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s\документы\РЕМЭНЕРГО\СД РЕМ-ЗЭС\Кристина\РЕМ-22_25 от 25.03.2025 (SAP I-339539, ОДИН, АО ТЕПЛОСЕТЬ)-НА СОГЛ. ( С УВЕЛ.)\ДОПНИК\"/>
    </mc:Choice>
  </mc:AlternateContent>
  <xr:revisionPtr revIDLastSave="0" documentId="13_ncr:1_{9A40247C-77E6-4F5D-B567-5CCE7106F85C}" xr6:coauthVersionLast="47" xr6:coauthVersionMax="47" xr10:uidLastSave="{00000000-0000-0000-0000-000000000000}"/>
  <bookViews>
    <workbookView xWindow="7800" yWindow="3855" windowWidth="9495" windowHeight="8205" tabRatio="960" xr2:uid="{00000000-000D-0000-FFFF-FFFF00000000}"/>
  </bookViews>
  <sheets>
    <sheet name="ТЕК" sheetId="2" r:id="rId1"/>
    <sheet name="вынос осей ГРЩ-0,4" sheetId="28" state="hidden" r:id="rId2"/>
    <sheet name="вынос осей ВЛ-0,4кВ" sheetId="29" state="hidden" r:id="rId3"/>
    <sheet name="01-01-01" sheetId="30" state="hidden" r:id="rId4"/>
    <sheet name="02-01-01" sheetId="31" state="hidden" r:id="rId5"/>
    <sheet name="02-01-02" sheetId="32" r:id="rId6"/>
    <sheet name="09-01-01" sheetId="33" r:id="rId7"/>
    <sheet name="09-01-02" sheetId="34" r:id="rId8"/>
    <sheet name="Конъюнктурный анализ" sheetId="35" r:id="rId9"/>
    <sheet name="Source" sheetId="36" r:id="rId10"/>
    <sheet name="SourceObSm" sheetId="37" r:id="rId11"/>
    <sheet name="SmtRes" sheetId="38" r:id="rId12"/>
    <sheet name="EtalonRes" sheetId="39" r:id="rId13"/>
    <sheet name="SrcPoprs" sheetId="40" r:id="rId14"/>
    <sheet name="SrcKA" sheetId="41" r:id="rId15"/>
    <sheet name="ЛС" sheetId="23" state="hidden" r:id="rId16"/>
    <sheet name="АСУТП" sheetId="26" state="hidden" r:id="rId17"/>
    <sheet name="перебаз ТС своим ходом" sheetId="24" state="hidden" r:id="rId18"/>
    <sheet name="перебаз ТС на прицепе (ГНБ)" sheetId="25" state="hidden" r:id="rId19"/>
    <sheet name="вынос осей КТП" sheetId="9" state="hidden" r:id="rId20"/>
    <sheet name="вынос осей ГРЩ" sheetId="17" state="hidden" r:id="rId21"/>
    <sheet name="вынос осей КРУН" sheetId="18" state="hidden" r:id="rId22"/>
    <sheet name="вынос осей ВЛ-0,4кВ до 0,5" sheetId="13" state="hidden" r:id="rId23"/>
    <sheet name="вынос осей ВЛ-10кВ до 0,5" sheetId="6" state="hidden" r:id="rId24"/>
    <sheet name="вынос осей ВЛ-0,4кВ св.0,5 до 1" sheetId="14" state="hidden" r:id="rId25"/>
    <sheet name="вынос осей ВЛ-10кВ св.0,5 до 1" sheetId="10" state="hidden" r:id="rId26"/>
    <sheet name="вынос осей КЛ-0,4кВ до 0,5" sheetId="15" state="hidden" r:id="rId27"/>
    <sheet name="вынос осей КЛ-10кВ до 0,5" sheetId="11" state="hidden" r:id="rId28"/>
    <sheet name="вынос осей КЛ-0,4кВ св.0,5 до 1" sheetId="16" state="hidden" r:id="rId29"/>
    <sheet name="вынос осей КЛ-10кВ св.0,5 до 1" sheetId="12" state="hidden" r:id="rId30"/>
    <sheet name="КГС ВЛ-0,4кВ" sheetId="21" state="hidden" r:id="rId31"/>
    <sheet name="КГС ВЛ-10кВ" sheetId="22" state="hidden" r:id="rId32"/>
    <sheet name="КГС КЛ-0,4кВ" sheetId="19" state="hidden" r:id="rId33"/>
    <sheet name="КГС КЛ-10кВ" sheetId="20" state="hidden" r:id="rId34"/>
  </sheets>
  <definedNames>
    <definedName name="данет" localSheetId="16">#REF!</definedName>
    <definedName name="данет" localSheetId="2">#REF!</definedName>
    <definedName name="данет" localSheetId="22">#REF!</definedName>
    <definedName name="данет" localSheetId="24">#REF!</definedName>
    <definedName name="данет" localSheetId="23">#REF!</definedName>
    <definedName name="данет" localSheetId="25">#REF!</definedName>
    <definedName name="данет" localSheetId="20">#REF!</definedName>
    <definedName name="данет" localSheetId="1">#REF!</definedName>
    <definedName name="данет" localSheetId="26">#REF!</definedName>
    <definedName name="данет" localSheetId="28">#REF!</definedName>
    <definedName name="данет" localSheetId="27">#REF!</definedName>
    <definedName name="данет" localSheetId="29">#REF!</definedName>
    <definedName name="данет" localSheetId="21">#REF!</definedName>
    <definedName name="данет" localSheetId="19">#REF!</definedName>
    <definedName name="данет" localSheetId="30">#REF!</definedName>
    <definedName name="данет" localSheetId="31">#REF!</definedName>
    <definedName name="данет" localSheetId="32">#REF!</definedName>
    <definedName name="данет" localSheetId="33">#REF!</definedName>
    <definedName name="данет" localSheetId="15">#REF!</definedName>
    <definedName name="данет" localSheetId="18">#REF!</definedName>
    <definedName name="данет" localSheetId="17">#REF!</definedName>
    <definedName name="данет">#REF!</definedName>
    <definedName name="_xlnm.Print_Titles" localSheetId="3">'01-01-01'!$47:$47</definedName>
    <definedName name="_xlnm.Print_Titles" localSheetId="4">'02-01-01'!$47:$47</definedName>
    <definedName name="_xlnm.Print_Titles" localSheetId="5">'02-01-02'!$47:$47</definedName>
    <definedName name="_xlnm.Print_Titles" localSheetId="6">'09-01-01'!$47:$47</definedName>
    <definedName name="_xlnm.Print_Titles" localSheetId="7">'09-01-02'!$47:$47</definedName>
    <definedName name="_xlnm.Print_Titles" localSheetId="8">'Конъюнктурный анализ'!$19:$19</definedName>
    <definedName name="_xlnm.Print_Titles" localSheetId="0">ТЕК!$18:$18</definedName>
    <definedName name="_xlnm.Print_Area" localSheetId="3">'01-01-01'!$A$1:$L$168</definedName>
    <definedName name="_xlnm.Print_Area" localSheetId="4">'02-01-01'!$A$1:$L$392</definedName>
    <definedName name="_xlnm.Print_Area" localSheetId="5">'02-01-02'!$A$1:$L$346</definedName>
    <definedName name="_xlnm.Print_Area" localSheetId="6">'09-01-01'!$A$1:$L$240</definedName>
    <definedName name="_xlnm.Print_Area" localSheetId="7">'09-01-02'!$A$1:$L$230</definedName>
    <definedName name="_xlnm.Print_Area" localSheetId="16">АСУТП!$A$1:$J$25</definedName>
    <definedName name="_xlnm.Print_Area" localSheetId="2">'вынос осей ВЛ-0,4кВ'!$A$1:$G$17</definedName>
    <definedName name="_xlnm.Print_Area" localSheetId="22">'вынос осей ВЛ-0,4кВ до 0,5'!$A$1:$G$21</definedName>
    <definedName name="_xlnm.Print_Area" localSheetId="24">'вынос осей ВЛ-0,4кВ св.0,5 до 1'!$A$1:$G$21</definedName>
    <definedName name="_xlnm.Print_Area" localSheetId="23">'вынос осей ВЛ-10кВ до 0,5'!$A$1:$G$21</definedName>
    <definedName name="_xlnm.Print_Area" localSheetId="25">'вынос осей ВЛ-10кВ св.0,5 до 1'!$A$1:$G$21</definedName>
    <definedName name="_xlnm.Print_Area" localSheetId="20">'вынос осей ГРЩ'!$A$1:$G$20</definedName>
    <definedName name="_xlnm.Print_Area" localSheetId="1">'вынос осей ГРЩ-0,4'!$A$1:$G$17</definedName>
    <definedName name="_xlnm.Print_Area" localSheetId="26">'вынос осей КЛ-0,4кВ до 0,5'!$A$1:$G$21</definedName>
    <definedName name="_xlnm.Print_Area" localSheetId="28">'вынос осей КЛ-0,4кВ св.0,5 до 1'!$A$1:$G$21</definedName>
    <definedName name="_xlnm.Print_Area" localSheetId="27">'вынос осей КЛ-10кВ до 0,5'!$A$1:$G$21</definedName>
    <definedName name="_xlnm.Print_Area" localSheetId="29">'вынос осей КЛ-10кВ св.0,5 до 1'!$A$1:$G$21</definedName>
    <definedName name="_xlnm.Print_Area" localSheetId="21">'вынос осей КРУН'!$A$1:$G$20</definedName>
    <definedName name="_xlnm.Print_Area" localSheetId="19">'вынос осей КТП'!$A$1:$G$20</definedName>
    <definedName name="_xlnm.Print_Area" localSheetId="30">'КГС ВЛ-0,4кВ'!$A$1:$G$18</definedName>
    <definedName name="_xlnm.Print_Area" localSheetId="31">'КГС ВЛ-10кВ'!$A$1:$G$18</definedName>
    <definedName name="_xlnm.Print_Area" localSheetId="32">'КГС КЛ-0,4кВ'!$A$1:$G$18</definedName>
    <definedName name="_xlnm.Print_Area" localSheetId="33">'КГС КЛ-10кВ'!$A$1:$G$18</definedName>
    <definedName name="_xlnm.Print_Area" localSheetId="8">'Конъюнктурный анализ'!$A$1:$AA$82</definedName>
    <definedName name="_xlnm.Print_Area" localSheetId="15">ЛС!$A$1:$J$220</definedName>
    <definedName name="_xlnm.Print_Area" localSheetId="18">'перебаз ТС на прицепе (ГНБ)'!$A$1:$J$19</definedName>
    <definedName name="_xlnm.Print_Area" localSheetId="17">'перебаз ТС своим ходом'!$A$1:$J$20</definedName>
    <definedName name="_xlnm.Print_Area" localSheetId="0">ТЕК!$A$1:$H$57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3" i="2" l="1"/>
  <c r="H52" i="2"/>
  <c r="G52" i="2"/>
  <c r="G50" i="2"/>
  <c r="D50" i="2"/>
  <c r="H43" i="2"/>
  <c r="G43" i="2"/>
  <c r="E54" i="2"/>
  <c r="G23" i="2"/>
  <c r="A4" i="35"/>
  <c r="G12" i="41"/>
  <c r="F12" i="41"/>
  <c r="A102" i="39"/>
  <c r="A101" i="39"/>
  <c r="A100" i="39"/>
  <c r="A99" i="39"/>
  <c r="A98" i="39"/>
  <c r="A97" i="39"/>
  <c r="A96" i="39"/>
  <c r="A95" i="39"/>
  <c r="A94" i="39"/>
  <c r="A93" i="39"/>
  <c r="A92" i="39"/>
  <c r="A91" i="39"/>
  <c r="A90" i="39"/>
  <c r="A89" i="39"/>
  <c r="A88" i="39"/>
  <c r="A87" i="39"/>
  <c r="A86" i="39"/>
  <c r="A85" i="39"/>
  <c r="A84" i="39"/>
  <c r="A83" i="39"/>
  <c r="A82" i="39"/>
  <c r="A81" i="39"/>
  <c r="A80" i="39"/>
  <c r="A79" i="39"/>
  <c r="A78" i="39"/>
  <c r="A77" i="39"/>
  <c r="A76" i="39"/>
  <c r="A75" i="39"/>
  <c r="A74" i="39"/>
  <c r="A73" i="39"/>
  <c r="A72" i="39"/>
  <c r="A71" i="39"/>
  <c r="A70" i="39"/>
  <c r="A69" i="39"/>
  <c r="A68" i="39"/>
  <c r="A67" i="39"/>
  <c r="A66" i="39"/>
  <c r="A65" i="39"/>
  <c r="A64" i="39"/>
  <c r="A63" i="39"/>
  <c r="A62" i="39"/>
  <c r="A61" i="39"/>
  <c r="A60" i="39"/>
  <c r="A59" i="39"/>
  <c r="A58" i="39"/>
  <c r="A57" i="39"/>
  <c r="A56" i="39"/>
  <c r="A55" i="39"/>
  <c r="A54" i="39"/>
  <c r="A53" i="39"/>
  <c r="A52" i="39"/>
  <c r="A51" i="39"/>
  <c r="A50" i="39"/>
  <c r="A49" i="39"/>
  <c r="A48" i="39"/>
  <c r="A47" i="39"/>
  <c r="A46" i="39"/>
  <c r="A45" i="39"/>
  <c r="A44" i="39"/>
  <c r="A43" i="39"/>
  <c r="A42" i="39"/>
  <c r="A41" i="39"/>
  <c r="A40" i="39"/>
  <c r="A39" i="39"/>
  <c r="A38" i="39"/>
  <c r="A37" i="39"/>
  <c r="A36" i="39"/>
  <c r="A35" i="39"/>
  <c r="A34" i="39"/>
  <c r="A33" i="39"/>
  <c r="A32" i="39"/>
  <c r="A31" i="39"/>
  <c r="A30" i="39"/>
  <c r="A29" i="39"/>
  <c r="A28" i="39"/>
  <c r="A27" i="39"/>
  <c r="A26" i="39"/>
  <c r="A25" i="39"/>
  <c r="A24" i="39"/>
  <c r="A23" i="39"/>
  <c r="A22" i="39"/>
  <c r="A21" i="39"/>
  <c r="A20" i="39"/>
  <c r="A19" i="39"/>
  <c r="A18" i="39"/>
  <c r="A17" i="39"/>
  <c r="A16" i="39"/>
  <c r="A15" i="39"/>
  <c r="A14" i="39"/>
  <c r="A13" i="39"/>
  <c r="A12" i="39"/>
  <c r="A11" i="39"/>
  <c r="A10" i="39"/>
  <c r="A9" i="39"/>
  <c r="A8" i="39"/>
  <c r="A7" i="39"/>
  <c r="A6" i="39"/>
  <c r="A5" i="39"/>
  <c r="A4" i="39"/>
  <c r="A3" i="39"/>
  <c r="A2" i="39"/>
  <c r="A1" i="39"/>
  <c r="DC102" i="38"/>
  <c r="DA102" i="38"/>
  <c r="CZ102" i="38"/>
  <c r="DB102" i="38" s="1"/>
  <c r="CY102" i="38"/>
  <c r="Y102" i="38"/>
  <c r="A102" i="38"/>
  <c r="DC101" i="38"/>
  <c r="DA101" i="38"/>
  <c r="CZ101" i="38"/>
  <c r="DB101" i="38" s="1"/>
  <c r="CY101" i="38"/>
  <c r="Y101" i="38"/>
  <c r="A101" i="38"/>
  <c r="DC100" i="38"/>
  <c r="DA100" i="38"/>
  <c r="CZ100" i="38"/>
  <c r="DB100" i="38" s="1"/>
  <c r="CY100" i="38"/>
  <c r="Y100" i="38"/>
  <c r="A100" i="38"/>
  <c r="DC99" i="38"/>
  <c r="DA99" i="38"/>
  <c r="CZ99" i="38"/>
  <c r="DB99" i="38" s="1"/>
  <c r="CY99" i="38"/>
  <c r="Y99" i="38"/>
  <c r="A99" i="38"/>
  <c r="DC98" i="38"/>
  <c r="DA98" i="38"/>
  <c r="CZ98" i="38"/>
  <c r="DB98" i="38" s="1"/>
  <c r="CY98" i="38"/>
  <c r="Y98" i="38"/>
  <c r="A98" i="38"/>
  <c r="DC97" i="38"/>
  <c r="DA97" i="38"/>
  <c r="CZ97" i="38"/>
  <c r="DB97" i="38" s="1"/>
  <c r="CY97" i="38"/>
  <c r="Y97" i="38"/>
  <c r="A97" i="38"/>
  <c r="DC96" i="38"/>
  <c r="DB96" i="38"/>
  <c r="DA96" i="38"/>
  <c r="CZ96" i="38"/>
  <c r="CY96" i="38"/>
  <c r="Y96" i="38"/>
  <c r="A96" i="38"/>
  <c r="DC95" i="38"/>
  <c r="DA95" i="38"/>
  <c r="CZ95" i="38"/>
  <c r="DB95" i="38" s="1"/>
  <c r="CY95" i="38"/>
  <c r="Y95" i="38"/>
  <c r="A95" i="38"/>
  <c r="DC94" i="38"/>
  <c r="DA94" i="38"/>
  <c r="CZ94" i="38"/>
  <c r="DB94" i="38" s="1"/>
  <c r="CY94" i="38"/>
  <c r="Y94" i="38"/>
  <c r="A94" i="38"/>
  <c r="DC93" i="38"/>
  <c r="DA93" i="38"/>
  <c r="CZ93" i="38"/>
  <c r="DB93" i="38" s="1"/>
  <c r="CY93" i="38"/>
  <c r="Y93" i="38"/>
  <c r="A93" i="38"/>
  <c r="DC92" i="38"/>
  <c r="DB92" i="38"/>
  <c r="DA92" i="38"/>
  <c r="CZ92" i="38"/>
  <c r="CY92" i="38"/>
  <c r="CU92" i="38"/>
  <c r="Y92" i="38"/>
  <c r="A92" i="38"/>
  <c r="DC91" i="38"/>
  <c r="DA91" i="38"/>
  <c r="CZ91" i="38"/>
  <c r="DB91" i="38" s="1"/>
  <c r="CY91" i="38"/>
  <c r="CX91" i="38"/>
  <c r="DH91" i="38" s="1"/>
  <c r="CV91" i="38"/>
  <c r="CU91" i="38"/>
  <c r="Y91" i="38"/>
  <c r="A91" i="38"/>
  <c r="DC90" i="38"/>
  <c r="DA90" i="38"/>
  <c r="CZ90" i="38"/>
  <c r="DB90" i="38" s="1"/>
  <c r="CY90" i="38"/>
  <c r="CU90" i="38"/>
  <c r="Y90" i="38"/>
  <c r="CX90" i="38" s="1"/>
  <c r="DG90" i="38" s="1"/>
  <c r="A90" i="38"/>
  <c r="DF89" i="38"/>
  <c r="DC89" i="38"/>
  <c r="DA89" i="38"/>
  <c r="CZ89" i="38"/>
  <c r="DB89" i="38" s="1"/>
  <c r="CY89" i="38"/>
  <c r="CU89" i="38"/>
  <c r="Y89" i="38"/>
  <c r="CX89" i="38" s="1"/>
  <c r="A89" i="38"/>
  <c r="DC88" i="38"/>
  <c r="DB88" i="38"/>
  <c r="DA88" i="38"/>
  <c r="CZ88" i="38"/>
  <c r="CY88" i="38"/>
  <c r="Y88" i="38"/>
  <c r="A88" i="38"/>
  <c r="DC87" i="38"/>
  <c r="DB87" i="38"/>
  <c r="DA87" i="38"/>
  <c r="CZ87" i="38"/>
  <c r="CY87" i="38"/>
  <c r="Y87" i="38"/>
  <c r="A87" i="38"/>
  <c r="DC86" i="38"/>
  <c r="DA86" i="38"/>
  <c r="CZ86" i="38"/>
  <c r="DB86" i="38" s="1"/>
  <c r="CY86" i="38"/>
  <c r="CU86" i="38"/>
  <c r="Y86" i="38"/>
  <c r="CX86" i="38" s="1"/>
  <c r="A86" i="38"/>
  <c r="DC85" i="38"/>
  <c r="DA85" i="38"/>
  <c r="CZ85" i="38"/>
  <c r="DB85" i="38" s="1"/>
  <c r="CY85" i="38"/>
  <c r="CU85" i="38"/>
  <c r="Y85" i="38"/>
  <c r="CX85" i="38" s="1"/>
  <c r="DF85" i="38" s="1"/>
  <c r="A85" i="38"/>
  <c r="DC84" i="38"/>
  <c r="DB84" i="38"/>
  <c r="DA84" i="38"/>
  <c r="CZ84" i="38"/>
  <c r="CY84" i="38"/>
  <c r="Y84" i="38"/>
  <c r="A84" i="38"/>
  <c r="DC83" i="38"/>
  <c r="DB83" i="38"/>
  <c r="DA83" i="38"/>
  <c r="CZ83" i="38"/>
  <c r="CY83" i="38"/>
  <c r="Y83" i="38"/>
  <c r="A83" i="38"/>
  <c r="DC82" i="38"/>
  <c r="DA82" i="38"/>
  <c r="CZ82" i="38"/>
  <c r="DB82" i="38" s="1"/>
  <c r="CY82" i="38"/>
  <c r="Y82" i="38"/>
  <c r="A82" i="38"/>
  <c r="DC81" i="38"/>
  <c r="DB81" i="38"/>
  <c r="DA81" i="38"/>
  <c r="CZ81" i="38"/>
  <c r="CY81" i="38"/>
  <c r="Y81" i="38"/>
  <c r="A81" i="38"/>
  <c r="DC80" i="38"/>
  <c r="DA80" i="38"/>
  <c r="CZ80" i="38"/>
  <c r="DB80" i="38" s="1"/>
  <c r="CY80" i="38"/>
  <c r="Y80" i="38"/>
  <c r="A80" i="38"/>
  <c r="DC79" i="38"/>
  <c r="DA79" i="38"/>
  <c r="CZ79" i="38"/>
  <c r="DB79" i="38" s="1"/>
  <c r="CY79" i="38"/>
  <c r="Y79" i="38"/>
  <c r="A79" i="38"/>
  <c r="DC78" i="38"/>
  <c r="DB78" i="38"/>
  <c r="DA78" i="38"/>
  <c r="CZ78" i="38"/>
  <c r="CY78" i="38"/>
  <c r="Y78" i="38"/>
  <c r="A78" i="38"/>
  <c r="DC77" i="38"/>
  <c r="DA77" i="38"/>
  <c r="CZ77" i="38"/>
  <c r="DB77" i="38" s="1"/>
  <c r="CY77" i="38"/>
  <c r="Y77" i="38"/>
  <c r="A77" i="38"/>
  <c r="DC76" i="38"/>
  <c r="DA76" i="38"/>
  <c r="CZ76" i="38"/>
  <c r="DB76" i="38" s="1"/>
  <c r="CY76" i="38"/>
  <c r="Y76" i="38"/>
  <c r="A76" i="38"/>
  <c r="DC75" i="38"/>
  <c r="DA75" i="38"/>
  <c r="CZ75" i="38"/>
  <c r="DB75" i="38" s="1"/>
  <c r="CY75" i="38"/>
  <c r="Y75" i="38"/>
  <c r="A75" i="38"/>
  <c r="DC74" i="38"/>
  <c r="DA74" i="38"/>
  <c r="CZ74" i="38"/>
  <c r="DB74" i="38" s="1"/>
  <c r="CY74" i="38"/>
  <c r="Y74" i="38"/>
  <c r="A74" i="38"/>
  <c r="DC73" i="38"/>
  <c r="DA73" i="38"/>
  <c r="CZ73" i="38"/>
  <c r="DB73" i="38" s="1"/>
  <c r="CY73" i="38"/>
  <c r="Y73" i="38"/>
  <c r="A73" i="38"/>
  <c r="DC72" i="38"/>
  <c r="DA72" i="38"/>
  <c r="CZ72" i="38"/>
  <c r="DB72" i="38" s="1"/>
  <c r="CY72" i="38"/>
  <c r="Y72" i="38"/>
  <c r="A72" i="38"/>
  <c r="DC71" i="38"/>
  <c r="DA71" i="38"/>
  <c r="CZ71" i="38"/>
  <c r="DB71" i="38" s="1"/>
  <c r="CY71" i="38"/>
  <c r="Y71" i="38"/>
  <c r="A71" i="38"/>
  <c r="DC70" i="38"/>
  <c r="DB70" i="38"/>
  <c r="DA70" i="38"/>
  <c r="CZ70" i="38"/>
  <c r="CY70" i="38"/>
  <c r="Y70" i="38"/>
  <c r="A70" i="38"/>
  <c r="DC69" i="38"/>
  <c r="DA69" i="38"/>
  <c r="CZ69" i="38"/>
  <c r="DB69" i="38" s="1"/>
  <c r="CY69" i="38"/>
  <c r="Y69" i="38"/>
  <c r="A69" i="38"/>
  <c r="DC68" i="38"/>
  <c r="DB68" i="38"/>
  <c r="DA68" i="38"/>
  <c r="CZ68" i="38"/>
  <c r="CY68" i="38"/>
  <c r="Y68" i="38"/>
  <c r="A68" i="38"/>
  <c r="DC67" i="38"/>
  <c r="DA67" i="38"/>
  <c r="CZ67" i="38"/>
  <c r="DB67" i="38" s="1"/>
  <c r="CY67" i="38"/>
  <c r="Y67" i="38"/>
  <c r="A67" i="38"/>
  <c r="DC66" i="38"/>
  <c r="DB66" i="38"/>
  <c r="DA66" i="38"/>
  <c r="CZ66" i="38"/>
  <c r="CY66" i="38"/>
  <c r="Y66" i="38"/>
  <c r="A66" i="38"/>
  <c r="DC65" i="38"/>
  <c r="DA65" i="38"/>
  <c r="CZ65" i="38"/>
  <c r="DB65" i="38" s="1"/>
  <c r="CY65" i="38"/>
  <c r="Y65" i="38"/>
  <c r="A65" i="38"/>
  <c r="DC64" i="38"/>
  <c r="DA64" i="38"/>
  <c r="CZ64" i="38"/>
  <c r="DB64" i="38" s="1"/>
  <c r="CY64" i="38"/>
  <c r="Y64" i="38"/>
  <c r="A64" i="38"/>
  <c r="DC63" i="38"/>
  <c r="DA63" i="38"/>
  <c r="CZ63" i="38"/>
  <c r="DB63" i="38" s="1"/>
  <c r="CY63" i="38"/>
  <c r="Y63" i="38"/>
  <c r="A63" i="38"/>
  <c r="DC62" i="38"/>
  <c r="DA62" i="38"/>
  <c r="CZ62" i="38"/>
  <c r="DB62" i="38" s="1"/>
  <c r="CY62" i="38"/>
  <c r="CX62" i="38"/>
  <c r="DH62" i="38" s="1"/>
  <c r="Y62" i="38"/>
  <c r="A62" i="38"/>
  <c r="DC61" i="38"/>
  <c r="DA61" i="38"/>
  <c r="CZ61" i="38"/>
  <c r="DB61" i="38" s="1"/>
  <c r="CY61" i="38"/>
  <c r="Y61" i="38"/>
  <c r="CX61" i="38" s="1"/>
  <c r="A61" i="38"/>
  <c r="DC60" i="38"/>
  <c r="DA60" i="38"/>
  <c r="CZ60" i="38"/>
  <c r="DB60" i="38" s="1"/>
  <c r="CY60" i="38"/>
  <c r="Y60" i="38"/>
  <c r="CX60" i="38" s="1"/>
  <c r="A60" i="38"/>
  <c r="DC59" i="38"/>
  <c r="DA59" i="38"/>
  <c r="CZ59" i="38"/>
  <c r="DB59" i="38" s="1"/>
  <c r="CY59" i="38"/>
  <c r="Y59" i="38"/>
  <c r="CX59" i="38" s="1"/>
  <c r="A59" i="38"/>
  <c r="DC58" i="38"/>
  <c r="DB58" i="38"/>
  <c r="DA58" i="38"/>
  <c r="CZ58" i="38"/>
  <c r="CY58" i="38"/>
  <c r="CX58" i="38"/>
  <c r="Y58" i="38"/>
  <c r="A58" i="38"/>
  <c r="DC57" i="38"/>
  <c r="DA57" i="38"/>
  <c r="CZ57" i="38"/>
  <c r="DB57" i="38" s="1"/>
  <c r="CY57" i="38"/>
  <c r="Y57" i="38"/>
  <c r="CX57" i="38" s="1"/>
  <c r="A57" i="38"/>
  <c r="DC56" i="38"/>
  <c r="DA56" i="38"/>
  <c r="CZ56" i="38"/>
  <c r="DB56" i="38" s="1"/>
  <c r="CY56" i="38"/>
  <c r="Y56" i="38"/>
  <c r="CX56" i="38" s="1"/>
  <c r="G93" i="32" s="1"/>
  <c r="A56" i="38"/>
  <c r="DC55" i="38"/>
  <c r="DB55" i="38"/>
  <c r="DA55" i="38"/>
  <c r="CZ55" i="38"/>
  <c r="CY55" i="38"/>
  <c r="Y55" i="38"/>
  <c r="CX55" i="38" s="1"/>
  <c r="DG55" i="38" s="1"/>
  <c r="A55" i="38"/>
  <c r="DC54" i="38"/>
  <c r="DB54" i="38"/>
  <c r="DA54" i="38"/>
  <c r="CZ54" i="38"/>
  <c r="CY54" i="38"/>
  <c r="CX54" i="38"/>
  <c r="DH54" i="38" s="1"/>
  <c r="Y54" i="38"/>
  <c r="A54" i="38"/>
  <c r="DI53" i="38"/>
  <c r="DC53" i="38"/>
  <c r="DA53" i="38"/>
  <c r="CZ53" i="38"/>
  <c r="DB53" i="38" s="1"/>
  <c r="CY53" i="38"/>
  <c r="CX53" i="38"/>
  <c r="DH53" i="38" s="1"/>
  <c r="Y53" i="38"/>
  <c r="A53" i="38"/>
  <c r="DC52" i="38"/>
  <c r="DA52" i="38"/>
  <c r="CZ52" i="38"/>
  <c r="DB52" i="38" s="1"/>
  <c r="CY52" i="38"/>
  <c r="Y52" i="38"/>
  <c r="CX52" i="38" s="1"/>
  <c r="A52" i="38"/>
  <c r="DC51" i="38"/>
  <c r="DA51" i="38"/>
  <c r="CZ51" i="38"/>
  <c r="DB51" i="38" s="1"/>
  <c r="CY51" i="38"/>
  <c r="Y51" i="38"/>
  <c r="CX51" i="38" s="1"/>
  <c r="A51" i="38"/>
  <c r="DC50" i="38"/>
  <c r="DB50" i="38"/>
  <c r="DA50" i="38"/>
  <c r="CZ50" i="38"/>
  <c r="CY50" i="38"/>
  <c r="Y50" i="38"/>
  <c r="CX50" i="38" s="1"/>
  <c r="G91" i="32" s="1"/>
  <c r="A50" i="38"/>
  <c r="DC49" i="38"/>
  <c r="DA49" i="38"/>
  <c r="CZ49" i="38"/>
  <c r="DB49" i="38" s="1"/>
  <c r="CY49" i="38"/>
  <c r="CX49" i="38"/>
  <c r="DH49" i="38" s="1"/>
  <c r="Y49" i="38"/>
  <c r="A49" i="38"/>
  <c r="DC48" i="38"/>
  <c r="DA48" i="38"/>
  <c r="CZ48" i="38"/>
  <c r="DB48" i="38" s="1"/>
  <c r="CY48" i="38"/>
  <c r="Y48" i="38"/>
  <c r="CX48" i="38" s="1"/>
  <c r="G90" i="32" s="1"/>
  <c r="A48" i="38"/>
  <c r="DG47" i="38"/>
  <c r="DC47" i="38"/>
  <c r="DB47" i="38"/>
  <c r="DA47" i="38"/>
  <c r="CZ47" i="38"/>
  <c r="CY47" i="38"/>
  <c r="Y47" i="38"/>
  <c r="CX47" i="38" s="1"/>
  <c r="G89" i="32" s="1"/>
  <c r="A47" i="38"/>
  <c r="DC46" i="38"/>
  <c r="DA46" i="38"/>
  <c r="CZ46" i="38"/>
  <c r="J86" i="32" s="1"/>
  <c r="CY46" i="38"/>
  <c r="CX46" i="38"/>
  <c r="DH46" i="38" s="1"/>
  <c r="L87" i="32" s="1"/>
  <c r="CW46" i="38"/>
  <c r="Y46" i="38"/>
  <c r="A46" i="38"/>
  <c r="DC45" i="38"/>
  <c r="DA45" i="38"/>
  <c r="CZ45" i="38"/>
  <c r="DB45" i="38" s="1"/>
  <c r="CY45" i="38"/>
  <c r="Y45" i="38"/>
  <c r="A45" i="38"/>
  <c r="DC44" i="38"/>
  <c r="DA44" i="38"/>
  <c r="CZ44" i="38"/>
  <c r="DB44" i="38" s="1"/>
  <c r="CY44" i="38"/>
  <c r="Y44" i="38"/>
  <c r="CX44" i="38" s="1"/>
  <c r="A44" i="38"/>
  <c r="DC43" i="38"/>
  <c r="DA43" i="38"/>
  <c r="CZ43" i="38"/>
  <c r="DB43" i="38" s="1"/>
  <c r="CY43" i="38"/>
  <c r="CU43" i="38"/>
  <c r="Y43" i="38"/>
  <c r="A43" i="38"/>
  <c r="DH42" i="38"/>
  <c r="L73" i="32" s="1"/>
  <c r="L70" i="32" s="1"/>
  <c r="DC42" i="38"/>
  <c r="DA42" i="38"/>
  <c r="CZ42" i="38"/>
  <c r="DB42" i="38" s="1"/>
  <c r="CY42" i="38"/>
  <c r="CX42" i="38"/>
  <c r="CW42" i="38"/>
  <c r="Y42" i="38"/>
  <c r="A42" i="38"/>
  <c r="DC41" i="38"/>
  <c r="DA41" i="38"/>
  <c r="CZ41" i="38"/>
  <c r="DB41" i="38" s="1"/>
  <c r="CY41" i="38"/>
  <c r="Y41" i="38"/>
  <c r="A41" i="38"/>
  <c r="DC40" i="38"/>
  <c r="DB40" i="38"/>
  <c r="DA40" i="38"/>
  <c r="CZ40" i="38"/>
  <c r="CY40" i="38"/>
  <c r="CX40" i="38"/>
  <c r="Y40" i="38"/>
  <c r="A40" i="38"/>
  <c r="DC39" i="38"/>
  <c r="DA39" i="38"/>
  <c r="CZ39" i="38"/>
  <c r="DB39" i="38" s="1"/>
  <c r="CY39" i="38"/>
  <c r="CU39" i="38"/>
  <c r="Y39" i="38"/>
  <c r="A39" i="38"/>
  <c r="DC38" i="38"/>
  <c r="DB38" i="38"/>
  <c r="DA38" i="38"/>
  <c r="CZ38" i="38"/>
  <c r="CY38" i="38"/>
  <c r="CX38" i="38"/>
  <c r="DH38" i="38" s="1"/>
  <c r="CW38" i="38"/>
  <c r="Y38" i="38"/>
  <c r="A38" i="38"/>
  <c r="DC37" i="38"/>
  <c r="DA37" i="38"/>
  <c r="CZ37" i="38"/>
  <c r="DB37" i="38" s="1"/>
  <c r="CY37" i="38"/>
  <c r="Y37" i="38"/>
  <c r="CX37" i="38" s="1"/>
  <c r="DF37" i="38" s="1"/>
  <c r="A37" i="38"/>
  <c r="DC36" i="38"/>
  <c r="DA36" i="38"/>
  <c r="CZ36" i="38"/>
  <c r="DB36" i="38" s="1"/>
  <c r="CY36" i="38"/>
  <c r="Y36" i="38"/>
  <c r="CX36" i="38" s="1"/>
  <c r="A36" i="38"/>
  <c r="DC35" i="38"/>
  <c r="DA35" i="38"/>
  <c r="CZ35" i="38"/>
  <c r="DB35" i="38" s="1"/>
  <c r="CY35" i="38"/>
  <c r="Y35" i="38"/>
  <c r="CX35" i="38" s="1"/>
  <c r="DG35" i="38" s="1"/>
  <c r="A35" i="38"/>
  <c r="DC34" i="38"/>
  <c r="DA34" i="38"/>
  <c r="CZ34" i="38"/>
  <c r="DB34" i="38" s="1"/>
  <c r="CY34" i="38"/>
  <c r="CX34" i="38"/>
  <c r="DH34" i="38" s="1"/>
  <c r="CV34" i="38"/>
  <c r="CU34" i="38"/>
  <c r="Y34" i="38"/>
  <c r="A34" i="38"/>
  <c r="DC33" i="38"/>
  <c r="DA33" i="38"/>
  <c r="CZ33" i="38"/>
  <c r="DB33" i="38" s="1"/>
  <c r="CY33" i="38"/>
  <c r="Y33" i="38"/>
  <c r="A33" i="38"/>
  <c r="DC32" i="38"/>
  <c r="DB32" i="38"/>
  <c r="DA32" i="38"/>
  <c r="CZ32" i="38"/>
  <c r="CY32" i="38"/>
  <c r="Y32" i="38"/>
  <c r="A32" i="38"/>
  <c r="DC31" i="38"/>
  <c r="DA31" i="38"/>
  <c r="CZ31" i="38"/>
  <c r="DB31" i="38" s="1"/>
  <c r="CY31" i="38"/>
  <c r="Y31" i="38"/>
  <c r="A31" i="38"/>
  <c r="DC30" i="38"/>
  <c r="DA30" i="38"/>
  <c r="CZ30" i="38"/>
  <c r="DB30" i="38" s="1"/>
  <c r="CY30" i="38"/>
  <c r="Y30" i="38"/>
  <c r="A30" i="38"/>
  <c r="DC29" i="38"/>
  <c r="DA29" i="38"/>
  <c r="CZ29" i="38"/>
  <c r="DB29" i="38" s="1"/>
  <c r="CY29" i="38"/>
  <c r="Y29" i="38"/>
  <c r="A29" i="38"/>
  <c r="DC28" i="38"/>
  <c r="DA28" i="38"/>
  <c r="CZ28" i="38"/>
  <c r="DB28" i="38" s="1"/>
  <c r="CY28" i="38"/>
  <c r="Y28" i="38"/>
  <c r="A28" i="38"/>
  <c r="DC27" i="38"/>
  <c r="DB27" i="38"/>
  <c r="DA27" i="38"/>
  <c r="CZ27" i="38"/>
  <c r="CY27" i="38"/>
  <c r="Y27" i="38"/>
  <c r="A27" i="38"/>
  <c r="DC26" i="38"/>
  <c r="DA26" i="38"/>
  <c r="CZ26" i="38"/>
  <c r="DB26" i="38" s="1"/>
  <c r="CY26" i="38"/>
  <c r="Y26" i="38"/>
  <c r="A26" i="38"/>
  <c r="DC25" i="38"/>
  <c r="DB25" i="38"/>
  <c r="DA25" i="38"/>
  <c r="CZ25" i="38"/>
  <c r="CY25" i="38"/>
  <c r="Y25" i="38"/>
  <c r="A25" i="38"/>
  <c r="DC24" i="38"/>
  <c r="DB24" i="38"/>
  <c r="DA24" i="38"/>
  <c r="CZ24" i="38"/>
  <c r="CY24" i="38"/>
  <c r="Y24" i="38"/>
  <c r="A24" i="38"/>
  <c r="DC23" i="38"/>
  <c r="DA23" i="38"/>
  <c r="CZ23" i="38"/>
  <c r="DB23" i="38" s="1"/>
  <c r="CY23" i="38"/>
  <c r="Y23" i="38"/>
  <c r="A23" i="38"/>
  <c r="DC22" i="38"/>
  <c r="DA22" i="38"/>
  <c r="CZ22" i="38"/>
  <c r="DB22" i="38" s="1"/>
  <c r="CY22" i="38"/>
  <c r="Y22" i="38"/>
  <c r="A22" i="38"/>
  <c r="DC21" i="38"/>
  <c r="DA21" i="38"/>
  <c r="CZ21" i="38"/>
  <c r="DB21" i="38" s="1"/>
  <c r="CY21" i="38"/>
  <c r="Y21" i="38"/>
  <c r="A21" i="38"/>
  <c r="DC20" i="38"/>
  <c r="DA20" i="38"/>
  <c r="CZ20" i="38"/>
  <c r="DB20" i="38" s="1"/>
  <c r="CY20" i="38"/>
  <c r="Y20" i="38"/>
  <c r="A20" i="38"/>
  <c r="DC19" i="38"/>
  <c r="DA19" i="38"/>
  <c r="CZ19" i="38"/>
  <c r="DB19" i="38" s="1"/>
  <c r="CY19" i="38"/>
  <c r="Y19" i="38"/>
  <c r="A19" i="38"/>
  <c r="DC18" i="38"/>
  <c r="DA18" i="38"/>
  <c r="CZ18" i="38"/>
  <c r="DB18" i="38" s="1"/>
  <c r="CY18" i="38"/>
  <c r="Y18" i="38"/>
  <c r="A18" i="38"/>
  <c r="DC17" i="38"/>
  <c r="DA17" i="38"/>
  <c r="CZ17" i="38"/>
  <c r="DB17" i="38" s="1"/>
  <c r="CY17" i="38"/>
  <c r="Y17" i="38"/>
  <c r="CX17" i="38" s="1"/>
  <c r="A17" i="38"/>
  <c r="DC16" i="38"/>
  <c r="DB16" i="38"/>
  <c r="DA16" i="38"/>
  <c r="CZ16" i="38"/>
  <c r="CY16" i="38"/>
  <c r="CX16" i="38"/>
  <c r="DG16" i="38" s="1"/>
  <c r="Y16" i="38"/>
  <c r="A16" i="38"/>
  <c r="DC15" i="38"/>
  <c r="DA15" i="38"/>
  <c r="CZ15" i="38"/>
  <c r="DB15" i="38" s="1"/>
  <c r="CY15" i="38"/>
  <c r="Y15" i="38"/>
  <c r="CX15" i="38" s="1"/>
  <c r="A15" i="38"/>
  <c r="DC14" i="38"/>
  <c r="DA14" i="38"/>
  <c r="CZ14" i="38"/>
  <c r="DB14" i="38" s="1"/>
  <c r="CY14" i="38"/>
  <c r="Y14" i="38"/>
  <c r="CX14" i="38" s="1"/>
  <c r="A14" i="38"/>
  <c r="DC13" i="38"/>
  <c r="DA13" i="38"/>
  <c r="CZ13" i="38"/>
  <c r="DB13" i="38" s="1"/>
  <c r="CY13" i="38"/>
  <c r="Y13" i="38"/>
  <c r="CX13" i="38" s="1"/>
  <c r="A13" i="38"/>
  <c r="DC12" i="38"/>
  <c r="DB12" i="38"/>
  <c r="DA12" i="38"/>
  <c r="CZ12" i="38"/>
  <c r="CY12" i="38"/>
  <c r="Y12" i="38"/>
  <c r="CW12" i="38" s="1"/>
  <c r="A12" i="38"/>
  <c r="DC11" i="38"/>
  <c r="DA11" i="38"/>
  <c r="CZ11" i="38"/>
  <c r="DB11" i="38" s="1"/>
  <c r="CY11" i="38"/>
  <c r="Y11" i="38"/>
  <c r="CX11" i="38" s="1"/>
  <c r="A11" i="38"/>
  <c r="DC10" i="38"/>
  <c r="DA10" i="38"/>
  <c r="CZ10" i="38"/>
  <c r="DB10" i="38" s="1"/>
  <c r="CY10" i="38"/>
  <c r="Y10" i="38"/>
  <c r="CW10" i="38" s="1"/>
  <c r="A10" i="38"/>
  <c r="DC9" i="38"/>
  <c r="DA9" i="38"/>
  <c r="CZ9" i="38"/>
  <c r="DB9" i="38" s="1"/>
  <c r="CY9" i="38"/>
  <c r="Y9" i="38"/>
  <c r="CX9" i="38" s="1"/>
  <c r="A9" i="38"/>
  <c r="DC8" i="38"/>
  <c r="DA8" i="38"/>
  <c r="CZ8" i="38"/>
  <c r="DB8" i="38" s="1"/>
  <c r="CY8" i="38"/>
  <c r="CU8" i="38"/>
  <c r="Y8" i="38"/>
  <c r="CX8" i="38" s="1"/>
  <c r="A8" i="38"/>
  <c r="DC7" i="38"/>
  <c r="DA7" i="38"/>
  <c r="CZ7" i="38"/>
  <c r="DB7" i="38" s="1"/>
  <c r="CY7" i="38"/>
  <c r="CU7" i="38"/>
  <c r="Y7" i="38"/>
  <c r="CV7" i="38" s="1"/>
  <c r="U71" i="36" s="1"/>
  <c r="G77" i="31" s="1"/>
  <c r="A7" i="38"/>
  <c r="DC6" i="38"/>
  <c r="DB6" i="38"/>
  <c r="DA6" i="38"/>
  <c r="CZ6" i="38"/>
  <c r="CY6" i="38"/>
  <c r="Y6" i="38"/>
  <c r="A6" i="38"/>
  <c r="DC5" i="38"/>
  <c r="DA5" i="38"/>
  <c r="CZ5" i="38"/>
  <c r="DB5" i="38" s="1"/>
  <c r="CY5" i="38"/>
  <c r="Y5" i="38"/>
  <c r="A5" i="38"/>
  <c r="DC4" i="38"/>
  <c r="DA4" i="38"/>
  <c r="CZ4" i="38"/>
  <c r="DB4" i="38" s="1"/>
  <c r="CY4" i="38"/>
  <c r="Y4" i="38"/>
  <c r="A4" i="38"/>
  <c r="DC3" i="38"/>
  <c r="DA3" i="38"/>
  <c r="CZ3" i="38"/>
  <c r="DB3" i="38" s="1"/>
  <c r="CY3" i="38"/>
  <c r="Y3" i="38"/>
  <c r="A3" i="38"/>
  <c r="DC2" i="38"/>
  <c r="DA2" i="38"/>
  <c r="CZ2" i="38"/>
  <c r="DB2" i="38" s="1"/>
  <c r="CY2" i="38"/>
  <c r="Y2" i="38"/>
  <c r="A2" i="38"/>
  <c r="DC1" i="38"/>
  <c r="DA1" i="38"/>
  <c r="CZ1" i="38"/>
  <c r="DB1" i="38" s="1"/>
  <c r="CY1" i="38"/>
  <c r="Y1" i="38"/>
  <c r="A1" i="38"/>
  <c r="G480" i="36"/>
  <c r="F480" i="36"/>
  <c r="D480" i="36"/>
  <c r="C480" i="36"/>
  <c r="B480" i="36"/>
  <c r="G450" i="36"/>
  <c r="F450" i="36"/>
  <c r="D450" i="36"/>
  <c r="C450" i="36"/>
  <c r="C409" i="36" s="1"/>
  <c r="B450" i="36"/>
  <c r="CM420" i="36"/>
  <c r="BD420" i="36" s="1"/>
  <c r="CL420" i="36"/>
  <c r="BC420" i="36" s="1"/>
  <c r="CK420" i="36"/>
  <c r="BB420" i="36" s="1"/>
  <c r="BY420" i="36"/>
  <c r="AP420" i="36" s="1"/>
  <c r="BX420" i="36"/>
  <c r="AO420" i="36" s="1"/>
  <c r="G420" i="36"/>
  <c r="G413" i="36" s="1"/>
  <c r="F420" i="36"/>
  <c r="D420" i="36"/>
  <c r="C420" i="36"/>
  <c r="B420" i="36"/>
  <c r="GV418" i="36"/>
  <c r="HC418" i="36" s="1"/>
  <c r="GO418" i="36"/>
  <c r="GN418" i="36"/>
  <c r="GL418" i="36"/>
  <c r="CW418" i="36"/>
  <c r="CV418" i="36"/>
  <c r="CT418" i="36"/>
  <c r="CS418" i="36"/>
  <c r="CR418" i="36"/>
  <c r="CQ418" i="36"/>
  <c r="AJ418" i="36"/>
  <c r="CX418" i="36" s="1"/>
  <c r="AI418" i="36"/>
  <c r="AH418" i="36"/>
  <c r="AG418" i="36"/>
  <c r="CU418" i="36" s="1"/>
  <c r="AF418" i="36"/>
  <c r="AE418" i="36"/>
  <c r="AD418" i="36"/>
  <c r="AC418" i="36"/>
  <c r="V418" i="36"/>
  <c r="K418" i="36"/>
  <c r="E78" i="34" s="1"/>
  <c r="I418" i="36"/>
  <c r="D418" i="36"/>
  <c r="C418" i="36"/>
  <c r="HC417" i="36"/>
  <c r="GV417" i="36"/>
  <c r="GO417" i="36"/>
  <c r="GN417" i="36"/>
  <c r="GL417" i="36"/>
  <c r="CW417" i="36"/>
  <c r="CV417" i="36"/>
  <c r="CT417" i="36"/>
  <c r="CS417" i="36"/>
  <c r="CR417" i="36"/>
  <c r="CQ417" i="36"/>
  <c r="AJ417" i="36"/>
  <c r="CX417" i="36" s="1"/>
  <c r="AI417" i="36"/>
  <c r="AH417" i="36"/>
  <c r="AG417" i="36"/>
  <c r="CU417" i="36" s="1"/>
  <c r="AF417" i="36"/>
  <c r="AE417" i="36"/>
  <c r="AD417" i="36" s="1"/>
  <c r="AC417" i="36"/>
  <c r="V417" i="36"/>
  <c r="K417" i="36"/>
  <c r="I417" i="36"/>
  <c r="AE77" i="34" s="1"/>
  <c r="D417" i="36"/>
  <c r="C417" i="36"/>
  <c r="GV416" i="36"/>
  <c r="HC416" i="36" s="1"/>
  <c r="GO416" i="36"/>
  <c r="GN416" i="36"/>
  <c r="GL416" i="36"/>
  <c r="CW416" i="36"/>
  <c r="CV416" i="36"/>
  <c r="CT416" i="36"/>
  <c r="CS416" i="36"/>
  <c r="CR416" i="36"/>
  <c r="CQ416" i="36"/>
  <c r="AJ416" i="36"/>
  <c r="CX416" i="36" s="1"/>
  <c r="W416" i="36" s="1"/>
  <c r="AI416" i="36"/>
  <c r="AH416" i="36"/>
  <c r="AG416" i="36"/>
  <c r="CU416" i="36" s="1"/>
  <c r="AF416" i="36"/>
  <c r="AE416" i="36"/>
  <c r="AD416" i="36"/>
  <c r="AC416" i="36"/>
  <c r="V416" i="36"/>
  <c r="K416" i="36"/>
  <c r="E59" i="34" s="1"/>
  <c r="I416" i="36"/>
  <c r="D416" i="36"/>
  <c r="C416" i="36"/>
  <c r="GV415" i="36"/>
  <c r="HC415" i="36" s="1"/>
  <c r="GO415" i="36"/>
  <c r="GN415" i="36"/>
  <c r="GL415" i="36"/>
  <c r="CW415" i="36"/>
  <c r="CV415" i="36"/>
  <c r="CT415" i="36"/>
  <c r="CS415" i="36"/>
  <c r="CR415" i="36"/>
  <c r="CQ415" i="36"/>
  <c r="AJ415" i="36"/>
  <c r="CX415" i="36" s="1"/>
  <c r="AI415" i="36"/>
  <c r="AH415" i="36"/>
  <c r="AG415" i="36"/>
  <c r="CU415" i="36" s="1"/>
  <c r="AF415" i="36"/>
  <c r="AE415" i="36"/>
  <c r="AD415" i="36"/>
  <c r="AC415" i="36"/>
  <c r="AB415" i="36" s="1"/>
  <c r="V415" i="36"/>
  <c r="K415" i="36"/>
  <c r="I415" i="36"/>
  <c r="D415" i="36"/>
  <c r="C415" i="36"/>
  <c r="GX413" i="36"/>
  <c r="GW413" i="36"/>
  <c r="GV413" i="36"/>
  <c r="GU413" i="36"/>
  <c r="GT413" i="36"/>
  <c r="GS413" i="36"/>
  <c r="GR413" i="36"/>
  <c r="GQ413" i="36"/>
  <c r="GP413" i="36"/>
  <c r="GO413" i="36"/>
  <c r="GN413" i="36"/>
  <c r="GM413" i="36"/>
  <c r="GL413" i="36"/>
  <c r="GK413" i="36"/>
  <c r="GJ413" i="36"/>
  <c r="GI413" i="36"/>
  <c r="GH413" i="36"/>
  <c r="GG413" i="36"/>
  <c r="GF413" i="36"/>
  <c r="GE413" i="36"/>
  <c r="GD413" i="36"/>
  <c r="GC413" i="36"/>
  <c r="GB413" i="36"/>
  <c r="GA413" i="36"/>
  <c r="FZ413" i="36"/>
  <c r="FY413" i="36"/>
  <c r="FX413" i="36"/>
  <c r="FW413" i="36"/>
  <c r="FV413" i="36"/>
  <c r="FU413" i="36"/>
  <c r="FT413" i="36"/>
  <c r="FS413" i="36"/>
  <c r="FR413" i="36"/>
  <c r="FQ413" i="36"/>
  <c r="FP413" i="36"/>
  <c r="FO413" i="36"/>
  <c r="FN413" i="36"/>
  <c r="FM413" i="36"/>
  <c r="FL413" i="36"/>
  <c r="FK413" i="36"/>
  <c r="FJ413" i="36"/>
  <c r="FI413" i="36"/>
  <c r="FH413" i="36"/>
  <c r="FG413" i="36"/>
  <c r="FF413" i="36"/>
  <c r="FE413" i="36"/>
  <c r="FD413" i="36"/>
  <c r="FC413" i="36"/>
  <c r="FB413" i="36"/>
  <c r="FA413" i="36"/>
  <c r="EZ413" i="36"/>
  <c r="EY413" i="36"/>
  <c r="EX413" i="36"/>
  <c r="EW413" i="36"/>
  <c r="EV413" i="36"/>
  <c r="EU413" i="36"/>
  <c r="ET413" i="36"/>
  <c r="ES413" i="36"/>
  <c r="ER413" i="36"/>
  <c r="EQ413" i="36"/>
  <c r="EP413" i="36"/>
  <c r="EO413" i="36"/>
  <c r="EN413" i="36"/>
  <c r="EM413" i="36"/>
  <c r="EL413" i="36"/>
  <c r="EK413" i="36"/>
  <c r="EJ413" i="36"/>
  <c r="EI413" i="36"/>
  <c r="EH413" i="36"/>
  <c r="EG413" i="36"/>
  <c r="EF413" i="36"/>
  <c r="EE413" i="36"/>
  <c r="ED413" i="36"/>
  <c r="EC413" i="36"/>
  <c r="EB413" i="36"/>
  <c r="EA413" i="36"/>
  <c r="DZ413" i="36"/>
  <c r="DY413" i="36"/>
  <c r="DX413" i="36"/>
  <c r="DW413" i="36"/>
  <c r="DV413" i="36"/>
  <c r="DU413" i="36"/>
  <c r="DT413" i="36"/>
  <c r="DS413" i="36"/>
  <c r="DR413" i="36"/>
  <c r="DQ413" i="36"/>
  <c r="DP413" i="36"/>
  <c r="DO413" i="36"/>
  <c r="DN413" i="36"/>
  <c r="DM413" i="36"/>
  <c r="DL413" i="36"/>
  <c r="DK413" i="36"/>
  <c r="DJ413" i="36"/>
  <c r="DI413" i="36"/>
  <c r="DH413" i="36"/>
  <c r="DG413" i="36"/>
  <c r="DF413" i="36"/>
  <c r="DE413" i="36"/>
  <c r="DD413" i="36"/>
  <c r="DC413" i="36"/>
  <c r="DB413" i="36"/>
  <c r="DA413" i="36"/>
  <c r="CZ413" i="36"/>
  <c r="CY413" i="36"/>
  <c r="CX413" i="36"/>
  <c r="CW413" i="36"/>
  <c r="CV413" i="36"/>
  <c r="CU413" i="36"/>
  <c r="CT413" i="36"/>
  <c r="CS413" i="36"/>
  <c r="CR413" i="36"/>
  <c r="CQ413" i="36"/>
  <c r="CP413" i="36"/>
  <c r="CO413" i="36"/>
  <c r="CN413" i="36"/>
  <c r="CM413" i="36"/>
  <c r="CL413" i="36"/>
  <c r="CK413" i="36"/>
  <c r="BY413" i="36"/>
  <c r="BX413" i="36"/>
  <c r="BW413" i="36"/>
  <c r="BV413" i="36"/>
  <c r="BU413" i="36"/>
  <c r="BT413" i="36"/>
  <c r="BS413" i="36"/>
  <c r="BR413" i="36"/>
  <c r="BQ413" i="36"/>
  <c r="BP413" i="36"/>
  <c r="BO413" i="36"/>
  <c r="BN413" i="36"/>
  <c r="BM413" i="36"/>
  <c r="BL413" i="36"/>
  <c r="BK413" i="36"/>
  <c r="BJ413" i="36"/>
  <c r="BI413" i="36"/>
  <c r="BH413" i="36"/>
  <c r="BG413" i="36"/>
  <c r="BF413" i="36"/>
  <c r="BE413" i="36"/>
  <c r="AN413" i="36"/>
  <c r="AM413" i="36"/>
  <c r="AA413" i="36"/>
  <c r="Z413" i="36"/>
  <c r="F413" i="36"/>
  <c r="E413" i="36"/>
  <c r="D413" i="36"/>
  <c r="C413" i="36"/>
  <c r="B413" i="36"/>
  <c r="D411" i="36"/>
  <c r="GX409" i="36"/>
  <c r="GW409" i="36"/>
  <c r="GV409" i="36"/>
  <c r="GU409" i="36"/>
  <c r="GT409" i="36"/>
  <c r="GS409" i="36"/>
  <c r="GR409" i="36"/>
  <c r="GQ409" i="36"/>
  <c r="GP409" i="36"/>
  <c r="GO409" i="36"/>
  <c r="GN409" i="36"/>
  <c r="GM409" i="36"/>
  <c r="GL409" i="36"/>
  <c r="GK409" i="36"/>
  <c r="GJ409" i="36"/>
  <c r="GI409" i="36"/>
  <c r="GH409" i="36"/>
  <c r="GG409" i="36"/>
  <c r="GF409" i="36"/>
  <c r="GE409" i="36"/>
  <c r="GD409" i="36"/>
  <c r="GC409" i="36"/>
  <c r="GB409" i="36"/>
  <c r="GA409" i="36"/>
  <c r="FZ409" i="36"/>
  <c r="FY409" i="36"/>
  <c r="FX409" i="36"/>
  <c r="FW409" i="36"/>
  <c r="FV409" i="36"/>
  <c r="FU409" i="36"/>
  <c r="FT409" i="36"/>
  <c r="FS409" i="36"/>
  <c r="FR409" i="36"/>
  <c r="FQ409" i="36"/>
  <c r="FP409" i="36"/>
  <c r="FO409" i="36"/>
  <c r="FN409" i="36"/>
  <c r="FM409" i="36"/>
  <c r="FL409" i="36"/>
  <c r="FK409" i="36"/>
  <c r="FJ409" i="36"/>
  <c r="FI409" i="36"/>
  <c r="FH409" i="36"/>
  <c r="FG409" i="36"/>
  <c r="FF409" i="36"/>
  <c r="FE409" i="36"/>
  <c r="FD409" i="36"/>
  <c r="FC409" i="36"/>
  <c r="FB409" i="36"/>
  <c r="FA409" i="36"/>
  <c r="EZ409" i="36"/>
  <c r="EY409" i="36"/>
  <c r="EX409" i="36"/>
  <c r="EW409" i="36"/>
  <c r="EV409" i="36"/>
  <c r="EU409" i="36"/>
  <c r="ET409" i="36"/>
  <c r="ES409" i="36"/>
  <c r="ER409" i="36"/>
  <c r="EQ409" i="36"/>
  <c r="EP409" i="36"/>
  <c r="EO409" i="36"/>
  <c r="EN409" i="36"/>
  <c r="EM409" i="36"/>
  <c r="EL409" i="36"/>
  <c r="EK409" i="36"/>
  <c r="EJ409" i="36"/>
  <c r="EI409" i="36"/>
  <c r="EH409" i="36"/>
  <c r="EG409" i="36"/>
  <c r="EF409" i="36"/>
  <c r="EE409" i="36"/>
  <c r="ED409" i="36"/>
  <c r="EC409" i="36"/>
  <c r="EB409" i="36"/>
  <c r="EA409" i="36"/>
  <c r="DZ409" i="36"/>
  <c r="DY409" i="36"/>
  <c r="DX409" i="36"/>
  <c r="DW409" i="36"/>
  <c r="DV409" i="36"/>
  <c r="DU409" i="36"/>
  <c r="DT409" i="36"/>
  <c r="DS409" i="36"/>
  <c r="DR409" i="36"/>
  <c r="DQ409" i="36"/>
  <c r="DP409" i="36"/>
  <c r="DO409" i="36"/>
  <c r="DN409" i="36"/>
  <c r="DM409" i="36"/>
  <c r="DL409" i="36"/>
  <c r="DK409" i="36"/>
  <c r="DJ409" i="36"/>
  <c r="DI409" i="36"/>
  <c r="DH409" i="36"/>
  <c r="DG409" i="36"/>
  <c r="DF409" i="36"/>
  <c r="DE409" i="36"/>
  <c r="DD409" i="36"/>
  <c r="DC409" i="36"/>
  <c r="DB409" i="36"/>
  <c r="DA409" i="36"/>
  <c r="CZ409" i="36"/>
  <c r="CY409" i="36"/>
  <c r="CX409" i="36"/>
  <c r="CW409" i="36"/>
  <c r="CV409" i="36"/>
  <c r="CU409" i="36"/>
  <c r="CT409" i="36"/>
  <c r="CS409" i="36"/>
  <c r="CR409" i="36"/>
  <c r="CQ409" i="36"/>
  <c r="CP409" i="36"/>
  <c r="CO409" i="36"/>
  <c r="CN409" i="36"/>
  <c r="CM409" i="36"/>
  <c r="CL409" i="36"/>
  <c r="CK409" i="36"/>
  <c r="CJ409" i="36"/>
  <c r="CI409" i="36"/>
  <c r="CH409" i="36"/>
  <c r="CG409" i="36"/>
  <c r="CF409" i="36"/>
  <c r="CE409" i="36"/>
  <c r="CD409" i="36"/>
  <c r="CC409" i="36"/>
  <c r="CB409" i="36"/>
  <c r="CA409" i="36"/>
  <c r="BZ409" i="36"/>
  <c r="BY409" i="36"/>
  <c r="BX409" i="36"/>
  <c r="BW409" i="36"/>
  <c r="BV409" i="36"/>
  <c r="BU409" i="36"/>
  <c r="BT409" i="36"/>
  <c r="BS409" i="36"/>
  <c r="BR409" i="36"/>
  <c r="BQ409" i="36"/>
  <c r="BP409" i="36"/>
  <c r="BO409" i="36"/>
  <c r="BN409" i="36"/>
  <c r="BM409" i="36"/>
  <c r="BL409" i="36"/>
  <c r="BK409" i="36"/>
  <c r="BJ409" i="36"/>
  <c r="BI409" i="36"/>
  <c r="BH409" i="36"/>
  <c r="BG409" i="36"/>
  <c r="BF409" i="36"/>
  <c r="BE409" i="36"/>
  <c r="AN409" i="36"/>
  <c r="AM409" i="36"/>
  <c r="AL409" i="36"/>
  <c r="AK409" i="36"/>
  <c r="AJ409" i="36"/>
  <c r="AI409" i="36"/>
  <c r="AH409" i="36"/>
  <c r="AG409" i="36"/>
  <c r="AF409" i="36"/>
  <c r="AE409" i="36"/>
  <c r="AD409" i="36"/>
  <c r="AC409" i="36"/>
  <c r="AB409" i="36"/>
  <c r="AA409" i="36"/>
  <c r="Z409" i="36"/>
  <c r="G409" i="36"/>
  <c r="F409" i="36"/>
  <c r="E409" i="36"/>
  <c r="D409" i="36"/>
  <c r="B409" i="36"/>
  <c r="D407" i="36"/>
  <c r="BB377" i="36"/>
  <c r="F390" i="36" s="1"/>
  <c r="G377" i="36"/>
  <c r="G335" i="36" s="1"/>
  <c r="F377" i="36"/>
  <c r="F335" i="36" s="1"/>
  <c r="D377" i="36"/>
  <c r="C377" i="36"/>
  <c r="B377" i="36"/>
  <c r="CM347" i="36"/>
  <c r="CL347" i="36"/>
  <c r="CK347" i="36"/>
  <c r="BY347" i="36"/>
  <c r="BY339" i="36" s="1"/>
  <c r="BX347" i="36"/>
  <c r="BD347" i="36"/>
  <c r="BD377" i="36" s="1"/>
  <c r="F402" i="36" s="1"/>
  <c r="BC347" i="36"/>
  <c r="F363" i="36" s="1"/>
  <c r="BB347" i="36"/>
  <c r="F360" i="36" s="1"/>
  <c r="G347" i="36"/>
  <c r="G339" i="36" s="1"/>
  <c r="F347" i="36"/>
  <c r="D347" i="36"/>
  <c r="C347" i="36"/>
  <c r="B347" i="36"/>
  <c r="B339" i="36" s="1"/>
  <c r="GV345" i="36"/>
  <c r="HC345" i="36" s="1"/>
  <c r="GX345" i="36" s="1"/>
  <c r="GO345" i="36"/>
  <c r="GN345" i="36"/>
  <c r="GL345" i="36"/>
  <c r="CW345" i="36"/>
  <c r="CV345" i="36"/>
  <c r="CT345" i="36"/>
  <c r="CS345" i="36"/>
  <c r="CR345" i="36"/>
  <c r="CQ345" i="36"/>
  <c r="AJ345" i="36"/>
  <c r="CX345" i="36" s="1"/>
  <c r="AI345" i="36"/>
  <c r="AH345" i="36"/>
  <c r="AG345" i="36"/>
  <c r="CU345" i="36" s="1"/>
  <c r="AF345" i="36"/>
  <c r="AE345" i="36"/>
  <c r="AD345" i="36" s="1"/>
  <c r="AC345" i="36"/>
  <c r="V345" i="36"/>
  <c r="K345" i="36"/>
  <c r="I345" i="36"/>
  <c r="D345" i="36"/>
  <c r="C345" i="36"/>
  <c r="GV344" i="36"/>
  <c r="HC344" i="36" s="1"/>
  <c r="GX344" i="36" s="1"/>
  <c r="GO344" i="36"/>
  <c r="GN344" i="36"/>
  <c r="GL344" i="36"/>
  <c r="CW344" i="36"/>
  <c r="CV344" i="36"/>
  <c r="CU344" i="36"/>
  <c r="CT344" i="36"/>
  <c r="CS344" i="36"/>
  <c r="CR344" i="36"/>
  <c r="CQ344" i="36"/>
  <c r="AJ344" i="36"/>
  <c r="CX344" i="36" s="1"/>
  <c r="W344" i="36" s="1"/>
  <c r="AI344" i="36"/>
  <c r="AH344" i="36"/>
  <c r="AG344" i="36"/>
  <c r="AF344" i="36"/>
  <c r="AE344" i="36"/>
  <c r="AD344" i="36" s="1"/>
  <c r="AB344" i="36" s="1"/>
  <c r="AC344" i="36"/>
  <c r="V344" i="36"/>
  <c r="T344" i="36"/>
  <c r="D344" i="36"/>
  <c r="C344" i="36"/>
  <c r="HC343" i="36"/>
  <c r="GX343" i="36" s="1"/>
  <c r="GV343" i="36"/>
  <c r="GO343" i="36"/>
  <c r="GN343" i="36"/>
  <c r="GL343" i="36"/>
  <c r="CW343" i="36"/>
  <c r="CV343" i="36"/>
  <c r="CT343" i="36"/>
  <c r="CS343" i="36"/>
  <c r="CR343" i="36"/>
  <c r="CQ343" i="36"/>
  <c r="AJ343" i="36"/>
  <c r="CX343" i="36" s="1"/>
  <c r="W343" i="36" s="1"/>
  <c r="AI343" i="36"/>
  <c r="AH343" i="36"/>
  <c r="AG343" i="36"/>
  <c r="CU343" i="36" s="1"/>
  <c r="T343" i="36" s="1"/>
  <c r="AF343" i="36"/>
  <c r="AE343" i="36"/>
  <c r="AD343" i="36" s="1"/>
  <c r="AC343" i="36"/>
  <c r="V343" i="36"/>
  <c r="D343" i="36"/>
  <c r="C343" i="36"/>
  <c r="GV342" i="36"/>
  <c r="HC342" i="36" s="1"/>
  <c r="GO342" i="36"/>
  <c r="GN342" i="36"/>
  <c r="GL342" i="36"/>
  <c r="CW342" i="36"/>
  <c r="CV342" i="36"/>
  <c r="CT342" i="36"/>
  <c r="CS342" i="36"/>
  <c r="CR342" i="36"/>
  <c r="CQ342" i="36"/>
  <c r="AJ342" i="36"/>
  <c r="CX342" i="36" s="1"/>
  <c r="W342" i="36" s="1"/>
  <c r="AI342" i="36"/>
  <c r="AH342" i="36"/>
  <c r="AG342" i="36"/>
  <c r="CU342" i="36" s="1"/>
  <c r="AF342" i="36"/>
  <c r="AE342" i="36"/>
  <c r="AD342" i="36"/>
  <c r="AC342" i="36"/>
  <c r="V342" i="36"/>
  <c r="K342" i="36"/>
  <c r="E59" i="33" s="1"/>
  <c r="I342" i="36"/>
  <c r="D342" i="36"/>
  <c r="C342" i="36"/>
  <c r="HC341" i="36"/>
  <c r="GX341" i="36" s="1"/>
  <c r="GV341" i="36"/>
  <c r="GO341" i="36"/>
  <c r="GN341" i="36"/>
  <c r="GL341" i="36"/>
  <c r="CW341" i="36"/>
  <c r="CV341" i="36"/>
  <c r="CT341" i="36"/>
  <c r="CS341" i="36"/>
  <c r="CR341" i="36"/>
  <c r="CQ341" i="36"/>
  <c r="AJ341" i="36"/>
  <c r="CX341" i="36" s="1"/>
  <c r="W341" i="36" s="1"/>
  <c r="AI341" i="36"/>
  <c r="AH341" i="36"/>
  <c r="AG341" i="36"/>
  <c r="CU341" i="36" s="1"/>
  <c r="T341" i="36" s="1"/>
  <c r="AF341" i="36"/>
  <c r="AE341" i="36"/>
  <c r="AD341" i="36" s="1"/>
  <c r="AC341" i="36"/>
  <c r="V341" i="36"/>
  <c r="D341" i="36"/>
  <c r="C341" i="36"/>
  <c r="GX339" i="36"/>
  <c r="GW339" i="36"/>
  <c r="GV339" i="36"/>
  <c r="GU339" i="36"/>
  <c r="GT339" i="36"/>
  <c r="GS339" i="36"/>
  <c r="GR339" i="36"/>
  <c r="GQ339" i="36"/>
  <c r="GP339" i="36"/>
  <c r="GO339" i="36"/>
  <c r="GN339" i="36"/>
  <c r="GM339" i="36"/>
  <c r="GL339" i="36"/>
  <c r="GK339" i="36"/>
  <c r="GJ339" i="36"/>
  <c r="GI339" i="36"/>
  <c r="GH339" i="36"/>
  <c r="GG339" i="36"/>
  <c r="GF339" i="36"/>
  <c r="GE339" i="36"/>
  <c r="GD339" i="36"/>
  <c r="GC339" i="36"/>
  <c r="GB339" i="36"/>
  <c r="GA339" i="36"/>
  <c r="FZ339" i="36"/>
  <c r="FY339" i="36"/>
  <c r="FX339" i="36"/>
  <c r="FW339" i="36"/>
  <c r="FV339" i="36"/>
  <c r="FU339" i="36"/>
  <c r="FT339" i="36"/>
  <c r="FS339" i="36"/>
  <c r="FR339" i="36"/>
  <c r="FQ339" i="36"/>
  <c r="FP339" i="36"/>
  <c r="FO339" i="36"/>
  <c r="FN339" i="36"/>
  <c r="FM339" i="36"/>
  <c r="FL339" i="36"/>
  <c r="FK339" i="36"/>
  <c r="FJ339" i="36"/>
  <c r="FI339" i="36"/>
  <c r="FH339" i="36"/>
  <c r="FG339" i="36"/>
  <c r="FF339" i="36"/>
  <c r="FE339" i="36"/>
  <c r="FD339" i="36"/>
  <c r="FC339" i="36"/>
  <c r="FB339" i="36"/>
  <c r="FA339" i="36"/>
  <c r="EZ339" i="36"/>
  <c r="EY339" i="36"/>
  <c r="EX339" i="36"/>
  <c r="EW339" i="36"/>
  <c r="EV339" i="36"/>
  <c r="EU339" i="36"/>
  <c r="ET339" i="36"/>
  <c r="ES339" i="36"/>
  <c r="ER339" i="36"/>
  <c r="EQ339" i="36"/>
  <c r="EP339" i="36"/>
  <c r="EO339" i="36"/>
  <c r="EN339" i="36"/>
  <c r="EM339" i="36"/>
  <c r="EL339" i="36"/>
  <c r="EK339" i="36"/>
  <c r="EJ339" i="36"/>
  <c r="EI339" i="36"/>
  <c r="EH339" i="36"/>
  <c r="EG339" i="36"/>
  <c r="EF339" i="36"/>
  <c r="EE339" i="36"/>
  <c r="ED339" i="36"/>
  <c r="EC339" i="36"/>
  <c r="EB339" i="36"/>
  <c r="EA339" i="36"/>
  <c r="DZ339" i="36"/>
  <c r="DY339" i="36"/>
  <c r="DX339" i="36"/>
  <c r="DW339" i="36"/>
  <c r="DV339" i="36"/>
  <c r="DU339" i="36"/>
  <c r="DT339" i="36"/>
  <c r="DS339" i="36"/>
  <c r="DR339" i="36"/>
  <c r="DQ339" i="36"/>
  <c r="DP339" i="36"/>
  <c r="DO339" i="36"/>
  <c r="DN339" i="36"/>
  <c r="DM339" i="36"/>
  <c r="DL339" i="36"/>
  <c r="DK339" i="36"/>
  <c r="DJ339" i="36"/>
  <c r="DI339" i="36"/>
  <c r="DH339" i="36"/>
  <c r="DG339" i="36"/>
  <c r="DF339" i="36"/>
  <c r="DE339" i="36"/>
  <c r="DD339" i="36"/>
  <c r="DC339" i="36"/>
  <c r="DB339" i="36"/>
  <c r="DA339" i="36"/>
  <c r="CZ339" i="36"/>
  <c r="CY339" i="36"/>
  <c r="CX339" i="36"/>
  <c r="CW339" i="36"/>
  <c r="CV339" i="36"/>
  <c r="CU339" i="36"/>
  <c r="CT339" i="36"/>
  <c r="CS339" i="36"/>
  <c r="CR339" i="36"/>
  <c r="CQ339" i="36"/>
  <c r="CP339" i="36"/>
  <c r="CO339" i="36"/>
  <c r="CN339" i="36"/>
  <c r="CM339" i="36"/>
  <c r="CL339" i="36"/>
  <c r="CK339" i="36"/>
  <c r="BX339" i="36"/>
  <c r="BW339" i="36"/>
  <c r="BV339" i="36"/>
  <c r="BU339" i="36"/>
  <c r="BT339" i="36"/>
  <c r="BS339" i="36"/>
  <c r="BR339" i="36"/>
  <c r="BQ339" i="36"/>
  <c r="BP339" i="36"/>
  <c r="BO339" i="36"/>
  <c r="BN339" i="36"/>
  <c r="BM339" i="36"/>
  <c r="BL339" i="36"/>
  <c r="BK339" i="36"/>
  <c r="BJ339" i="36"/>
  <c r="BI339" i="36"/>
  <c r="BH339" i="36"/>
  <c r="BG339" i="36"/>
  <c r="BF339" i="36"/>
  <c r="BE339" i="36"/>
  <c r="BB339" i="36"/>
  <c r="AN339" i="36"/>
  <c r="AM339" i="36"/>
  <c r="AA339" i="36"/>
  <c r="Z339" i="36"/>
  <c r="F339" i="36"/>
  <c r="E339" i="36"/>
  <c r="D339" i="36"/>
  <c r="C339" i="36"/>
  <c r="D337" i="36"/>
  <c r="GX335" i="36"/>
  <c r="GW335" i="36"/>
  <c r="GV335" i="36"/>
  <c r="GU335" i="36"/>
  <c r="GT335" i="36"/>
  <c r="GS335" i="36"/>
  <c r="GR335" i="36"/>
  <c r="GQ335" i="36"/>
  <c r="GP335" i="36"/>
  <c r="GO335" i="36"/>
  <c r="GN335" i="36"/>
  <c r="GM335" i="36"/>
  <c r="GL335" i="36"/>
  <c r="GK335" i="36"/>
  <c r="GJ335" i="36"/>
  <c r="GI335" i="36"/>
  <c r="GH335" i="36"/>
  <c r="GG335" i="36"/>
  <c r="GF335" i="36"/>
  <c r="GE335" i="36"/>
  <c r="GD335" i="36"/>
  <c r="GC335" i="36"/>
  <c r="GB335" i="36"/>
  <c r="GA335" i="36"/>
  <c r="FZ335" i="36"/>
  <c r="FY335" i="36"/>
  <c r="FX335" i="36"/>
  <c r="FW335" i="36"/>
  <c r="FV335" i="36"/>
  <c r="FU335" i="36"/>
  <c r="FT335" i="36"/>
  <c r="FS335" i="36"/>
  <c r="FR335" i="36"/>
  <c r="FQ335" i="36"/>
  <c r="FP335" i="36"/>
  <c r="FO335" i="36"/>
  <c r="FN335" i="36"/>
  <c r="FM335" i="36"/>
  <c r="FL335" i="36"/>
  <c r="FK335" i="36"/>
  <c r="FJ335" i="36"/>
  <c r="FI335" i="36"/>
  <c r="FH335" i="36"/>
  <c r="FG335" i="36"/>
  <c r="FF335" i="36"/>
  <c r="FE335" i="36"/>
  <c r="FD335" i="36"/>
  <c r="FC335" i="36"/>
  <c r="FB335" i="36"/>
  <c r="FA335" i="36"/>
  <c r="EZ335" i="36"/>
  <c r="EY335" i="36"/>
  <c r="EX335" i="36"/>
  <c r="EW335" i="36"/>
  <c r="EV335" i="36"/>
  <c r="EU335" i="36"/>
  <c r="ET335" i="36"/>
  <c r="ES335" i="36"/>
  <c r="ER335" i="36"/>
  <c r="EQ335" i="36"/>
  <c r="EP335" i="36"/>
  <c r="EO335" i="36"/>
  <c r="EN335" i="36"/>
  <c r="EM335" i="36"/>
  <c r="EL335" i="36"/>
  <c r="EK335" i="36"/>
  <c r="EJ335" i="36"/>
  <c r="EI335" i="36"/>
  <c r="EH335" i="36"/>
  <c r="EG335" i="36"/>
  <c r="EF335" i="36"/>
  <c r="EE335" i="36"/>
  <c r="ED335" i="36"/>
  <c r="EC335" i="36"/>
  <c r="EB335" i="36"/>
  <c r="EA335" i="36"/>
  <c r="DZ335" i="36"/>
  <c r="DY335" i="36"/>
  <c r="DX335" i="36"/>
  <c r="DW335" i="36"/>
  <c r="DV335" i="36"/>
  <c r="DU335" i="36"/>
  <c r="DT335" i="36"/>
  <c r="DS335" i="36"/>
  <c r="DR335" i="36"/>
  <c r="DQ335" i="36"/>
  <c r="DP335" i="36"/>
  <c r="DO335" i="36"/>
  <c r="DN335" i="36"/>
  <c r="DM335" i="36"/>
  <c r="DL335" i="36"/>
  <c r="DK335" i="36"/>
  <c r="DJ335" i="36"/>
  <c r="DI335" i="36"/>
  <c r="DH335" i="36"/>
  <c r="DG335" i="36"/>
  <c r="DF335" i="36"/>
  <c r="DE335" i="36"/>
  <c r="DD335" i="36"/>
  <c r="DC335" i="36"/>
  <c r="DB335" i="36"/>
  <c r="DA335" i="36"/>
  <c r="CZ335" i="36"/>
  <c r="CY335" i="36"/>
  <c r="CX335" i="36"/>
  <c r="CW335" i="36"/>
  <c r="CV335" i="36"/>
  <c r="CU335" i="36"/>
  <c r="CT335" i="36"/>
  <c r="CS335" i="36"/>
  <c r="CR335" i="36"/>
  <c r="CQ335" i="36"/>
  <c r="CP335" i="36"/>
  <c r="CO335" i="36"/>
  <c r="CN335" i="36"/>
  <c r="CM335" i="36"/>
  <c r="CL335" i="36"/>
  <c r="CK335" i="36"/>
  <c r="CJ335" i="36"/>
  <c r="CI335" i="36"/>
  <c r="CH335" i="36"/>
  <c r="CG335" i="36"/>
  <c r="CF335" i="36"/>
  <c r="CE335" i="36"/>
  <c r="CD335" i="36"/>
  <c r="CC335" i="36"/>
  <c r="CB335" i="36"/>
  <c r="CA335" i="36"/>
  <c r="BZ335" i="36"/>
  <c r="BY335" i="36"/>
  <c r="BX335" i="36"/>
  <c r="BW335" i="36"/>
  <c r="BV335" i="36"/>
  <c r="BU335" i="36"/>
  <c r="BT335" i="36"/>
  <c r="BS335" i="36"/>
  <c r="BR335" i="36"/>
  <c r="BQ335" i="36"/>
  <c r="BP335" i="36"/>
  <c r="BO335" i="36"/>
  <c r="BN335" i="36"/>
  <c r="BM335" i="36"/>
  <c r="BL335" i="36"/>
  <c r="BK335" i="36"/>
  <c r="BJ335" i="36"/>
  <c r="BI335" i="36"/>
  <c r="BH335" i="36"/>
  <c r="BG335" i="36"/>
  <c r="BF335" i="36"/>
  <c r="BE335" i="36"/>
  <c r="AN335" i="36"/>
  <c r="AM335" i="36"/>
  <c r="AL335" i="36"/>
  <c r="AK335" i="36"/>
  <c r="AJ335" i="36"/>
  <c r="AI335" i="36"/>
  <c r="AH335" i="36"/>
  <c r="AG335" i="36"/>
  <c r="AF335" i="36"/>
  <c r="AE335" i="36"/>
  <c r="AD335" i="36"/>
  <c r="AC335" i="36"/>
  <c r="AB335" i="36"/>
  <c r="AA335" i="36"/>
  <c r="Z335" i="36"/>
  <c r="E335" i="36"/>
  <c r="D335" i="36"/>
  <c r="C335" i="36"/>
  <c r="B335" i="36"/>
  <c r="D333" i="36"/>
  <c r="G303" i="36"/>
  <c r="G227" i="36" s="1"/>
  <c r="F303" i="36"/>
  <c r="D303" i="36"/>
  <c r="D227" i="36" s="1"/>
  <c r="C303" i="36"/>
  <c r="C227" i="36" s="1"/>
  <c r="B303" i="36"/>
  <c r="CM273" i="36"/>
  <c r="BD273" i="36" s="1"/>
  <c r="CL273" i="36"/>
  <c r="BC273" i="36" s="1"/>
  <c r="CK273" i="36"/>
  <c r="BY273" i="36"/>
  <c r="AP273" i="36" s="1"/>
  <c r="BX273" i="36"/>
  <c r="AO273" i="36" s="1"/>
  <c r="AO231" i="36" s="1"/>
  <c r="BB273" i="36"/>
  <c r="G273" i="36"/>
  <c r="G231" i="36" s="1"/>
  <c r="F273" i="36"/>
  <c r="F231" i="36" s="1"/>
  <c r="D273" i="36"/>
  <c r="C273" i="36"/>
  <c r="B273" i="36"/>
  <c r="HC271" i="36"/>
  <c r="GV271" i="36"/>
  <c r="GP271" i="36"/>
  <c r="GO271" i="36"/>
  <c r="GL271" i="36"/>
  <c r="CW271" i="36"/>
  <c r="CV271" i="36"/>
  <c r="CT271" i="36"/>
  <c r="CS271" i="36"/>
  <c r="CR271" i="36"/>
  <c r="CQ271" i="36"/>
  <c r="AJ271" i="36"/>
  <c r="CX271" i="36" s="1"/>
  <c r="AI271" i="36"/>
  <c r="AH271" i="36"/>
  <c r="AG271" i="36"/>
  <c r="CU271" i="36" s="1"/>
  <c r="AF271" i="36"/>
  <c r="AE271" i="36"/>
  <c r="AD271" i="36" s="1"/>
  <c r="AC271" i="36"/>
  <c r="V271" i="36"/>
  <c r="D271" i="36"/>
  <c r="C271" i="36"/>
  <c r="GV270" i="36"/>
  <c r="HC270" i="36" s="1"/>
  <c r="GX270" i="36" s="1"/>
  <c r="GP270" i="36"/>
  <c r="GO270" i="36"/>
  <c r="GL270" i="36"/>
  <c r="CW270" i="36"/>
  <c r="CV270" i="36"/>
  <c r="CT270" i="36"/>
  <c r="CS270" i="36"/>
  <c r="CR270" i="36"/>
  <c r="CQ270" i="36"/>
  <c r="AJ270" i="36"/>
  <c r="CX270" i="36" s="1"/>
  <c r="AI270" i="36"/>
  <c r="AH270" i="36"/>
  <c r="AG270" i="36"/>
  <c r="CU270" i="36" s="1"/>
  <c r="AF270" i="36"/>
  <c r="AE270" i="36"/>
  <c r="AD270" i="36" s="1"/>
  <c r="AC270" i="36"/>
  <c r="V270" i="36"/>
  <c r="CU84" i="38"/>
  <c r="D270" i="36"/>
  <c r="C270" i="36"/>
  <c r="GV268" i="36"/>
  <c r="HC268" i="36" s="1"/>
  <c r="GX268" i="36" s="1"/>
  <c r="GP268" i="36"/>
  <c r="GO268" i="36"/>
  <c r="GL268" i="36"/>
  <c r="CZ268" i="36"/>
  <c r="CY268" i="36"/>
  <c r="CU268" i="36"/>
  <c r="CT268" i="36"/>
  <c r="CS268" i="36"/>
  <c r="CR268" i="36"/>
  <c r="CQ268" i="36"/>
  <c r="AJ268" i="36"/>
  <c r="CX268" i="36" s="1"/>
  <c r="AI268" i="36"/>
  <c r="CW268" i="36" s="1"/>
  <c r="AH268" i="36"/>
  <c r="CV268" i="36" s="1"/>
  <c r="AG268" i="36"/>
  <c r="AF268" i="36"/>
  <c r="AE268" i="36"/>
  <c r="AD268" i="36"/>
  <c r="AC268" i="36"/>
  <c r="Y268" i="36"/>
  <c r="X268" i="36"/>
  <c r="Q268" i="36"/>
  <c r="K268" i="36"/>
  <c r="I268" i="36"/>
  <c r="P268" i="36" s="1"/>
  <c r="HC267" i="36"/>
  <c r="GV267" i="36"/>
  <c r="GP267" i="36"/>
  <c r="GO267" i="36"/>
  <c r="GL267" i="36"/>
  <c r="CZ267" i="36"/>
  <c r="CY267" i="36"/>
  <c r="CV267" i="36"/>
  <c r="CT267" i="36"/>
  <c r="CS267" i="36"/>
  <c r="CR267" i="36"/>
  <c r="CQ267" i="36"/>
  <c r="AJ267" i="36"/>
  <c r="CX267" i="36" s="1"/>
  <c r="AI267" i="36"/>
  <c r="CW267" i="36" s="1"/>
  <c r="AH267" i="36"/>
  <c r="AG267" i="36"/>
  <c r="CU267" i="36" s="1"/>
  <c r="AF267" i="36"/>
  <c r="AE267" i="36"/>
  <c r="AD267" i="36" s="1"/>
  <c r="AC267" i="36"/>
  <c r="AB267" i="36"/>
  <c r="Y267" i="36"/>
  <c r="X267" i="36"/>
  <c r="K267" i="36"/>
  <c r="I267" i="36"/>
  <c r="R267" i="36" s="1"/>
  <c r="GV266" i="36"/>
  <c r="HC266" i="36" s="1"/>
  <c r="GX266" i="36" s="1"/>
  <c r="GP266" i="36"/>
  <c r="GO266" i="36"/>
  <c r="GL266" i="36"/>
  <c r="CZ266" i="36"/>
  <c r="CY266" i="36"/>
  <c r="X266" i="36" s="1"/>
  <c r="AZ179" i="32" s="1"/>
  <c r="CW266" i="36"/>
  <c r="V266" i="36" s="1"/>
  <c r="CT266" i="36"/>
  <c r="S266" i="36" s="1"/>
  <c r="CS266" i="36"/>
  <c r="CR266" i="36"/>
  <c r="CQ266" i="36"/>
  <c r="P266" i="36" s="1"/>
  <c r="L177" i="32" s="1"/>
  <c r="AJ266" i="36"/>
  <c r="CX266" i="36" s="1"/>
  <c r="W266" i="36" s="1"/>
  <c r="AI266" i="36"/>
  <c r="AH266" i="36"/>
  <c r="CV266" i="36" s="1"/>
  <c r="AG266" i="36"/>
  <c r="CU266" i="36" s="1"/>
  <c r="AF266" i="36"/>
  <c r="AE266" i="36"/>
  <c r="AD266" i="36" s="1"/>
  <c r="AC266" i="36"/>
  <c r="Y266" i="36"/>
  <c r="BA179" i="32" s="1"/>
  <c r="R266" i="36"/>
  <c r="K266" i="36"/>
  <c r="I266" i="36"/>
  <c r="HG265" i="36"/>
  <c r="GV265" i="36"/>
  <c r="HC265" i="36" s="1"/>
  <c r="GX265" i="36" s="1"/>
  <c r="GP265" i="36"/>
  <c r="GO265" i="36"/>
  <c r="GL265" i="36"/>
  <c r="CZ265" i="36"/>
  <c r="CY265" i="36"/>
  <c r="X265" i="36" s="1"/>
  <c r="AZ176" i="32" s="1"/>
  <c r="CT265" i="36"/>
  <c r="S265" i="36" s="1"/>
  <c r="CS265" i="36"/>
  <c r="CR265" i="36"/>
  <c r="Q265" i="36" s="1"/>
  <c r="CQ265" i="36"/>
  <c r="AJ265" i="36"/>
  <c r="CX265" i="36" s="1"/>
  <c r="W265" i="36" s="1"/>
  <c r="AI265" i="36"/>
  <c r="CW265" i="36" s="1"/>
  <c r="V265" i="36" s="1"/>
  <c r="AH265" i="36"/>
  <c r="CV265" i="36" s="1"/>
  <c r="U265" i="36" s="1"/>
  <c r="AG265" i="36"/>
  <c r="CU265" i="36" s="1"/>
  <c r="T265" i="36" s="1"/>
  <c r="AF265" i="36"/>
  <c r="AE265" i="36"/>
  <c r="AD265" i="36"/>
  <c r="AB265" i="36" s="1"/>
  <c r="AC265" i="36"/>
  <c r="Y265" i="36"/>
  <c r="R265" i="36"/>
  <c r="P265" i="36"/>
  <c r="HG264" i="36"/>
  <c r="L173" i="32" s="1"/>
  <c r="GV264" i="36"/>
  <c r="HC264" i="36" s="1"/>
  <c r="GX264" i="36" s="1"/>
  <c r="GP264" i="36"/>
  <c r="GO264" i="36"/>
  <c r="GL264" i="36"/>
  <c r="CZ264" i="36"/>
  <c r="Y264" i="36" s="1"/>
  <c r="BA174" i="32" s="1"/>
  <c r="CY264" i="36"/>
  <c r="CU264" i="36"/>
  <c r="CT264" i="36"/>
  <c r="CS264" i="36"/>
  <c r="R264" i="36" s="1"/>
  <c r="CR264" i="36"/>
  <c r="Q264" i="36" s="1"/>
  <c r="CQ264" i="36"/>
  <c r="AJ264" i="36"/>
  <c r="CX264" i="36" s="1"/>
  <c r="W264" i="36" s="1"/>
  <c r="AI264" i="36"/>
  <c r="CW264" i="36" s="1"/>
  <c r="V264" i="36" s="1"/>
  <c r="AH264" i="36"/>
  <c r="CV264" i="36" s="1"/>
  <c r="U264" i="36" s="1"/>
  <c r="AG264" i="36"/>
  <c r="AF264" i="36"/>
  <c r="AE264" i="36"/>
  <c r="AD264" i="36"/>
  <c r="AC264" i="36"/>
  <c r="X264" i="36"/>
  <c r="AZ174" i="32" s="1"/>
  <c r="T264" i="36"/>
  <c r="S264" i="36"/>
  <c r="P264" i="36"/>
  <c r="HG263" i="36"/>
  <c r="HC263" i="36"/>
  <c r="GX263" i="36" s="1"/>
  <c r="GV263" i="36"/>
  <c r="GP263" i="36"/>
  <c r="GO263" i="36"/>
  <c r="GL263" i="36"/>
  <c r="CZ263" i="36"/>
  <c r="Y263" i="36" s="1"/>
  <c r="BA172" i="32" s="1"/>
  <c r="CY263" i="36"/>
  <c r="CU263" i="36"/>
  <c r="CT263" i="36"/>
  <c r="S263" i="36" s="1"/>
  <c r="CS263" i="36"/>
  <c r="R263" i="36" s="1"/>
  <c r="CR263" i="36"/>
  <c r="Q263" i="36" s="1"/>
  <c r="CQ263" i="36"/>
  <c r="AJ263" i="36"/>
  <c r="CX263" i="36" s="1"/>
  <c r="W263" i="36" s="1"/>
  <c r="AI263" i="36"/>
  <c r="CW263" i="36" s="1"/>
  <c r="V263" i="36" s="1"/>
  <c r="AH263" i="36"/>
  <c r="CV263" i="36" s="1"/>
  <c r="U263" i="36" s="1"/>
  <c r="AG263" i="36"/>
  <c r="AF263" i="36"/>
  <c r="AE263" i="36"/>
  <c r="AD263" i="36"/>
  <c r="AC263" i="36"/>
  <c r="X263" i="36"/>
  <c r="T263" i="36"/>
  <c r="P263" i="36"/>
  <c r="GV262" i="36"/>
  <c r="HC262" i="36" s="1"/>
  <c r="GX262" i="36" s="1"/>
  <c r="GP262" i="36"/>
  <c r="GO262" i="36"/>
  <c r="GL262" i="36"/>
  <c r="CZ262" i="36"/>
  <c r="Y262" i="36" s="1"/>
  <c r="BA170" i="32" s="1"/>
  <c r="CY262" i="36"/>
  <c r="X262" i="36" s="1"/>
  <c r="AZ170" i="32" s="1"/>
  <c r="CT262" i="36"/>
  <c r="CS262" i="36"/>
  <c r="CR262" i="36"/>
  <c r="CQ262" i="36"/>
  <c r="AJ262" i="36"/>
  <c r="CX262" i="36" s="1"/>
  <c r="AI262" i="36"/>
  <c r="CW262" i="36" s="1"/>
  <c r="AH262" i="36"/>
  <c r="CV262" i="36" s="1"/>
  <c r="U262" i="36" s="1"/>
  <c r="AG262" i="36"/>
  <c r="CU262" i="36" s="1"/>
  <c r="AF262" i="36"/>
  <c r="AE262" i="36"/>
  <c r="AD262" i="36"/>
  <c r="AC262" i="36"/>
  <c r="K262" i="36"/>
  <c r="I262" i="36"/>
  <c r="Q262" i="36" s="1"/>
  <c r="GV261" i="36"/>
  <c r="HC261" i="36" s="1"/>
  <c r="GP261" i="36"/>
  <c r="GO261" i="36"/>
  <c r="GL261" i="36"/>
  <c r="CZ261" i="36"/>
  <c r="Y261" i="36" s="1"/>
  <c r="BA168" i="32" s="1"/>
  <c r="CY261" i="36"/>
  <c r="X261" i="36" s="1"/>
  <c r="AZ168" i="32" s="1"/>
  <c r="CT261" i="36"/>
  <c r="CS261" i="36"/>
  <c r="CR261" i="36"/>
  <c r="CQ261" i="36"/>
  <c r="AJ261" i="36"/>
  <c r="CX261" i="36" s="1"/>
  <c r="AI261" i="36"/>
  <c r="CW261" i="36" s="1"/>
  <c r="V261" i="36" s="1"/>
  <c r="AH261" i="36"/>
  <c r="CV261" i="36" s="1"/>
  <c r="AG261" i="36"/>
  <c r="CU261" i="36" s="1"/>
  <c r="AF261" i="36"/>
  <c r="AE261" i="36"/>
  <c r="AD261" i="36" s="1"/>
  <c r="AC261" i="36"/>
  <c r="AB261" i="36" s="1"/>
  <c r="K261" i="36"/>
  <c r="I261" i="36"/>
  <c r="AE168" i="32" s="1"/>
  <c r="GV260" i="36"/>
  <c r="HC260" i="36" s="1"/>
  <c r="GX260" i="36" s="1"/>
  <c r="GP260" i="36"/>
  <c r="GO260" i="36"/>
  <c r="GL260" i="36"/>
  <c r="CZ260" i="36"/>
  <c r="CY260" i="36"/>
  <c r="X260" i="36" s="1"/>
  <c r="CW260" i="36"/>
  <c r="CT260" i="36"/>
  <c r="CS260" i="36"/>
  <c r="CR260" i="36"/>
  <c r="CQ260" i="36"/>
  <c r="AJ260" i="36"/>
  <c r="CX260" i="36" s="1"/>
  <c r="W260" i="36" s="1"/>
  <c r="AI260" i="36"/>
  <c r="AH260" i="36"/>
  <c r="CV260" i="36" s="1"/>
  <c r="U260" i="36" s="1"/>
  <c r="AG260" i="36"/>
  <c r="CU260" i="36" s="1"/>
  <c r="T260" i="36" s="1"/>
  <c r="AF260" i="36"/>
  <c r="AE260" i="36"/>
  <c r="AD260" i="36"/>
  <c r="AC260" i="36"/>
  <c r="AB260" i="36" s="1"/>
  <c r="Y260" i="36"/>
  <c r="R260" i="36"/>
  <c r="P260" i="36"/>
  <c r="K260" i="36"/>
  <c r="I260" i="36"/>
  <c r="HG260" i="36" s="1"/>
  <c r="HG259" i="36"/>
  <c r="HC259" i="36"/>
  <c r="GX259" i="36" s="1"/>
  <c r="GV259" i="36"/>
  <c r="GP259" i="36"/>
  <c r="GO259" i="36"/>
  <c r="GL259" i="36"/>
  <c r="CZ259" i="36"/>
  <c r="CY259" i="36"/>
  <c r="X259" i="36" s="1"/>
  <c r="AZ163" i="32" s="1"/>
  <c r="CV259" i="36"/>
  <c r="U259" i="36" s="1"/>
  <c r="CT259" i="36"/>
  <c r="CS259" i="36"/>
  <c r="CR259" i="36"/>
  <c r="CQ259" i="36"/>
  <c r="AJ259" i="36"/>
  <c r="CX259" i="36" s="1"/>
  <c r="AI259" i="36"/>
  <c r="CW259" i="36" s="1"/>
  <c r="AH259" i="36"/>
  <c r="AG259" i="36"/>
  <c r="CU259" i="36" s="1"/>
  <c r="AF259" i="36"/>
  <c r="AE259" i="36"/>
  <c r="AD259" i="36"/>
  <c r="AC259" i="36"/>
  <c r="AB259" i="36" s="1"/>
  <c r="Y259" i="36"/>
  <c r="R259" i="36"/>
  <c r="Q259" i="36"/>
  <c r="K259" i="36"/>
  <c r="I259" i="36"/>
  <c r="GV258" i="36"/>
  <c r="HC258" i="36" s="1"/>
  <c r="GP258" i="36"/>
  <c r="GO258" i="36"/>
  <c r="GL258" i="36"/>
  <c r="CT258" i="36"/>
  <c r="CS258" i="36"/>
  <c r="CR258" i="36"/>
  <c r="CQ258" i="36"/>
  <c r="AJ258" i="36"/>
  <c r="CX258" i="36" s="1"/>
  <c r="AI258" i="36"/>
  <c r="CW258" i="36" s="1"/>
  <c r="AH258" i="36"/>
  <c r="CV258" i="36" s="1"/>
  <c r="AG258" i="36"/>
  <c r="CU258" i="36" s="1"/>
  <c r="AF258" i="36"/>
  <c r="AE258" i="36"/>
  <c r="AD258" i="36" s="1"/>
  <c r="AC258" i="36"/>
  <c r="GV257" i="36"/>
  <c r="HC257" i="36" s="1"/>
  <c r="GP257" i="36"/>
  <c r="GO257" i="36"/>
  <c r="GL257" i="36"/>
  <c r="CX257" i="36"/>
  <c r="CT257" i="36"/>
  <c r="CS257" i="36"/>
  <c r="CR257" i="36"/>
  <c r="CQ257" i="36"/>
  <c r="AJ257" i="36"/>
  <c r="AI257" i="36"/>
  <c r="CW257" i="36" s="1"/>
  <c r="AH257" i="36"/>
  <c r="CV257" i="36" s="1"/>
  <c r="AG257" i="36"/>
  <c r="CU257" i="36" s="1"/>
  <c r="AF257" i="36"/>
  <c r="AE257" i="36"/>
  <c r="AD257" i="36" s="1"/>
  <c r="AC257" i="36"/>
  <c r="HC256" i="36"/>
  <c r="GV256" i="36"/>
  <c r="GP256" i="36"/>
  <c r="GO256" i="36"/>
  <c r="GL256" i="36"/>
  <c r="CW256" i="36"/>
  <c r="CV256" i="36"/>
  <c r="CT256" i="36"/>
  <c r="CS256" i="36"/>
  <c r="CR256" i="36"/>
  <c r="CQ256" i="36"/>
  <c r="AJ256" i="36"/>
  <c r="CX256" i="36" s="1"/>
  <c r="AI256" i="36"/>
  <c r="AH256" i="36"/>
  <c r="AG256" i="36"/>
  <c r="CU256" i="36" s="1"/>
  <c r="AF256" i="36"/>
  <c r="AE256" i="36"/>
  <c r="AD256" i="36" s="1"/>
  <c r="AC256" i="36"/>
  <c r="K256" i="36"/>
  <c r="E146" i="32" s="1"/>
  <c r="I256" i="36"/>
  <c r="D256" i="36"/>
  <c r="C256" i="36"/>
  <c r="HC255" i="36"/>
  <c r="GV255" i="36"/>
  <c r="GP255" i="36"/>
  <c r="GO255" i="36"/>
  <c r="GL255" i="36"/>
  <c r="CW255" i="36"/>
  <c r="CU255" i="36"/>
  <c r="CT255" i="36"/>
  <c r="CS255" i="36"/>
  <c r="CR255" i="36"/>
  <c r="CQ255" i="36"/>
  <c r="AJ255" i="36"/>
  <c r="CX255" i="36" s="1"/>
  <c r="AI255" i="36"/>
  <c r="AH255" i="36"/>
  <c r="CV255" i="36" s="1"/>
  <c r="AG255" i="36"/>
  <c r="AF255" i="36"/>
  <c r="AE255" i="36"/>
  <c r="AD255" i="36"/>
  <c r="AB255" i="36" s="1"/>
  <c r="AC255" i="36"/>
  <c r="GV254" i="36"/>
  <c r="HC254" i="36" s="1"/>
  <c r="GP254" i="36"/>
  <c r="GO254" i="36"/>
  <c r="GL254" i="36"/>
  <c r="CU254" i="36"/>
  <c r="CT254" i="36"/>
  <c r="CS254" i="36"/>
  <c r="CR254" i="36"/>
  <c r="CQ254" i="36"/>
  <c r="AJ254" i="36"/>
  <c r="CX254" i="36" s="1"/>
  <c r="AI254" i="36"/>
  <c r="CW254" i="36" s="1"/>
  <c r="AH254" i="36"/>
  <c r="CV254" i="36" s="1"/>
  <c r="AG254" i="36"/>
  <c r="AF254" i="36"/>
  <c r="AE254" i="36"/>
  <c r="AD254" i="36" s="1"/>
  <c r="AB254" i="36" s="1"/>
  <c r="AC254" i="36"/>
  <c r="GV253" i="36"/>
  <c r="HC253" i="36" s="1"/>
  <c r="GP253" i="36"/>
  <c r="GO253" i="36"/>
  <c r="GL253" i="36"/>
  <c r="CW253" i="36"/>
  <c r="CU253" i="36"/>
  <c r="CT253" i="36"/>
  <c r="CS253" i="36"/>
  <c r="CR253" i="36"/>
  <c r="CQ253" i="36"/>
  <c r="AJ253" i="36"/>
  <c r="CX253" i="36" s="1"/>
  <c r="AI253" i="36"/>
  <c r="AH253" i="36"/>
  <c r="CV253" i="36" s="1"/>
  <c r="AG253" i="36"/>
  <c r="AF253" i="36"/>
  <c r="AE253" i="36"/>
  <c r="AD253" i="36"/>
  <c r="AC253" i="36"/>
  <c r="GV252" i="36"/>
  <c r="HC252" i="36" s="1"/>
  <c r="GP252" i="36"/>
  <c r="GO252" i="36"/>
  <c r="GL252" i="36"/>
  <c r="CW252" i="36"/>
  <c r="CV252" i="36"/>
  <c r="CT252" i="36"/>
  <c r="CS252" i="36"/>
  <c r="CR252" i="36"/>
  <c r="CQ252" i="36"/>
  <c r="AJ252" i="36"/>
  <c r="CX252" i="36" s="1"/>
  <c r="AI252" i="36"/>
  <c r="AH252" i="36"/>
  <c r="AG252" i="36"/>
  <c r="CU252" i="36" s="1"/>
  <c r="AF252" i="36"/>
  <c r="AE252" i="36"/>
  <c r="AD252" i="36" s="1"/>
  <c r="AC252" i="36"/>
  <c r="K252" i="36"/>
  <c r="E120" i="32" s="1"/>
  <c r="I252" i="36"/>
  <c r="D252" i="36"/>
  <c r="C252" i="36"/>
  <c r="GV250" i="36"/>
  <c r="HC250" i="36" s="1"/>
  <c r="GX250" i="36" s="1"/>
  <c r="GP250" i="36"/>
  <c r="GO250" i="36"/>
  <c r="GL250" i="36"/>
  <c r="CZ250" i="36"/>
  <c r="Y250" i="36" s="1"/>
  <c r="BA118" i="32" s="1"/>
  <c r="CY250" i="36"/>
  <c r="CU250" i="36"/>
  <c r="CT250" i="36"/>
  <c r="CS250" i="36"/>
  <c r="CR250" i="36"/>
  <c r="Q250" i="36" s="1"/>
  <c r="CQ250" i="36"/>
  <c r="AJ250" i="36"/>
  <c r="CX250" i="36" s="1"/>
  <c r="AI250" i="36"/>
  <c r="CW250" i="36" s="1"/>
  <c r="AH250" i="36"/>
  <c r="CV250" i="36" s="1"/>
  <c r="U250" i="36" s="1"/>
  <c r="AG250" i="36"/>
  <c r="AF250" i="36"/>
  <c r="AE250" i="36"/>
  <c r="AD250" i="36"/>
  <c r="AC250" i="36"/>
  <c r="X250" i="36"/>
  <c r="HG249" i="36"/>
  <c r="GV249" i="36"/>
  <c r="HC249" i="36" s="1"/>
  <c r="GX249" i="36" s="1"/>
  <c r="GP249" i="36"/>
  <c r="GO249" i="36"/>
  <c r="GL249" i="36"/>
  <c r="CZ249" i="36"/>
  <c r="CY249" i="36"/>
  <c r="X249" i="36" s="1"/>
  <c r="AZ116" i="32" s="1"/>
  <c r="CW249" i="36"/>
  <c r="V249" i="36" s="1"/>
  <c r="CT249" i="36"/>
  <c r="S249" i="36" s="1"/>
  <c r="CS249" i="36"/>
  <c r="CR249" i="36"/>
  <c r="CQ249" i="36"/>
  <c r="P249" i="36" s="1"/>
  <c r="AJ249" i="36"/>
  <c r="CX249" i="36" s="1"/>
  <c r="W249" i="36" s="1"/>
  <c r="AI249" i="36"/>
  <c r="AH249" i="36"/>
  <c r="CV249" i="36" s="1"/>
  <c r="U249" i="36" s="1"/>
  <c r="AG249" i="36"/>
  <c r="CU249" i="36" s="1"/>
  <c r="T249" i="36" s="1"/>
  <c r="AF249" i="36"/>
  <c r="AE249" i="36"/>
  <c r="AD249" i="36"/>
  <c r="AC249" i="36"/>
  <c r="AB249" i="36" s="1"/>
  <c r="Y249" i="36"/>
  <c r="R249" i="36"/>
  <c r="Q249" i="36"/>
  <c r="HG248" i="36"/>
  <c r="GV248" i="36"/>
  <c r="HC248" i="36" s="1"/>
  <c r="GX248" i="36" s="1"/>
  <c r="GP248" i="36"/>
  <c r="GO248" i="36"/>
  <c r="GL248" i="36"/>
  <c r="CZ248" i="36"/>
  <c r="Y248" i="36" s="1"/>
  <c r="BA114" i="32" s="1"/>
  <c r="CY248" i="36"/>
  <c r="X248" i="36" s="1"/>
  <c r="AZ114" i="32" s="1"/>
  <c r="CW248" i="36"/>
  <c r="V248" i="36" s="1"/>
  <c r="CT248" i="36"/>
  <c r="S248" i="36" s="1"/>
  <c r="CS248" i="36"/>
  <c r="R248" i="36" s="1"/>
  <c r="CR248" i="36"/>
  <c r="CQ248" i="36"/>
  <c r="P248" i="36" s="1"/>
  <c r="AJ248" i="36"/>
  <c r="CX248" i="36" s="1"/>
  <c r="W248" i="36" s="1"/>
  <c r="AI248" i="36"/>
  <c r="AH248" i="36"/>
  <c r="CV248" i="36" s="1"/>
  <c r="U248" i="36" s="1"/>
  <c r="AG248" i="36"/>
  <c r="CU248" i="36" s="1"/>
  <c r="T248" i="36" s="1"/>
  <c r="AF248" i="36"/>
  <c r="AE248" i="36"/>
  <c r="AD248" i="36"/>
  <c r="AC248" i="36"/>
  <c r="Q248" i="36"/>
  <c r="GV247" i="36"/>
  <c r="HC247" i="36" s="1"/>
  <c r="GX247" i="36" s="1"/>
  <c r="GP247" i="36"/>
  <c r="GO247" i="36"/>
  <c r="GL247" i="36"/>
  <c r="CZ247" i="36"/>
  <c r="Y247" i="36" s="1"/>
  <c r="BA112" i="32" s="1"/>
  <c r="CY247" i="36"/>
  <c r="X247" i="36" s="1"/>
  <c r="AZ112" i="32" s="1"/>
  <c r="CT247" i="36"/>
  <c r="CS247" i="36"/>
  <c r="CR247" i="36"/>
  <c r="CQ247" i="36"/>
  <c r="AJ247" i="36"/>
  <c r="CX247" i="36" s="1"/>
  <c r="W247" i="36" s="1"/>
  <c r="AI247" i="36"/>
  <c r="CW247" i="36" s="1"/>
  <c r="V247" i="36" s="1"/>
  <c r="AH247" i="36"/>
  <c r="CV247" i="36" s="1"/>
  <c r="AG247" i="36"/>
  <c r="CU247" i="36" s="1"/>
  <c r="AF247" i="36"/>
  <c r="AE247" i="36"/>
  <c r="AD247" i="36" s="1"/>
  <c r="AB247" i="36" s="1"/>
  <c r="AC247" i="36"/>
  <c r="GV246" i="36"/>
  <c r="HC246" i="36" s="1"/>
  <c r="GX246" i="36" s="1"/>
  <c r="GP246" i="36"/>
  <c r="GO246" i="36"/>
  <c r="GL246" i="36"/>
  <c r="CX246" i="36"/>
  <c r="W246" i="36" s="1"/>
  <c r="CT246" i="36"/>
  <c r="CS246" i="36"/>
  <c r="CR246" i="36"/>
  <c r="CQ246" i="36"/>
  <c r="AJ246" i="36"/>
  <c r="AI246" i="36"/>
  <c r="CW246" i="36" s="1"/>
  <c r="AH246" i="36"/>
  <c r="CV246" i="36" s="1"/>
  <c r="U246" i="36" s="1"/>
  <c r="AG246" i="36"/>
  <c r="CU246" i="36" s="1"/>
  <c r="AF246" i="36"/>
  <c r="AE246" i="36"/>
  <c r="AD246" i="36" s="1"/>
  <c r="AC246" i="36"/>
  <c r="GV245" i="36"/>
  <c r="HC245" i="36" s="1"/>
  <c r="GX245" i="36" s="1"/>
  <c r="GP245" i="36"/>
  <c r="GO245" i="36"/>
  <c r="GL245" i="36"/>
  <c r="CX245" i="36"/>
  <c r="W245" i="36" s="1"/>
  <c r="CW245" i="36"/>
  <c r="CT245" i="36"/>
  <c r="CS245" i="36"/>
  <c r="CR245" i="36"/>
  <c r="CQ245" i="36"/>
  <c r="AJ245" i="36"/>
  <c r="AI245" i="36"/>
  <c r="AH245" i="36"/>
  <c r="CV245" i="36" s="1"/>
  <c r="U245" i="36" s="1"/>
  <c r="AG245" i="36"/>
  <c r="CU245" i="36" s="1"/>
  <c r="AF245" i="36"/>
  <c r="AE245" i="36"/>
  <c r="AD245" i="36"/>
  <c r="AC245" i="36"/>
  <c r="AB245" i="36" s="1"/>
  <c r="GV244" i="36"/>
  <c r="HC244" i="36" s="1"/>
  <c r="GX244" i="36" s="1"/>
  <c r="GP244" i="36"/>
  <c r="GO244" i="36"/>
  <c r="GL244" i="36"/>
  <c r="CW244" i="36"/>
  <c r="CT244" i="36"/>
  <c r="CS244" i="36"/>
  <c r="CR244" i="36"/>
  <c r="CQ244" i="36"/>
  <c r="AJ244" i="36"/>
  <c r="CX244" i="36" s="1"/>
  <c r="W244" i="36" s="1"/>
  <c r="AI244" i="36"/>
  <c r="AH244" i="36"/>
  <c r="CV244" i="36" s="1"/>
  <c r="U244" i="36" s="1"/>
  <c r="AG244" i="36"/>
  <c r="CU244" i="36" s="1"/>
  <c r="T244" i="36" s="1"/>
  <c r="AF244" i="36"/>
  <c r="AE244" i="36"/>
  <c r="AD244" i="36" s="1"/>
  <c r="AC244" i="36"/>
  <c r="GV243" i="36"/>
  <c r="HC243" i="36" s="1"/>
  <c r="GX243" i="36" s="1"/>
  <c r="GP243" i="36"/>
  <c r="GO243" i="36"/>
  <c r="GL243" i="36"/>
  <c r="CW243" i="36"/>
  <c r="CT243" i="36"/>
  <c r="CS243" i="36"/>
  <c r="CR243" i="36"/>
  <c r="CQ243" i="36"/>
  <c r="AJ243" i="36"/>
  <c r="CX243" i="36" s="1"/>
  <c r="W243" i="36" s="1"/>
  <c r="AI243" i="36"/>
  <c r="AH243" i="36"/>
  <c r="CV243" i="36" s="1"/>
  <c r="U243" i="36" s="1"/>
  <c r="AG243" i="36"/>
  <c r="CU243" i="36" s="1"/>
  <c r="AF243" i="36"/>
  <c r="AE243" i="36"/>
  <c r="AD243" i="36" s="1"/>
  <c r="AC243" i="36"/>
  <c r="V243" i="36"/>
  <c r="GV242" i="36"/>
  <c r="HC242" i="36" s="1"/>
  <c r="GX242" i="36" s="1"/>
  <c r="GP242" i="36"/>
  <c r="GO242" i="36"/>
  <c r="GL242" i="36"/>
  <c r="CW242" i="36"/>
  <c r="CT242" i="36"/>
  <c r="CS242" i="36"/>
  <c r="CR242" i="36"/>
  <c r="CQ242" i="36"/>
  <c r="AJ242" i="36"/>
  <c r="CX242" i="36" s="1"/>
  <c r="W242" i="36" s="1"/>
  <c r="AI242" i="36"/>
  <c r="AH242" i="36"/>
  <c r="CV242" i="36" s="1"/>
  <c r="U242" i="36" s="1"/>
  <c r="AG242" i="36"/>
  <c r="CU242" i="36" s="1"/>
  <c r="T242" i="36" s="1"/>
  <c r="AF242" i="36"/>
  <c r="AE242" i="36"/>
  <c r="AD242" i="36" s="1"/>
  <c r="AC242" i="36"/>
  <c r="GV241" i="36"/>
  <c r="HC241" i="36" s="1"/>
  <c r="GX241" i="36" s="1"/>
  <c r="GP241" i="36"/>
  <c r="GO241" i="36"/>
  <c r="GL241" i="36"/>
  <c r="CW241" i="36"/>
  <c r="CT241" i="36"/>
  <c r="CS241" i="36"/>
  <c r="CR241" i="36"/>
  <c r="CQ241" i="36"/>
  <c r="AJ241" i="36"/>
  <c r="CX241" i="36" s="1"/>
  <c r="W241" i="36" s="1"/>
  <c r="AI241" i="36"/>
  <c r="AH241" i="36"/>
  <c r="CV241" i="36" s="1"/>
  <c r="U241" i="36" s="1"/>
  <c r="AG241" i="36"/>
  <c r="CU241" i="36" s="1"/>
  <c r="T241" i="36" s="1"/>
  <c r="AF241" i="36"/>
  <c r="AE241" i="36"/>
  <c r="AD241" i="36"/>
  <c r="AC241" i="36"/>
  <c r="V241" i="36"/>
  <c r="GV240" i="36"/>
  <c r="HC240" i="36" s="1"/>
  <c r="GP240" i="36"/>
  <c r="GO240" i="36"/>
  <c r="GL240" i="36"/>
  <c r="CW240" i="36"/>
  <c r="CT240" i="36"/>
  <c r="CS240" i="36"/>
  <c r="CR240" i="36"/>
  <c r="CQ240" i="36"/>
  <c r="AJ240" i="36"/>
  <c r="CX240" i="36" s="1"/>
  <c r="W240" i="36" s="1"/>
  <c r="AI240" i="36"/>
  <c r="AH240" i="36"/>
  <c r="CV240" i="36" s="1"/>
  <c r="AG240" i="36"/>
  <c r="CU240" i="36" s="1"/>
  <c r="AF240" i="36"/>
  <c r="AE240" i="36"/>
  <c r="AD240" i="36" s="1"/>
  <c r="AC240" i="36"/>
  <c r="V240" i="36"/>
  <c r="GV239" i="36"/>
  <c r="HC239" i="36" s="1"/>
  <c r="GP239" i="36"/>
  <c r="GO239" i="36"/>
  <c r="GL239" i="36"/>
  <c r="CT239" i="36"/>
  <c r="S239" i="36" s="1"/>
  <c r="CS239" i="36"/>
  <c r="CR239" i="36"/>
  <c r="CQ239" i="36"/>
  <c r="AJ239" i="36"/>
  <c r="CX239" i="36" s="1"/>
  <c r="W239" i="36" s="1"/>
  <c r="AI239" i="36"/>
  <c r="CW239" i="36" s="1"/>
  <c r="AH239" i="36"/>
  <c r="CV239" i="36" s="1"/>
  <c r="AG239" i="36"/>
  <c r="CU239" i="36" s="1"/>
  <c r="T239" i="36" s="1"/>
  <c r="AF239" i="36"/>
  <c r="AE239" i="36"/>
  <c r="AD239" i="36"/>
  <c r="AC239" i="36"/>
  <c r="GV238" i="36"/>
  <c r="HC238" i="36" s="1"/>
  <c r="GX238" i="36" s="1"/>
  <c r="GP238" i="36"/>
  <c r="GO238" i="36"/>
  <c r="GL238" i="36"/>
  <c r="CT238" i="36"/>
  <c r="CS238" i="36"/>
  <c r="R238" i="36" s="1"/>
  <c r="CR238" i="36"/>
  <c r="CQ238" i="36"/>
  <c r="AJ238" i="36"/>
  <c r="CX238" i="36" s="1"/>
  <c r="AI238" i="36"/>
  <c r="CW238" i="36" s="1"/>
  <c r="AH238" i="36"/>
  <c r="CV238" i="36" s="1"/>
  <c r="AG238" i="36"/>
  <c r="CU238" i="36" s="1"/>
  <c r="AF238" i="36"/>
  <c r="AE238" i="36"/>
  <c r="AD238" i="36"/>
  <c r="AB238" i="36" s="1"/>
  <c r="AC238" i="36"/>
  <c r="S238" i="36"/>
  <c r="GV237" i="36"/>
  <c r="HC237" i="36" s="1"/>
  <c r="GP237" i="36"/>
  <c r="GO237" i="36"/>
  <c r="GL237" i="36"/>
  <c r="CX237" i="36"/>
  <c r="CT237" i="36"/>
  <c r="S237" i="36" s="1"/>
  <c r="CS237" i="36"/>
  <c r="R237" i="36" s="1"/>
  <c r="CR237" i="36"/>
  <c r="CQ237" i="36"/>
  <c r="AJ237" i="36"/>
  <c r="AI237" i="36"/>
  <c r="CW237" i="36" s="1"/>
  <c r="AH237" i="36"/>
  <c r="CV237" i="36" s="1"/>
  <c r="AG237" i="36"/>
  <c r="CU237" i="36" s="1"/>
  <c r="AF237" i="36"/>
  <c r="AE237" i="36"/>
  <c r="AD237" i="36"/>
  <c r="AC237" i="36"/>
  <c r="AB237" i="36"/>
  <c r="W237" i="36"/>
  <c r="GV236" i="36"/>
  <c r="HC236" i="36" s="1"/>
  <c r="GX236" i="36" s="1"/>
  <c r="GP236" i="36"/>
  <c r="GO236" i="36"/>
  <c r="GL236" i="36"/>
  <c r="CW236" i="36"/>
  <c r="CV236" i="36"/>
  <c r="CT236" i="36"/>
  <c r="CS236" i="36"/>
  <c r="CR236" i="36"/>
  <c r="CQ236" i="36"/>
  <c r="AJ236" i="36"/>
  <c r="CX236" i="36" s="1"/>
  <c r="W236" i="36" s="1"/>
  <c r="AI236" i="36"/>
  <c r="AH236" i="36"/>
  <c r="AG236" i="36"/>
  <c r="CU236" i="36" s="1"/>
  <c r="T236" i="36" s="1"/>
  <c r="AF236" i="36"/>
  <c r="AE236" i="36"/>
  <c r="AD236" i="36" s="1"/>
  <c r="AC236" i="36"/>
  <c r="D236" i="36"/>
  <c r="C236" i="36"/>
  <c r="GV235" i="36"/>
  <c r="HC235" i="36" s="1"/>
  <c r="GX235" i="36" s="1"/>
  <c r="GP235" i="36"/>
  <c r="GO235" i="36"/>
  <c r="GL235" i="36"/>
  <c r="CW235" i="36"/>
  <c r="CV235" i="36"/>
  <c r="CT235" i="36"/>
  <c r="CS235" i="36"/>
  <c r="CR235" i="36"/>
  <c r="CQ235" i="36"/>
  <c r="AJ235" i="36"/>
  <c r="CX235" i="36" s="1"/>
  <c r="W235" i="36" s="1"/>
  <c r="AI235" i="36"/>
  <c r="AH235" i="36"/>
  <c r="AG235" i="36"/>
  <c r="CU235" i="36" s="1"/>
  <c r="T235" i="36" s="1"/>
  <c r="AF235" i="36"/>
  <c r="AE235" i="36"/>
  <c r="AD235" i="36" s="1"/>
  <c r="AC235" i="36"/>
  <c r="D235" i="36"/>
  <c r="C235" i="36"/>
  <c r="GV234" i="36"/>
  <c r="HC234" i="36" s="1"/>
  <c r="GX234" i="36" s="1"/>
  <c r="GP234" i="36"/>
  <c r="GO234" i="36"/>
  <c r="GL234" i="36"/>
  <c r="CW234" i="36"/>
  <c r="CV234" i="36"/>
  <c r="CT234" i="36"/>
  <c r="CS234" i="36"/>
  <c r="CR234" i="36"/>
  <c r="CQ234" i="36"/>
  <c r="AJ234" i="36"/>
  <c r="CX234" i="36" s="1"/>
  <c r="W234" i="36" s="1"/>
  <c r="AI234" i="36"/>
  <c r="AH234" i="36"/>
  <c r="AG234" i="36"/>
  <c r="CU234" i="36" s="1"/>
  <c r="T234" i="36" s="1"/>
  <c r="AF234" i="36"/>
  <c r="AE234" i="36"/>
  <c r="AD234" i="36" s="1"/>
  <c r="AC234" i="36"/>
  <c r="U234" i="36"/>
  <c r="G52" i="32" s="1"/>
  <c r="D234" i="36"/>
  <c r="C234" i="36"/>
  <c r="GX231" i="36"/>
  <c r="GW231" i="36"/>
  <c r="GV231" i="36"/>
  <c r="GU231" i="36"/>
  <c r="GT231" i="36"/>
  <c r="GS231" i="36"/>
  <c r="GR231" i="36"/>
  <c r="GQ231" i="36"/>
  <c r="GP231" i="36"/>
  <c r="GO231" i="36"/>
  <c r="GN231" i="36"/>
  <c r="GM231" i="36"/>
  <c r="GL231" i="36"/>
  <c r="GK231" i="36"/>
  <c r="GJ231" i="36"/>
  <c r="GI231" i="36"/>
  <c r="GH231" i="36"/>
  <c r="GG231" i="36"/>
  <c r="GF231" i="36"/>
  <c r="GE231" i="36"/>
  <c r="GD231" i="36"/>
  <c r="GC231" i="36"/>
  <c r="GB231" i="36"/>
  <c r="GA231" i="36"/>
  <c r="FZ231" i="36"/>
  <c r="FY231" i="36"/>
  <c r="FX231" i="36"/>
  <c r="FW231" i="36"/>
  <c r="FV231" i="36"/>
  <c r="FU231" i="36"/>
  <c r="FT231" i="36"/>
  <c r="FS231" i="36"/>
  <c r="FR231" i="36"/>
  <c r="FQ231" i="36"/>
  <c r="FP231" i="36"/>
  <c r="FO231" i="36"/>
  <c r="FN231" i="36"/>
  <c r="FM231" i="36"/>
  <c r="FL231" i="36"/>
  <c r="FK231" i="36"/>
  <c r="FJ231" i="36"/>
  <c r="FI231" i="36"/>
  <c r="FH231" i="36"/>
  <c r="FG231" i="36"/>
  <c r="FF231" i="36"/>
  <c r="FE231" i="36"/>
  <c r="FD231" i="36"/>
  <c r="FC231" i="36"/>
  <c r="FB231" i="36"/>
  <c r="FA231" i="36"/>
  <c r="EZ231" i="36"/>
  <c r="EY231" i="36"/>
  <c r="EX231" i="36"/>
  <c r="EW231" i="36"/>
  <c r="EV231" i="36"/>
  <c r="EU231" i="36"/>
  <c r="ET231" i="36"/>
  <c r="ES231" i="36"/>
  <c r="ER231" i="36"/>
  <c r="EQ231" i="36"/>
  <c r="EP231" i="36"/>
  <c r="EO231" i="36"/>
  <c r="EN231" i="36"/>
  <c r="EM231" i="36"/>
  <c r="EL231" i="36"/>
  <c r="EK231" i="36"/>
  <c r="EJ231" i="36"/>
  <c r="EI231" i="36"/>
  <c r="EH231" i="36"/>
  <c r="EG231" i="36"/>
  <c r="EF231" i="36"/>
  <c r="EE231" i="36"/>
  <c r="ED231" i="36"/>
  <c r="EC231" i="36"/>
  <c r="EB231" i="36"/>
  <c r="EA231" i="36"/>
  <c r="DZ231" i="36"/>
  <c r="DY231" i="36"/>
  <c r="DX231" i="36"/>
  <c r="DW231" i="36"/>
  <c r="DV231" i="36"/>
  <c r="DU231" i="36"/>
  <c r="DT231" i="36"/>
  <c r="DS231" i="36"/>
  <c r="DR231" i="36"/>
  <c r="DQ231" i="36"/>
  <c r="DP231" i="36"/>
  <c r="DO231" i="36"/>
  <c r="DN231" i="36"/>
  <c r="DM231" i="36"/>
  <c r="DL231" i="36"/>
  <c r="DK231" i="36"/>
  <c r="DJ231" i="36"/>
  <c r="DI231" i="36"/>
  <c r="DH231" i="36"/>
  <c r="DG231" i="36"/>
  <c r="DF231" i="36"/>
  <c r="DE231" i="36"/>
  <c r="DD231" i="36"/>
  <c r="DC231" i="36"/>
  <c r="DB231" i="36"/>
  <c r="DA231" i="36"/>
  <c r="CZ231" i="36"/>
  <c r="CY231" i="36"/>
  <c r="CX231" i="36"/>
  <c r="CW231" i="36"/>
  <c r="CV231" i="36"/>
  <c r="CU231" i="36"/>
  <c r="CT231" i="36"/>
  <c r="CS231" i="36"/>
  <c r="CR231" i="36"/>
  <c r="CQ231" i="36"/>
  <c r="CP231" i="36"/>
  <c r="CO231" i="36"/>
  <c r="CN231" i="36"/>
  <c r="CM231" i="36"/>
  <c r="CL231" i="36"/>
  <c r="CK231" i="36"/>
  <c r="BY231" i="36"/>
  <c r="BX231" i="36"/>
  <c r="BW231" i="36"/>
  <c r="BV231" i="36"/>
  <c r="BU231" i="36"/>
  <c r="BT231" i="36"/>
  <c r="BS231" i="36"/>
  <c r="BR231" i="36"/>
  <c r="BQ231" i="36"/>
  <c r="BP231" i="36"/>
  <c r="BO231" i="36"/>
  <c r="BN231" i="36"/>
  <c r="BM231" i="36"/>
  <c r="BL231" i="36"/>
  <c r="BK231" i="36"/>
  <c r="BJ231" i="36"/>
  <c r="BI231" i="36"/>
  <c r="BH231" i="36"/>
  <c r="BG231" i="36"/>
  <c r="BF231" i="36"/>
  <c r="BE231" i="36"/>
  <c r="BB231" i="36"/>
  <c r="AP231" i="36"/>
  <c r="AN231" i="36"/>
  <c r="AM231" i="36"/>
  <c r="AA231" i="36"/>
  <c r="Z231" i="36"/>
  <c r="E231" i="36"/>
  <c r="D231" i="36"/>
  <c r="C231" i="36"/>
  <c r="B231" i="36"/>
  <c r="D229" i="36"/>
  <c r="GX227" i="36"/>
  <c r="GW227" i="36"/>
  <c r="GV227" i="36"/>
  <c r="GU227" i="36"/>
  <c r="GT227" i="36"/>
  <c r="GS227" i="36"/>
  <c r="GR227" i="36"/>
  <c r="GQ227" i="36"/>
  <c r="GP227" i="36"/>
  <c r="GO227" i="36"/>
  <c r="GN227" i="36"/>
  <c r="GM227" i="36"/>
  <c r="GL227" i="36"/>
  <c r="GK227" i="36"/>
  <c r="GJ227" i="36"/>
  <c r="GI227" i="36"/>
  <c r="GH227" i="36"/>
  <c r="GG227" i="36"/>
  <c r="GF227" i="36"/>
  <c r="GE227" i="36"/>
  <c r="GD227" i="36"/>
  <c r="GC227" i="36"/>
  <c r="GB227" i="36"/>
  <c r="GA227" i="36"/>
  <c r="FZ227" i="36"/>
  <c r="FY227" i="36"/>
  <c r="FX227" i="36"/>
  <c r="FW227" i="36"/>
  <c r="FV227" i="36"/>
  <c r="FU227" i="36"/>
  <c r="FT227" i="36"/>
  <c r="FS227" i="36"/>
  <c r="FR227" i="36"/>
  <c r="FQ227" i="36"/>
  <c r="FP227" i="36"/>
  <c r="FO227" i="36"/>
  <c r="FN227" i="36"/>
  <c r="FM227" i="36"/>
  <c r="FL227" i="36"/>
  <c r="FK227" i="36"/>
  <c r="FJ227" i="36"/>
  <c r="FI227" i="36"/>
  <c r="FH227" i="36"/>
  <c r="FG227" i="36"/>
  <c r="FF227" i="36"/>
  <c r="FE227" i="36"/>
  <c r="FD227" i="36"/>
  <c r="FC227" i="36"/>
  <c r="FB227" i="36"/>
  <c r="FA227" i="36"/>
  <c r="EZ227" i="36"/>
  <c r="EY227" i="36"/>
  <c r="EX227" i="36"/>
  <c r="EW227" i="36"/>
  <c r="EV227" i="36"/>
  <c r="EU227" i="36"/>
  <c r="ET227" i="36"/>
  <c r="ES227" i="36"/>
  <c r="ER227" i="36"/>
  <c r="EQ227" i="36"/>
  <c r="EP227" i="36"/>
  <c r="EO227" i="36"/>
  <c r="EN227" i="36"/>
  <c r="EM227" i="36"/>
  <c r="EL227" i="36"/>
  <c r="EK227" i="36"/>
  <c r="EJ227" i="36"/>
  <c r="EI227" i="36"/>
  <c r="EH227" i="36"/>
  <c r="EG227" i="36"/>
  <c r="EF227" i="36"/>
  <c r="EE227" i="36"/>
  <c r="ED227" i="36"/>
  <c r="EC227" i="36"/>
  <c r="EB227" i="36"/>
  <c r="EA227" i="36"/>
  <c r="DZ227" i="36"/>
  <c r="DY227" i="36"/>
  <c r="DX227" i="36"/>
  <c r="DW227" i="36"/>
  <c r="DV227" i="36"/>
  <c r="DU227" i="36"/>
  <c r="DT227" i="36"/>
  <c r="DS227" i="36"/>
  <c r="DR227" i="36"/>
  <c r="DQ227" i="36"/>
  <c r="DP227" i="36"/>
  <c r="DO227" i="36"/>
  <c r="DN227" i="36"/>
  <c r="DM227" i="36"/>
  <c r="DL227" i="36"/>
  <c r="DK227" i="36"/>
  <c r="DJ227" i="36"/>
  <c r="DI227" i="36"/>
  <c r="DH227" i="36"/>
  <c r="DG227" i="36"/>
  <c r="DF227" i="36"/>
  <c r="DE227" i="36"/>
  <c r="DD227" i="36"/>
  <c r="DC227" i="36"/>
  <c r="DB227" i="36"/>
  <c r="DA227" i="36"/>
  <c r="CZ227" i="36"/>
  <c r="CY227" i="36"/>
  <c r="CX227" i="36"/>
  <c r="CW227" i="36"/>
  <c r="CV227" i="36"/>
  <c r="CU227" i="36"/>
  <c r="CT227" i="36"/>
  <c r="CS227" i="36"/>
  <c r="CR227" i="36"/>
  <c r="CQ227" i="36"/>
  <c r="CP227" i="36"/>
  <c r="CO227" i="36"/>
  <c r="CN227" i="36"/>
  <c r="CM227" i="36"/>
  <c r="CL227" i="36"/>
  <c r="CK227" i="36"/>
  <c r="CJ227" i="36"/>
  <c r="CI227" i="36"/>
  <c r="CH227" i="36"/>
  <c r="CG227" i="36"/>
  <c r="CF227" i="36"/>
  <c r="CE227" i="36"/>
  <c r="CD227" i="36"/>
  <c r="CC227" i="36"/>
  <c r="CB227" i="36"/>
  <c r="CA227" i="36"/>
  <c r="BZ227" i="36"/>
  <c r="BY227" i="36"/>
  <c r="BX227" i="36"/>
  <c r="BW227" i="36"/>
  <c r="BV227" i="36"/>
  <c r="BU227" i="36"/>
  <c r="BT227" i="36"/>
  <c r="BS227" i="36"/>
  <c r="BR227" i="36"/>
  <c r="BQ227" i="36"/>
  <c r="BP227" i="36"/>
  <c r="BO227" i="36"/>
  <c r="BN227" i="36"/>
  <c r="BM227" i="36"/>
  <c r="BL227" i="36"/>
  <c r="BK227" i="36"/>
  <c r="BJ227" i="36"/>
  <c r="BI227" i="36"/>
  <c r="BH227" i="36"/>
  <c r="BG227" i="36"/>
  <c r="BF227" i="36"/>
  <c r="BE227" i="36"/>
  <c r="AN227" i="36"/>
  <c r="AM227" i="36"/>
  <c r="AL227" i="36"/>
  <c r="AK227" i="36"/>
  <c r="AJ227" i="36"/>
  <c r="AI227" i="36"/>
  <c r="AH227" i="36"/>
  <c r="AG227" i="36"/>
  <c r="AF227" i="36"/>
  <c r="AE227" i="36"/>
  <c r="AD227" i="36"/>
  <c r="AC227" i="36"/>
  <c r="AB227" i="36"/>
  <c r="AA227" i="36"/>
  <c r="Z227" i="36"/>
  <c r="F227" i="36"/>
  <c r="E227" i="36"/>
  <c r="B227" i="36"/>
  <c r="D225" i="36"/>
  <c r="G195" i="36"/>
  <c r="F195" i="36"/>
  <c r="D195" i="36"/>
  <c r="C195" i="36"/>
  <c r="B195" i="36"/>
  <c r="B59" i="36" s="1"/>
  <c r="CM165" i="36"/>
  <c r="CL165" i="36"/>
  <c r="BC165" i="36" s="1"/>
  <c r="CK165" i="36"/>
  <c r="BB165" i="36" s="1"/>
  <c r="BX165" i="36"/>
  <c r="BD165" i="36"/>
  <c r="F190" i="36" s="1"/>
  <c r="AI165" i="36"/>
  <c r="V165" i="36" s="1"/>
  <c r="Q165" i="36"/>
  <c r="G165" i="36"/>
  <c r="G161" i="36" s="1"/>
  <c r="F165" i="36"/>
  <c r="F161" i="36" s="1"/>
  <c r="D165" i="36"/>
  <c r="C165" i="36"/>
  <c r="B165" i="36"/>
  <c r="HH163" i="36"/>
  <c r="GV163" i="36"/>
  <c r="HC163" i="36" s="1"/>
  <c r="GX163" i="36" s="1"/>
  <c r="CJ165" i="36" s="1"/>
  <c r="GP163" i="36"/>
  <c r="CD165" i="36" s="1"/>
  <c r="GO163" i="36"/>
  <c r="CC165" i="36" s="1"/>
  <c r="GN163" i="36"/>
  <c r="CB165" i="36" s="1"/>
  <c r="GL163" i="36"/>
  <c r="BZ165" i="36" s="1"/>
  <c r="CZ163" i="36"/>
  <c r="Y163" i="36" s="1"/>
  <c r="CY163" i="36"/>
  <c r="X163" i="36" s="1"/>
  <c r="CT163" i="36"/>
  <c r="S163" i="36" s="1"/>
  <c r="CS163" i="36"/>
  <c r="CR163" i="36"/>
  <c r="CQ163" i="36"/>
  <c r="P163" i="36" s="1"/>
  <c r="FR163" i="36" s="1"/>
  <c r="BY165" i="36" s="1"/>
  <c r="AJ163" i="36"/>
  <c r="CX163" i="36" s="1"/>
  <c r="W163" i="36" s="1"/>
  <c r="AJ165" i="36" s="1"/>
  <c r="AI163" i="36"/>
  <c r="CW163" i="36" s="1"/>
  <c r="V163" i="36" s="1"/>
  <c r="AH163" i="36"/>
  <c r="CV163" i="36" s="1"/>
  <c r="U163" i="36" s="1"/>
  <c r="AH165" i="36" s="1"/>
  <c r="AH161" i="36" s="1"/>
  <c r="AG163" i="36"/>
  <c r="CU163" i="36" s="1"/>
  <c r="T163" i="36" s="1"/>
  <c r="AG165" i="36" s="1"/>
  <c r="AF163" i="36"/>
  <c r="AE163" i="36"/>
  <c r="AD163" i="36"/>
  <c r="AC163" i="36"/>
  <c r="R163" i="36"/>
  <c r="AE165" i="36" s="1"/>
  <c r="R165" i="36" s="1"/>
  <c r="R161" i="36" s="1"/>
  <c r="Q163" i="36"/>
  <c r="AD165" i="36" s="1"/>
  <c r="AD161" i="36" s="1"/>
  <c r="GX161" i="36"/>
  <c r="GW161" i="36"/>
  <c r="GV161" i="36"/>
  <c r="GU161" i="36"/>
  <c r="GT161" i="36"/>
  <c r="GS161" i="36"/>
  <c r="GR161" i="36"/>
  <c r="GQ161" i="36"/>
  <c r="GP161" i="36"/>
  <c r="GO161" i="36"/>
  <c r="GN161" i="36"/>
  <c r="GM161" i="36"/>
  <c r="GL161" i="36"/>
  <c r="GK161" i="36"/>
  <c r="GJ161" i="36"/>
  <c r="GI161" i="36"/>
  <c r="GH161" i="36"/>
  <c r="GG161" i="36"/>
  <c r="GF161" i="36"/>
  <c r="GE161" i="36"/>
  <c r="GD161" i="36"/>
  <c r="GC161" i="36"/>
  <c r="GB161" i="36"/>
  <c r="GA161" i="36"/>
  <c r="FZ161" i="36"/>
  <c r="FY161" i="36"/>
  <c r="FX161" i="36"/>
  <c r="FW161" i="36"/>
  <c r="FV161" i="36"/>
  <c r="FU161" i="36"/>
  <c r="FT161" i="36"/>
  <c r="FS161" i="36"/>
  <c r="FR161" i="36"/>
  <c r="FQ161" i="36"/>
  <c r="FP161" i="36"/>
  <c r="FO161" i="36"/>
  <c r="FN161" i="36"/>
  <c r="FM161" i="36"/>
  <c r="FL161" i="36"/>
  <c r="FK161" i="36"/>
  <c r="FJ161" i="36"/>
  <c r="FI161" i="36"/>
  <c r="FH161" i="36"/>
  <c r="FG161" i="36"/>
  <c r="FF161" i="36"/>
  <c r="FE161" i="36"/>
  <c r="FD161" i="36"/>
  <c r="FC161" i="36"/>
  <c r="FB161" i="36"/>
  <c r="FA161" i="36"/>
  <c r="EZ161" i="36"/>
  <c r="EY161" i="36"/>
  <c r="EX161" i="36"/>
  <c r="EW161" i="36"/>
  <c r="EV161" i="36"/>
  <c r="EU161" i="36"/>
  <c r="ET161" i="36"/>
  <c r="ES161" i="36"/>
  <c r="ER161" i="36"/>
  <c r="EQ161" i="36"/>
  <c r="EP161" i="36"/>
  <c r="EO161" i="36"/>
  <c r="EN161" i="36"/>
  <c r="EM161" i="36"/>
  <c r="EL161" i="36"/>
  <c r="EK161" i="36"/>
  <c r="EJ161" i="36"/>
  <c r="EI161" i="36"/>
  <c r="EH161" i="36"/>
  <c r="EG161" i="36"/>
  <c r="EF161" i="36"/>
  <c r="EE161" i="36"/>
  <c r="ED161" i="36"/>
  <c r="EC161" i="36"/>
  <c r="EB161" i="36"/>
  <c r="EA161" i="36"/>
  <c r="DZ161" i="36"/>
  <c r="DY161" i="36"/>
  <c r="DX161" i="36"/>
  <c r="DW161" i="36"/>
  <c r="DV161" i="36"/>
  <c r="DU161" i="36"/>
  <c r="DT161" i="36"/>
  <c r="DS161" i="36"/>
  <c r="DR161" i="36"/>
  <c r="DQ161" i="36"/>
  <c r="DP161" i="36"/>
  <c r="DO161" i="36"/>
  <c r="DN161" i="36"/>
  <c r="DM161" i="36"/>
  <c r="DL161" i="36"/>
  <c r="DK161" i="36"/>
  <c r="DJ161" i="36"/>
  <c r="DI161" i="36"/>
  <c r="DH161" i="36"/>
  <c r="DG161" i="36"/>
  <c r="DF161" i="36"/>
  <c r="DE161" i="36"/>
  <c r="DD161" i="36"/>
  <c r="DC161" i="36"/>
  <c r="DB161" i="36"/>
  <c r="DA161" i="36"/>
  <c r="CZ161" i="36"/>
  <c r="CY161" i="36"/>
  <c r="CX161" i="36"/>
  <c r="CW161" i="36"/>
  <c r="CV161" i="36"/>
  <c r="CU161" i="36"/>
  <c r="CT161" i="36"/>
  <c r="CS161" i="36"/>
  <c r="CR161" i="36"/>
  <c r="CQ161" i="36"/>
  <c r="CP161" i="36"/>
  <c r="CO161" i="36"/>
  <c r="CN161" i="36"/>
  <c r="CM161" i="36"/>
  <c r="BW161" i="36"/>
  <c r="BV161" i="36"/>
  <c r="BU161" i="36"/>
  <c r="BT161" i="36"/>
  <c r="BS161" i="36"/>
  <c r="BR161" i="36"/>
  <c r="BQ161" i="36"/>
  <c r="BP161" i="36"/>
  <c r="BO161" i="36"/>
  <c r="BN161" i="36"/>
  <c r="BM161" i="36"/>
  <c r="BL161" i="36"/>
  <c r="BK161" i="36"/>
  <c r="BJ161" i="36"/>
  <c r="BI161" i="36"/>
  <c r="BH161" i="36"/>
  <c r="BG161" i="36"/>
  <c r="BF161" i="36"/>
  <c r="BE161" i="36"/>
  <c r="BD161" i="36"/>
  <c r="AN161" i="36"/>
  <c r="AM161" i="36"/>
  <c r="AA161" i="36"/>
  <c r="Z161" i="36"/>
  <c r="E161" i="36"/>
  <c r="D161" i="36"/>
  <c r="C161" i="36"/>
  <c r="B161" i="36"/>
  <c r="D159" i="36"/>
  <c r="CM129" i="36"/>
  <c r="BD129" i="36" s="1"/>
  <c r="CL129" i="36"/>
  <c r="CK129" i="36"/>
  <c r="BY129" i="36"/>
  <c r="AP129" i="36" s="1"/>
  <c r="BX129" i="36"/>
  <c r="AO129" i="36" s="1"/>
  <c r="BC129" i="36"/>
  <c r="F145" i="36" s="1"/>
  <c r="BB129" i="36"/>
  <c r="F142" i="36" s="1"/>
  <c r="G129" i="36"/>
  <c r="F129" i="36"/>
  <c r="D129" i="36"/>
  <c r="C129" i="36"/>
  <c r="B129" i="36"/>
  <c r="GV127" i="36"/>
  <c r="HC127" i="36" s="1"/>
  <c r="GX127" i="36" s="1"/>
  <c r="GP127" i="36"/>
  <c r="GN127" i="36"/>
  <c r="GL127" i="36"/>
  <c r="CZ127" i="36"/>
  <c r="Y127" i="36" s="1"/>
  <c r="BA212" i="31" s="1"/>
  <c r="CY127" i="36"/>
  <c r="CT127" i="36"/>
  <c r="CS127" i="36"/>
  <c r="CR127" i="36"/>
  <c r="CQ127" i="36"/>
  <c r="AJ127" i="36"/>
  <c r="CX127" i="36" s="1"/>
  <c r="W127" i="36" s="1"/>
  <c r="AI127" i="36"/>
  <c r="CW127" i="36" s="1"/>
  <c r="V127" i="36" s="1"/>
  <c r="AH127" i="36"/>
  <c r="CV127" i="36" s="1"/>
  <c r="AG127" i="36"/>
  <c r="CU127" i="36" s="1"/>
  <c r="T127" i="36" s="1"/>
  <c r="AF127" i="36"/>
  <c r="AE127" i="36"/>
  <c r="AD127" i="36" s="1"/>
  <c r="AC127" i="36"/>
  <c r="X127" i="36"/>
  <c r="S127" i="36"/>
  <c r="R127" i="36"/>
  <c r="K127" i="36"/>
  <c r="I127" i="36"/>
  <c r="HC126" i="36"/>
  <c r="GX126" i="36"/>
  <c r="GV126" i="36"/>
  <c r="GP126" i="36"/>
  <c r="GN126" i="36"/>
  <c r="GL126" i="36"/>
  <c r="CZ126" i="36"/>
  <c r="CY126" i="36"/>
  <c r="X126" i="36" s="1"/>
  <c r="AZ205" i="31" s="1"/>
  <c r="CX126" i="36"/>
  <c r="W126" i="36" s="1"/>
  <c r="CW126" i="36"/>
  <c r="CV126" i="36"/>
  <c r="CU126" i="36"/>
  <c r="CT126" i="36"/>
  <c r="S126" i="36" s="1"/>
  <c r="CS126" i="36"/>
  <c r="CR126" i="36"/>
  <c r="CQ126" i="36"/>
  <c r="CP126" i="36"/>
  <c r="AJ126" i="36"/>
  <c r="AI126" i="36"/>
  <c r="AH126" i="36"/>
  <c r="AG126" i="36"/>
  <c r="AF126" i="36"/>
  <c r="AE126" i="36"/>
  <c r="AD126" i="36" s="1"/>
  <c r="AC126" i="36"/>
  <c r="Y126" i="36"/>
  <c r="BA205" i="31" s="1"/>
  <c r="I126" i="36"/>
  <c r="GV125" i="36"/>
  <c r="HC125" i="36" s="1"/>
  <c r="GP125" i="36"/>
  <c r="GN125" i="36"/>
  <c r="GL125" i="36"/>
  <c r="CW125" i="36"/>
  <c r="CV125" i="36"/>
  <c r="CU125" i="36"/>
  <c r="CT125" i="36"/>
  <c r="CS125" i="36"/>
  <c r="CR125" i="36"/>
  <c r="CQ125" i="36"/>
  <c r="AJ125" i="36"/>
  <c r="CX125" i="36" s="1"/>
  <c r="AI125" i="36"/>
  <c r="AH125" i="36"/>
  <c r="AG125" i="36"/>
  <c r="AF125" i="36"/>
  <c r="AE125" i="36"/>
  <c r="AD125" i="36" s="1"/>
  <c r="AC125" i="36"/>
  <c r="T125" i="36"/>
  <c r="K125" i="36"/>
  <c r="I125" i="36"/>
  <c r="D125" i="36"/>
  <c r="C125" i="36"/>
  <c r="GV124" i="36"/>
  <c r="HC124" i="36" s="1"/>
  <c r="GP124" i="36"/>
  <c r="GN124" i="36"/>
  <c r="GL124" i="36"/>
  <c r="CZ124" i="36"/>
  <c r="CY124" i="36"/>
  <c r="CX124" i="36"/>
  <c r="W124" i="36" s="1"/>
  <c r="CT124" i="36"/>
  <c r="S124" i="36" s="1"/>
  <c r="CS124" i="36"/>
  <c r="CR124" i="36"/>
  <c r="CQ124" i="36"/>
  <c r="AJ124" i="36"/>
  <c r="AI124" i="36"/>
  <c r="CW124" i="36" s="1"/>
  <c r="AH124" i="36"/>
  <c r="CV124" i="36" s="1"/>
  <c r="AG124" i="36"/>
  <c r="CU124" i="36" s="1"/>
  <c r="T124" i="36" s="1"/>
  <c r="AF124" i="36"/>
  <c r="AE124" i="36"/>
  <c r="AD124" i="36" s="1"/>
  <c r="AC124" i="36"/>
  <c r="Y124" i="36"/>
  <c r="X124" i="36"/>
  <c r="K124" i="36"/>
  <c r="I124" i="36"/>
  <c r="R124" i="36" s="1"/>
  <c r="HC123" i="36"/>
  <c r="GX123" i="36" s="1"/>
  <c r="GV123" i="36"/>
  <c r="GP123" i="36"/>
  <c r="GN123" i="36"/>
  <c r="GL123" i="36"/>
  <c r="CZ123" i="36"/>
  <c r="Y123" i="36" s="1"/>
  <c r="BA182" i="31" s="1"/>
  <c r="CY123" i="36"/>
  <c r="X123" i="36" s="1"/>
  <c r="AZ182" i="31" s="1"/>
  <c r="CX123" i="36"/>
  <c r="CW123" i="36"/>
  <c r="CV123" i="36"/>
  <c r="CU123" i="36"/>
  <c r="CT123" i="36"/>
  <c r="CS123" i="36"/>
  <c r="CR123" i="36"/>
  <c r="CQ123" i="36"/>
  <c r="CP123" i="36"/>
  <c r="AJ123" i="36"/>
  <c r="AI123" i="36"/>
  <c r="AH123" i="36"/>
  <c r="AG123" i="36"/>
  <c r="AF123" i="36"/>
  <c r="AE123" i="36"/>
  <c r="AD123" i="36"/>
  <c r="AB123" i="36" s="1"/>
  <c r="AC123" i="36"/>
  <c r="I123" i="36"/>
  <c r="W123" i="36" s="1"/>
  <c r="GV122" i="36"/>
  <c r="HC122" i="36" s="1"/>
  <c r="GX122" i="36" s="1"/>
  <c r="GP122" i="36"/>
  <c r="GN122" i="36"/>
  <c r="GL122" i="36"/>
  <c r="CW122" i="36"/>
  <c r="CV122" i="36"/>
  <c r="CT122" i="36"/>
  <c r="CS122" i="36"/>
  <c r="CR122" i="36"/>
  <c r="CQ122" i="36"/>
  <c r="AJ122" i="36"/>
  <c r="CX122" i="36" s="1"/>
  <c r="AI122" i="36"/>
  <c r="AH122" i="36"/>
  <c r="AG122" i="36"/>
  <c r="CU122" i="36" s="1"/>
  <c r="T122" i="36" s="1"/>
  <c r="AF122" i="36"/>
  <c r="AE122" i="36"/>
  <c r="AD122" i="36" s="1"/>
  <c r="AB122" i="36" s="1"/>
  <c r="AC122" i="36"/>
  <c r="K122" i="36"/>
  <c r="I122" i="36"/>
  <c r="D122" i="36"/>
  <c r="C122" i="36"/>
  <c r="GV120" i="36"/>
  <c r="HC120" i="36" s="1"/>
  <c r="GP120" i="36"/>
  <c r="GN120" i="36"/>
  <c r="GL120" i="36"/>
  <c r="CZ120" i="36"/>
  <c r="CY120" i="36"/>
  <c r="X120" i="36" s="1"/>
  <c r="AZ165" i="31" s="1"/>
  <c r="CX120" i="36"/>
  <c r="CT120" i="36"/>
  <c r="CS120" i="36"/>
  <c r="CR120" i="36"/>
  <c r="CQ120" i="36"/>
  <c r="AJ120" i="36"/>
  <c r="AI120" i="36"/>
  <c r="CW120" i="36" s="1"/>
  <c r="V120" i="36" s="1"/>
  <c r="AH120" i="36"/>
  <c r="CV120" i="36" s="1"/>
  <c r="AG120" i="36"/>
  <c r="CU120" i="36" s="1"/>
  <c r="T120" i="36" s="1"/>
  <c r="AF120" i="36"/>
  <c r="AE120" i="36"/>
  <c r="AD120" i="36" s="1"/>
  <c r="AC120" i="36"/>
  <c r="Y120" i="36"/>
  <c r="W120" i="36"/>
  <c r="S120" i="36"/>
  <c r="K120" i="36"/>
  <c r="I120" i="36"/>
  <c r="HG119" i="36"/>
  <c r="HC119" i="36"/>
  <c r="GX119" i="36" s="1"/>
  <c r="GV119" i="36"/>
  <c r="GP119" i="36"/>
  <c r="GN119" i="36"/>
  <c r="GL119" i="36"/>
  <c r="CZ119" i="36"/>
  <c r="CY119" i="36"/>
  <c r="CX119" i="36"/>
  <c r="CV119" i="36"/>
  <c r="U119" i="36" s="1"/>
  <c r="CT119" i="36"/>
  <c r="CS119" i="36"/>
  <c r="R119" i="36" s="1"/>
  <c r="CR119" i="36"/>
  <c r="Q119" i="36" s="1"/>
  <c r="CP119" i="36" s="1"/>
  <c r="O119" i="36" s="1"/>
  <c r="GM119" i="36" s="1"/>
  <c r="GO119" i="36" s="1"/>
  <c r="CQ119" i="36"/>
  <c r="AJ119" i="36"/>
  <c r="AI119" i="36"/>
  <c r="CW119" i="36" s="1"/>
  <c r="V119" i="36" s="1"/>
  <c r="AH119" i="36"/>
  <c r="AG119" i="36"/>
  <c r="CU119" i="36" s="1"/>
  <c r="T119" i="36" s="1"/>
  <c r="AF119" i="36"/>
  <c r="AE119" i="36"/>
  <c r="AD119" i="36"/>
  <c r="AC119" i="36"/>
  <c r="AB119" i="36" s="1"/>
  <c r="Y119" i="36"/>
  <c r="X119" i="36"/>
  <c r="AZ162" i="31" s="1"/>
  <c r="W119" i="36"/>
  <c r="S119" i="36"/>
  <c r="P119" i="36"/>
  <c r="HG118" i="36"/>
  <c r="HC118" i="36"/>
  <c r="GX118" i="36" s="1"/>
  <c r="GV118" i="36"/>
  <c r="GP118" i="36"/>
  <c r="GN118" i="36"/>
  <c r="GL118" i="36"/>
  <c r="CZ118" i="36"/>
  <c r="Y118" i="36" s="1"/>
  <c r="BA160" i="31" s="1"/>
  <c r="CY118" i="36"/>
  <c r="CV118" i="36"/>
  <c r="CT118" i="36"/>
  <c r="S118" i="36" s="1"/>
  <c r="CS118" i="36"/>
  <c r="CR118" i="36"/>
  <c r="Q118" i="36" s="1"/>
  <c r="CP118" i="36" s="1"/>
  <c r="O118" i="36" s="1"/>
  <c r="GM118" i="36" s="1"/>
  <c r="GO118" i="36" s="1"/>
  <c r="CQ118" i="36"/>
  <c r="AJ118" i="36"/>
  <c r="CX118" i="36" s="1"/>
  <c r="W118" i="36" s="1"/>
  <c r="AI118" i="36"/>
  <c r="CW118" i="36" s="1"/>
  <c r="V118" i="36" s="1"/>
  <c r="AH118" i="36"/>
  <c r="AG118" i="36"/>
  <c r="CU118" i="36" s="1"/>
  <c r="T118" i="36" s="1"/>
  <c r="AF118" i="36"/>
  <c r="AE118" i="36"/>
  <c r="AD118" i="36"/>
  <c r="AC118" i="36"/>
  <c r="X118" i="36"/>
  <c r="U118" i="36"/>
  <c r="R118" i="36"/>
  <c r="P118" i="36"/>
  <c r="HC117" i="36"/>
  <c r="GV117" i="36"/>
  <c r="GP117" i="36"/>
  <c r="GN117" i="36"/>
  <c r="GL117" i="36"/>
  <c r="CZ117" i="36"/>
  <c r="Y117" i="36" s="1"/>
  <c r="CY117" i="36"/>
  <c r="X117" i="36" s="1"/>
  <c r="AZ158" i="31" s="1"/>
  <c r="CV117" i="36"/>
  <c r="CT117" i="36"/>
  <c r="CS117" i="36"/>
  <c r="CR117" i="36"/>
  <c r="CQ117" i="36"/>
  <c r="AJ117" i="36"/>
  <c r="CX117" i="36" s="1"/>
  <c r="AI117" i="36"/>
  <c r="CW117" i="36" s="1"/>
  <c r="AH117" i="36"/>
  <c r="AG117" i="36"/>
  <c r="CU117" i="36" s="1"/>
  <c r="AF117" i="36"/>
  <c r="AE117" i="36"/>
  <c r="AD117" i="36"/>
  <c r="AC117" i="36"/>
  <c r="AB117" i="36" s="1"/>
  <c r="K117" i="36"/>
  <c r="E157" i="31" s="1"/>
  <c r="I117" i="36"/>
  <c r="GV116" i="36"/>
  <c r="HC116" i="36" s="1"/>
  <c r="GX116" i="36" s="1"/>
  <c r="GP116" i="36"/>
  <c r="GN116" i="36"/>
  <c r="GL116" i="36"/>
  <c r="CZ116" i="36"/>
  <c r="Y116" i="36" s="1"/>
  <c r="BA156" i="31" s="1"/>
  <c r="CY116" i="36"/>
  <c r="CT116" i="36"/>
  <c r="CS116" i="36"/>
  <c r="CR116" i="36"/>
  <c r="CQ116" i="36"/>
  <c r="AJ116" i="36"/>
  <c r="CX116" i="36" s="1"/>
  <c r="W116" i="36" s="1"/>
  <c r="AI116" i="36"/>
  <c r="CW116" i="36" s="1"/>
  <c r="V116" i="36" s="1"/>
  <c r="AH116" i="36"/>
  <c r="CV116" i="36" s="1"/>
  <c r="AG116" i="36"/>
  <c r="CU116" i="36" s="1"/>
  <c r="T116" i="36" s="1"/>
  <c r="AF116" i="36"/>
  <c r="AE116" i="36"/>
  <c r="AD116" i="36" s="1"/>
  <c r="AB116" i="36" s="1"/>
  <c r="AC116" i="36"/>
  <c r="X116" i="36"/>
  <c r="S116" i="36"/>
  <c r="K116" i="36"/>
  <c r="I116" i="36"/>
  <c r="HG115" i="36"/>
  <c r="GV115" i="36"/>
  <c r="HC115" i="36" s="1"/>
  <c r="GX115" i="36" s="1"/>
  <c r="GP115" i="36"/>
  <c r="GN115" i="36"/>
  <c r="GL115" i="36"/>
  <c r="CZ115" i="36"/>
  <c r="Y115" i="36" s="1"/>
  <c r="BA153" i="31" s="1"/>
  <c r="CY115" i="36"/>
  <c r="X115" i="36" s="1"/>
  <c r="AZ153" i="31" s="1"/>
  <c r="CT115" i="36"/>
  <c r="CS115" i="36"/>
  <c r="R115" i="36" s="1"/>
  <c r="CR115" i="36"/>
  <c r="CQ115" i="36"/>
  <c r="AJ115" i="36"/>
  <c r="CX115" i="36" s="1"/>
  <c r="W115" i="36" s="1"/>
  <c r="AI115" i="36"/>
  <c r="CW115" i="36" s="1"/>
  <c r="V115" i="36" s="1"/>
  <c r="AH115" i="36"/>
  <c r="CV115" i="36" s="1"/>
  <c r="U115" i="36" s="1"/>
  <c r="AG115" i="36"/>
  <c r="CU115" i="36" s="1"/>
  <c r="T115" i="36" s="1"/>
  <c r="AF115" i="36"/>
  <c r="AE115" i="36"/>
  <c r="AD115" i="36"/>
  <c r="AC115" i="36"/>
  <c r="S115" i="36"/>
  <c r="Q115" i="36"/>
  <c r="P115" i="36"/>
  <c r="HG114" i="36"/>
  <c r="HC114" i="36"/>
  <c r="GX114" i="36" s="1"/>
  <c r="GV114" i="36"/>
  <c r="GP114" i="36"/>
  <c r="GN114" i="36"/>
  <c r="GL114" i="36"/>
  <c r="CZ114" i="36"/>
  <c r="CY114" i="36"/>
  <c r="X114" i="36" s="1"/>
  <c r="CU114" i="36"/>
  <c r="T114" i="36" s="1"/>
  <c r="CT114" i="36"/>
  <c r="CS114" i="36"/>
  <c r="R114" i="36" s="1"/>
  <c r="CR114" i="36"/>
  <c r="Q114" i="36" s="1"/>
  <c r="CQ114" i="36"/>
  <c r="P114" i="36" s="1"/>
  <c r="AJ114" i="36"/>
  <c r="CX114" i="36" s="1"/>
  <c r="W114" i="36" s="1"/>
  <c r="AI114" i="36"/>
  <c r="CW114" i="36" s="1"/>
  <c r="V114" i="36" s="1"/>
  <c r="AH114" i="36"/>
  <c r="CV114" i="36" s="1"/>
  <c r="U114" i="36" s="1"/>
  <c r="AG114" i="36"/>
  <c r="AF114" i="36"/>
  <c r="AE114" i="36"/>
  <c r="AD114" i="36"/>
  <c r="AC114" i="36"/>
  <c r="AB114" i="36" s="1"/>
  <c r="Y114" i="36"/>
  <c r="BA151" i="31" s="1"/>
  <c r="S114" i="36"/>
  <c r="HG113" i="36"/>
  <c r="GV113" i="36"/>
  <c r="HC113" i="36" s="1"/>
  <c r="GX113" i="36" s="1"/>
  <c r="GP113" i="36"/>
  <c r="GN113" i="36"/>
  <c r="GL113" i="36"/>
  <c r="CZ113" i="36"/>
  <c r="CY113" i="36"/>
  <c r="X113" i="36" s="1"/>
  <c r="AZ149" i="31" s="1"/>
  <c r="CU113" i="36"/>
  <c r="T113" i="36" s="1"/>
  <c r="CT113" i="36"/>
  <c r="S113" i="36" s="1"/>
  <c r="CS113" i="36"/>
  <c r="R113" i="36" s="1"/>
  <c r="CR113" i="36"/>
  <c r="CQ113" i="36"/>
  <c r="P113" i="36" s="1"/>
  <c r="AJ113" i="36"/>
  <c r="CX113" i="36" s="1"/>
  <c r="W113" i="36" s="1"/>
  <c r="AI113" i="36"/>
  <c r="CW113" i="36" s="1"/>
  <c r="V113" i="36" s="1"/>
  <c r="AH113" i="36"/>
  <c r="CV113" i="36" s="1"/>
  <c r="U113" i="36" s="1"/>
  <c r="AG113" i="36"/>
  <c r="AF113" i="36"/>
  <c r="AE113" i="36"/>
  <c r="AD113" i="36"/>
  <c r="AC113" i="36"/>
  <c r="AB113" i="36"/>
  <c r="Y113" i="36"/>
  <c r="Q113" i="36"/>
  <c r="GV112" i="36"/>
  <c r="HC112" i="36" s="1"/>
  <c r="GP112" i="36"/>
  <c r="GN112" i="36"/>
  <c r="GL112" i="36"/>
  <c r="CZ112" i="36"/>
  <c r="CY112" i="36"/>
  <c r="X112" i="36" s="1"/>
  <c r="AZ147" i="31" s="1"/>
  <c r="CW112" i="36"/>
  <c r="V112" i="36" s="1"/>
  <c r="CT112" i="36"/>
  <c r="CS112" i="36"/>
  <c r="CR112" i="36"/>
  <c r="CQ112" i="36"/>
  <c r="AJ112" i="36"/>
  <c r="CX112" i="36" s="1"/>
  <c r="AI112" i="36"/>
  <c r="AH112" i="36"/>
  <c r="CV112" i="36" s="1"/>
  <c r="AG112" i="36"/>
  <c r="CU112" i="36" s="1"/>
  <c r="AF112" i="36"/>
  <c r="AE112" i="36"/>
  <c r="AD112" i="36"/>
  <c r="AC112" i="36"/>
  <c r="AB112" i="36" s="1"/>
  <c r="Y112" i="36"/>
  <c r="K112" i="36"/>
  <c r="I112" i="36"/>
  <c r="GX112" i="36" s="1"/>
  <c r="GV111" i="36"/>
  <c r="HC111" i="36" s="1"/>
  <c r="GP111" i="36"/>
  <c r="GN111" i="36"/>
  <c r="GL111" i="36"/>
  <c r="CZ111" i="36"/>
  <c r="Y111" i="36" s="1"/>
  <c r="BA145" i="31" s="1"/>
  <c r="CY111" i="36"/>
  <c r="CX111" i="36"/>
  <c r="W111" i="36" s="1"/>
  <c r="CW111" i="36"/>
  <c r="V111" i="36" s="1"/>
  <c r="CT111" i="36"/>
  <c r="CS111" i="36"/>
  <c r="CR111" i="36"/>
  <c r="CQ111" i="36"/>
  <c r="AJ111" i="36"/>
  <c r="AI111" i="36"/>
  <c r="AH111" i="36"/>
  <c r="CV111" i="36" s="1"/>
  <c r="AG111" i="36"/>
  <c r="CU111" i="36" s="1"/>
  <c r="AF111" i="36"/>
  <c r="AE111" i="36"/>
  <c r="AD111" i="36"/>
  <c r="AC111" i="36"/>
  <c r="X111" i="36"/>
  <c r="K111" i="36"/>
  <c r="I111" i="36"/>
  <c r="HG110" i="36"/>
  <c r="GV110" i="36"/>
  <c r="HC110" i="36" s="1"/>
  <c r="GX110" i="36" s="1"/>
  <c r="GP110" i="36"/>
  <c r="GN110" i="36"/>
  <c r="GL110" i="36"/>
  <c r="CZ110" i="36"/>
  <c r="CY110" i="36"/>
  <c r="CT110" i="36"/>
  <c r="S110" i="36" s="1"/>
  <c r="CS110" i="36"/>
  <c r="CR110" i="36"/>
  <c r="Q110" i="36" s="1"/>
  <c r="CQ110" i="36"/>
  <c r="P110" i="36" s="1"/>
  <c r="CP110" i="36" s="1"/>
  <c r="O110" i="36" s="1"/>
  <c r="AJ110" i="36"/>
  <c r="CX110" i="36" s="1"/>
  <c r="W110" i="36" s="1"/>
  <c r="AI110" i="36"/>
  <c r="CW110" i="36" s="1"/>
  <c r="V110" i="36" s="1"/>
  <c r="AH110" i="36"/>
  <c r="CV110" i="36" s="1"/>
  <c r="U110" i="36" s="1"/>
  <c r="AG110" i="36"/>
  <c r="CU110" i="36" s="1"/>
  <c r="T110" i="36" s="1"/>
  <c r="AF110" i="36"/>
  <c r="AE110" i="36"/>
  <c r="AD110" i="36"/>
  <c r="AC110" i="36"/>
  <c r="Y110" i="36"/>
  <c r="X110" i="36"/>
  <c r="R110" i="36"/>
  <c r="GV109" i="36"/>
  <c r="HC109" i="36" s="1"/>
  <c r="GP109" i="36"/>
  <c r="GN109" i="36"/>
  <c r="GL109" i="36"/>
  <c r="CZ109" i="36"/>
  <c r="CY109" i="36"/>
  <c r="X109" i="36" s="1"/>
  <c r="AZ141" i="31" s="1"/>
  <c r="CX109" i="36"/>
  <c r="W109" i="36" s="1"/>
  <c r="CU109" i="36"/>
  <c r="CT109" i="36"/>
  <c r="S109" i="36" s="1"/>
  <c r="CS109" i="36"/>
  <c r="CR109" i="36"/>
  <c r="CQ109" i="36"/>
  <c r="P109" i="36" s="1"/>
  <c r="AJ109" i="36"/>
  <c r="AI109" i="36"/>
  <c r="CW109" i="36" s="1"/>
  <c r="V109" i="36" s="1"/>
  <c r="AH109" i="36"/>
  <c r="CV109" i="36" s="1"/>
  <c r="AG109" i="36"/>
  <c r="AF109" i="36"/>
  <c r="AE109" i="36"/>
  <c r="AD109" i="36" s="1"/>
  <c r="AC109" i="36"/>
  <c r="Y109" i="36"/>
  <c r="K109" i="36"/>
  <c r="E139" i="31" s="1"/>
  <c r="I109" i="36"/>
  <c r="Q109" i="36" s="1"/>
  <c r="HC108" i="36"/>
  <c r="GV108" i="36"/>
  <c r="GP108" i="36"/>
  <c r="GN108" i="36"/>
  <c r="GL108" i="36"/>
  <c r="CZ108" i="36"/>
  <c r="CY108" i="36"/>
  <c r="CX108" i="36"/>
  <c r="CW108" i="36"/>
  <c r="CV108" i="36"/>
  <c r="CU108" i="36"/>
  <c r="T108" i="36" s="1"/>
  <c r="CT108" i="36"/>
  <c r="S108" i="36" s="1"/>
  <c r="CS108" i="36"/>
  <c r="CR108" i="36"/>
  <c r="Q108" i="36" s="1"/>
  <c r="CQ108" i="36"/>
  <c r="CP108" i="36"/>
  <c r="AJ108" i="36"/>
  <c r="AI108" i="36"/>
  <c r="AH108" i="36"/>
  <c r="AG108" i="36"/>
  <c r="AF108" i="36"/>
  <c r="AE108" i="36"/>
  <c r="AD108" i="36" s="1"/>
  <c r="AC108" i="36"/>
  <c r="AB108" i="36" s="1"/>
  <c r="Y108" i="36"/>
  <c r="X108" i="36"/>
  <c r="W108" i="36"/>
  <c r="U108" i="36"/>
  <c r="P108" i="36"/>
  <c r="O108" i="36" s="1"/>
  <c r="I108" i="36"/>
  <c r="HC107" i="36"/>
  <c r="GX107" i="36" s="1"/>
  <c r="GV107" i="36"/>
  <c r="GP107" i="36"/>
  <c r="GN107" i="36"/>
  <c r="GL107" i="36"/>
  <c r="CX107" i="36"/>
  <c r="W107" i="36" s="1"/>
  <c r="CW107" i="36"/>
  <c r="CV107" i="36"/>
  <c r="CT107" i="36"/>
  <c r="CS107" i="36"/>
  <c r="CR107" i="36"/>
  <c r="CQ107" i="36"/>
  <c r="AJ107" i="36"/>
  <c r="AI107" i="36"/>
  <c r="AH107" i="36"/>
  <c r="AG107" i="36"/>
  <c r="CU107" i="36" s="1"/>
  <c r="T107" i="36" s="1"/>
  <c r="AF107" i="36"/>
  <c r="AE107" i="36"/>
  <c r="AD107" i="36" s="1"/>
  <c r="AC107" i="36"/>
  <c r="D107" i="36"/>
  <c r="C107" i="36"/>
  <c r="GX105" i="36"/>
  <c r="GW105" i="36"/>
  <c r="GV105" i="36"/>
  <c r="GU105" i="36"/>
  <c r="GT105" i="36"/>
  <c r="GS105" i="36"/>
  <c r="GR105" i="36"/>
  <c r="GQ105" i="36"/>
  <c r="GP105" i="36"/>
  <c r="GO105" i="36"/>
  <c r="GN105" i="36"/>
  <c r="GM105" i="36"/>
  <c r="GL105" i="36"/>
  <c r="GK105" i="36"/>
  <c r="GJ105" i="36"/>
  <c r="GI105" i="36"/>
  <c r="GH105" i="36"/>
  <c r="GG105" i="36"/>
  <c r="GF105" i="36"/>
  <c r="GE105" i="36"/>
  <c r="GD105" i="36"/>
  <c r="GC105" i="36"/>
  <c r="GB105" i="36"/>
  <c r="GA105" i="36"/>
  <c r="FZ105" i="36"/>
  <c r="FY105" i="36"/>
  <c r="FX105" i="36"/>
  <c r="FW105" i="36"/>
  <c r="FV105" i="36"/>
  <c r="FU105" i="36"/>
  <c r="FT105" i="36"/>
  <c r="FS105" i="36"/>
  <c r="FR105" i="36"/>
  <c r="FQ105" i="36"/>
  <c r="FP105" i="36"/>
  <c r="FO105" i="36"/>
  <c r="FN105" i="36"/>
  <c r="FM105" i="36"/>
  <c r="FL105" i="36"/>
  <c r="FK105" i="36"/>
  <c r="FJ105" i="36"/>
  <c r="FI105" i="36"/>
  <c r="FH105" i="36"/>
  <c r="FG105" i="36"/>
  <c r="FF105" i="36"/>
  <c r="FE105" i="36"/>
  <c r="FD105" i="36"/>
  <c r="FC105" i="36"/>
  <c r="FB105" i="36"/>
  <c r="FA105" i="36"/>
  <c r="EZ105" i="36"/>
  <c r="EY105" i="36"/>
  <c r="EX105" i="36"/>
  <c r="EW105" i="36"/>
  <c r="EV105" i="36"/>
  <c r="EU105" i="36"/>
  <c r="ET105" i="36"/>
  <c r="ES105" i="36"/>
  <c r="ER105" i="36"/>
  <c r="EQ105" i="36"/>
  <c r="EP105" i="36"/>
  <c r="EO105" i="36"/>
  <c r="EN105" i="36"/>
  <c r="EM105" i="36"/>
  <c r="EL105" i="36"/>
  <c r="EK105" i="36"/>
  <c r="EJ105" i="36"/>
  <c r="EI105" i="36"/>
  <c r="EH105" i="36"/>
  <c r="EG105" i="36"/>
  <c r="EF105" i="36"/>
  <c r="EE105" i="36"/>
  <c r="ED105" i="36"/>
  <c r="EC105" i="36"/>
  <c r="EB105" i="36"/>
  <c r="EA105" i="36"/>
  <c r="DZ105" i="36"/>
  <c r="DY105" i="36"/>
  <c r="DX105" i="36"/>
  <c r="DW105" i="36"/>
  <c r="DV105" i="36"/>
  <c r="DU105" i="36"/>
  <c r="DT105" i="36"/>
  <c r="DS105" i="36"/>
  <c r="DR105" i="36"/>
  <c r="DQ105" i="36"/>
  <c r="DP105" i="36"/>
  <c r="DO105" i="36"/>
  <c r="DN105" i="36"/>
  <c r="DM105" i="36"/>
  <c r="DL105" i="36"/>
  <c r="DK105" i="36"/>
  <c r="DJ105" i="36"/>
  <c r="DI105" i="36"/>
  <c r="DH105" i="36"/>
  <c r="DG105" i="36"/>
  <c r="DF105" i="36"/>
  <c r="DE105" i="36"/>
  <c r="DD105" i="36"/>
  <c r="DC105" i="36"/>
  <c r="DB105" i="36"/>
  <c r="DA105" i="36"/>
  <c r="CZ105" i="36"/>
  <c r="CY105" i="36"/>
  <c r="CX105" i="36"/>
  <c r="CW105" i="36"/>
  <c r="CV105" i="36"/>
  <c r="CU105" i="36"/>
  <c r="CT105" i="36"/>
  <c r="CS105" i="36"/>
  <c r="CR105" i="36"/>
  <c r="CQ105" i="36"/>
  <c r="CP105" i="36"/>
  <c r="CO105" i="36"/>
  <c r="CN105" i="36"/>
  <c r="CM105" i="36"/>
  <c r="CL105" i="36"/>
  <c r="CK105" i="36"/>
  <c r="BY105" i="36"/>
  <c r="BX105" i="36"/>
  <c r="BW105" i="36"/>
  <c r="BV105" i="36"/>
  <c r="BU105" i="36"/>
  <c r="BT105" i="36"/>
  <c r="BS105" i="36"/>
  <c r="BR105" i="36"/>
  <c r="BQ105" i="36"/>
  <c r="BP105" i="36"/>
  <c r="BO105" i="36"/>
  <c r="BN105" i="36"/>
  <c r="BM105" i="36"/>
  <c r="BL105" i="36"/>
  <c r="BK105" i="36"/>
  <c r="BJ105" i="36"/>
  <c r="BI105" i="36"/>
  <c r="BH105" i="36"/>
  <c r="BG105" i="36"/>
  <c r="BF105" i="36"/>
  <c r="BE105" i="36"/>
  <c r="AN105" i="36"/>
  <c r="AM105" i="36"/>
  <c r="AA105" i="36"/>
  <c r="Z105" i="36"/>
  <c r="G105" i="36"/>
  <c r="F105" i="36"/>
  <c r="E105" i="36"/>
  <c r="D105" i="36"/>
  <c r="C105" i="36"/>
  <c r="B105" i="36"/>
  <c r="D103" i="36"/>
  <c r="F77" i="36"/>
  <c r="CM73" i="36"/>
  <c r="CL73" i="36"/>
  <c r="CL63" i="36" s="1"/>
  <c r="CK73" i="36"/>
  <c r="BB73" i="36" s="1"/>
  <c r="BB63" i="36" s="1"/>
  <c r="BY73" i="36"/>
  <c r="BX73" i="36"/>
  <c r="BD73" i="36"/>
  <c r="AP73" i="36"/>
  <c r="AO73" i="36"/>
  <c r="G73" i="36"/>
  <c r="G63" i="36" s="1"/>
  <c r="F73" i="36"/>
  <c r="D73" i="36"/>
  <c r="C73" i="36"/>
  <c r="C63" i="36" s="1"/>
  <c r="B73" i="36"/>
  <c r="B63" i="36" s="1"/>
  <c r="GV71" i="36"/>
  <c r="HC71" i="36" s="1"/>
  <c r="GX71" i="36" s="1"/>
  <c r="GP71" i="36"/>
  <c r="GO71" i="36"/>
  <c r="GL71" i="36"/>
  <c r="CX71" i="36"/>
  <c r="W71" i="36" s="1"/>
  <c r="CW71" i="36"/>
  <c r="CV71" i="36"/>
  <c r="CT71" i="36"/>
  <c r="CS71" i="36"/>
  <c r="CR71" i="36"/>
  <c r="CQ71" i="36"/>
  <c r="AJ71" i="36"/>
  <c r="AI71" i="36"/>
  <c r="AH71" i="36"/>
  <c r="AG71" i="36"/>
  <c r="CU71" i="36" s="1"/>
  <c r="T71" i="36" s="1"/>
  <c r="AF71" i="36"/>
  <c r="AE71" i="36"/>
  <c r="AD71" i="36" s="1"/>
  <c r="AC71" i="36"/>
  <c r="V71" i="36"/>
  <c r="D71" i="36"/>
  <c r="C71" i="36"/>
  <c r="GV70" i="36"/>
  <c r="HC70" i="36" s="1"/>
  <c r="GP70" i="36"/>
  <c r="GO70" i="36"/>
  <c r="GL70" i="36"/>
  <c r="CX70" i="36"/>
  <c r="W70" i="36" s="1"/>
  <c r="CW70" i="36"/>
  <c r="CV70" i="36"/>
  <c r="CT70" i="36"/>
  <c r="CS70" i="36"/>
  <c r="CR70" i="36"/>
  <c r="CQ70" i="36"/>
  <c r="AJ70" i="36"/>
  <c r="AI70" i="36"/>
  <c r="AH70" i="36"/>
  <c r="AG70" i="36"/>
  <c r="CU70" i="36" s="1"/>
  <c r="T70" i="36" s="1"/>
  <c r="AF70" i="36"/>
  <c r="AE70" i="36"/>
  <c r="AD70" i="36"/>
  <c r="AC70" i="36"/>
  <c r="V70" i="36"/>
  <c r="K70" i="36"/>
  <c r="I70" i="36"/>
  <c r="CU6" i="38" s="1"/>
  <c r="D70" i="36"/>
  <c r="C70" i="36"/>
  <c r="GV68" i="36"/>
  <c r="HC68" i="36" s="1"/>
  <c r="GX68" i="36" s="1"/>
  <c r="GP68" i="36"/>
  <c r="GO68" i="36"/>
  <c r="GL68" i="36"/>
  <c r="CZ68" i="36"/>
  <c r="Y68" i="36" s="1"/>
  <c r="BA65" i="31" s="1"/>
  <c r="CY68" i="36"/>
  <c r="X68" i="36" s="1"/>
  <c r="AZ65" i="31" s="1"/>
  <c r="CT68" i="36"/>
  <c r="CS68" i="36"/>
  <c r="CR68" i="36"/>
  <c r="CQ68" i="36"/>
  <c r="AJ68" i="36"/>
  <c r="CX68" i="36" s="1"/>
  <c r="W68" i="36" s="1"/>
  <c r="AI68" i="36"/>
  <c r="CW68" i="36" s="1"/>
  <c r="V68" i="36" s="1"/>
  <c r="AH68" i="36"/>
  <c r="CV68" i="36" s="1"/>
  <c r="AG68" i="36"/>
  <c r="CU68" i="36" s="1"/>
  <c r="AF68" i="36"/>
  <c r="AE68" i="36"/>
  <c r="AD68" i="36" s="1"/>
  <c r="AC68" i="36"/>
  <c r="S68" i="36"/>
  <c r="R68" i="36"/>
  <c r="K68" i="36"/>
  <c r="I68" i="36"/>
  <c r="GV67" i="36"/>
  <c r="HC67" i="36" s="1"/>
  <c r="GP67" i="36"/>
  <c r="GO67" i="36"/>
  <c r="GL67" i="36"/>
  <c r="CX67" i="36"/>
  <c r="CT67" i="36"/>
  <c r="CS67" i="36"/>
  <c r="CR67" i="36"/>
  <c r="CQ67" i="36"/>
  <c r="AJ67" i="36"/>
  <c r="AI67" i="36"/>
  <c r="CW67" i="36" s="1"/>
  <c r="AH67" i="36"/>
  <c r="CV67" i="36" s="1"/>
  <c r="AG67" i="36"/>
  <c r="CU67" i="36" s="1"/>
  <c r="AF67" i="36"/>
  <c r="AE67" i="36"/>
  <c r="AD67" i="36"/>
  <c r="AC67" i="36"/>
  <c r="GV66" i="36"/>
  <c r="HC66" i="36" s="1"/>
  <c r="GP66" i="36"/>
  <c r="GO66" i="36"/>
  <c r="GL66" i="36"/>
  <c r="CW66" i="36"/>
  <c r="CV66" i="36"/>
  <c r="CT66" i="36"/>
  <c r="CS66" i="36"/>
  <c r="CR66" i="36"/>
  <c r="CQ66" i="36"/>
  <c r="AJ66" i="36"/>
  <c r="CX66" i="36" s="1"/>
  <c r="W66" i="36" s="1"/>
  <c r="AI66" i="36"/>
  <c r="AH66" i="36"/>
  <c r="AG66" i="36"/>
  <c r="CU66" i="36" s="1"/>
  <c r="T66" i="36" s="1"/>
  <c r="AF66" i="36"/>
  <c r="AE66" i="36"/>
  <c r="AD66" i="36" s="1"/>
  <c r="AC66" i="36"/>
  <c r="V66" i="36"/>
  <c r="K66" i="36"/>
  <c r="I66" i="36"/>
  <c r="AE63" i="31" s="1"/>
  <c r="D66" i="36"/>
  <c r="C66" i="36"/>
  <c r="GX63" i="36"/>
  <c r="GW63" i="36"/>
  <c r="GV63" i="36"/>
  <c r="GU63" i="36"/>
  <c r="GT63" i="36"/>
  <c r="GS63" i="36"/>
  <c r="GR63" i="36"/>
  <c r="GQ63" i="36"/>
  <c r="GP63" i="36"/>
  <c r="GO63" i="36"/>
  <c r="GN63" i="36"/>
  <c r="GM63" i="36"/>
  <c r="GL63" i="36"/>
  <c r="GK63" i="36"/>
  <c r="GJ63" i="36"/>
  <c r="GI63" i="36"/>
  <c r="GH63" i="36"/>
  <c r="GG63" i="36"/>
  <c r="GF63" i="36"/>
  <c r="GE63" i="36"/>
  <c r="GD63" i="36"/>
  <c r="GC63" i="36"/>
  <c r="GB63" i="36"/>
  <c r="GA63" i="36"/>
  <c r="FZ63" i="36"/>
  <c r="FY63" i="36"/>
  <c r="FX63" i="36"/>
  <c r="FW63" i="36"/>
  <c r="FV63" i="36"/>
  <c r="FU63" i="36"/>
  <c r="FT63" i="36"/>
  <c r="FS63" i="36"/>
  <c r="FR63" i="36"/>
  <c r="FQ63" i="36"/>
  <c r="FP63" i="36"/>
  <c r="FO63" i="36"/>
  <c r="FN63" i="36"/>
  <c r="FM63" i="36"/>
  <c r="FL63" i="36"/>
  <c r="FK63" i="36"/>
  <c r="FJ63" i="36"/>
  <c r="FI63" i="36"/>
  <c r="FH63" i="36"/>
  <c r="FG63" i="36"/>
  <c r="FF63" i="36"/>
  <c r="FE63" i="36"/>
  <c r="FD63" i="36"/>
  <c r="FC63" i="36"/>
  <c r="FB63" i="36"/>
  <c r="FA63" i="36"/>
  <c r="EZ63" i="36"/>
  <c r="EY63" i="36"/>
  <c r="EX63" i="36"/>
  <c r="EW63" i="36"/>
  <c r="EV63" i="36"/>
  <c r="EU63" i="36"/>
  <c r="ET63" i="36"/>
  <c r="ES63" i="36"/>
  <c r="ER63" i="36"/>
  <c r="EQ63" i="36"/>
  <c r="EP63" i="36"/>
  <c r="EO63" i="36"/>
  <c r="EN63" i="36"/>
  <c r="EM63" i="36"/>
  <c r="EL63" i="36"/>
  <c r="EK63" i="36"/>
  <c r="EJ63" i="36"/>
  <c r="EI63" i="36"/>
  <c r="EH63" i="36"/>
  <c r="EG63" i="36"/>
  <c r="EF63" i="36"/>
  <c r="EE63" i="36"/>
  <c r="ED63" i="36"/>
  <c r="EC63" i="36"/>
  <c r="EB63" i="36"/>
  <c r="EA63" i="36"/>
  <c r="DZ63" i="36"/>
  <c r="DY63" i="36"/>
  <c r="DX63" i="36"/>
  <c r="DW63" i="36"/>
  <c r="DV63" i="36"/>
  <c r="DU63" i="36"/>
  <c r="DT63" i="36"/>
  <c r="DS63" i="36"/>
  <c r="DR63" i="36"/>
  <c r="DQ63" i="36"/>
  <c r="DP63" i="36"/>
  <c r="DO63" i="36"/>
  <c r="DN63" i="36"/>
  <c r="DM63" i="36"/>
  <c r="DL63" i="36"/>
  <c r="DK63" i="36"/>
  <c r="DJ63" i="36"/>
  <c r="DI63" i="36"/>
  <c r="DH63" i="36"/>
  <c r="DG63" i="36"/>
  <c r="DF63" i="36"/>
  <c r="DE63" i="36"/>
  <c r="DD63" i="36"/>
  <c r="DC63" i="36"/>
  <c r="DB63" i="36"/>
  <c r="DA63" i="36"/>
  <c r="CZ63" i="36"/>
  <c r="CY63" i="36"/>
  <c r="CX63" i="36"/>
  <c r="CW63" i="36"/>
  <c r="CV63" i="36"/>
  <c r="CU63" i="36"/>
  <c r="CT63" i="36"/>
  <c r="CS63" i="36"/>
  <c r="CR63" i="36"/>
  <c r="CQ63" i="36"/>
  <c r="CP63" i="36"/>
  <c r="CO63" i="36"/>
  <c r="CN63" i="36"/>
  <c r="CM63" i="36"/>
  <c r="BX63" i="36"/>
  <c r="BW63" i="36"/>
  <c r="BV63" i="36"/>
  <c r="BU63" i="36"/>
  <c r="BT63" i="36"/>
  <c r="BS63" i="36"/>
  <c r="BR63" i="36"/>
  <c r="BQ63" i="36"/>
  <c r="BP63" i="36"/>
  <c r="BO63" i="36"/>
  <c r="BN63" i="36"/>
  <c r="BM63" i="36"/>
  <c r="BL63" i="36"/>
  <c r="BK63" i="36"/>
  <c r="BJ63" i="36"/>
  <c r="BI63" i="36"/>
  <c r="BH63" i="36"/>
  <c r="BG63" i="36"/>
  <c r="BF63" i="36"/>
  <c r="BE63" i="36"/>
  <c r="BD63" i="36"/>
  <c r="AO63" i="36"/>
  <c r="AN63" i="36"/>
  <c r="AM63" i="36"/>
  <c r="AA63" i="36"/>
  <c r="Z63" i="36"/>
  <c r="F63" i="36"/>
  <c r="E63" i="36"/>
  <c r="D63" i="36"/>
  <c r="D61" i="36"/>
  <c r="GX59" i="36"/>
  <c r="GW59" i="36"/>
  <c r="GV59" i="36"/>
  <c r="GU59" i="36"/>
  <c r="GT59" i="36"/>
  <c r="GS59" i="36"/>
  <c r="GR59" i="36"/>
  <c r="GQ59" i="36"/>
  <c r="GP59" i="36"/>
  <c r="GO59" i="36"/>
  <c r="GN59" i="36"/>
  <c r="GM59" i="36"/>
  <c r="GL59" i="36"/>
  <c r="GK59" i="36"/>
  <c r="GJ59" i="36"/>
  <c r="GI59" i="36"/>
  <c r="GH59" i="36"/>
  <c r="GG59" i="36"/>
  <c r="GF59" i="36"/>
  <c r="GE59" i="36"/>
  <c r="GD59" i="36"/>
  <c r="GC59" i="36"/>
  <c r="GB59" i="36"/>
  <c r="GA59" i="36"/>
  <c r="FZ59" i="36"/>
  <c r="FY59" i="36"/>
  <c r="FX59" i="36"/>
  <c r="FW59" i="36"/>
  <c r="FV59" i="36"/>
  <c r="FU59" i="36"/>
  <c r="FT59" i="36"/>
  <c r="FS59" i="36"/>
  <c r="FR59" i="36"/>
  <c r="FQ59" i="36"/>
  <c r="FP59" i="36"/>
  <c r="FO59" i="36"/>
  <c r="FN59" i="36"/>
  <c r="FM59" i="36"/>
  <c r="FL59" i="36"/>
  <c r="FK59" i="36"/>
  <c r="FJ59" i="36"/>
  <c r="FI59" i="36"/>
  <c r="FH59" i="36"/>
  <c r="FG59" i="36"/>
  <c r="FF59" i="36"/>
  <c r="FE59" i="36"/>
  <c r="FD59" i="36"/>
  <c r="FC59" i="36"/>
  <c r="FB59" i="36"/>
  <c r="FA59" i="36"/>
  <c r="EZ59" i="36"/>
  <c r="EY59" i="36"/>
  <c r="EX59" i="36"/>
  <c r="EW59" i="36"/>
  <c r="EV59" i="36"/>
  <c r="EU59" i="36"/>
  <c r="ET59" i="36"/>
  <c r="ES59" i="36"/>
  <c r="ER59" i="36"/>
  <c r="EQ59" i="36"/>
  <c r="EP59" i="36"/>
  <c r="EO59" i="36"/>
  <c r="EN59" i="36"/>
  <c r="EM59" i="36"/>
  <c r="EL59" i="36"/>
  <c r="EK59" i="36"/>
  <c r="EJ59" i="36"/>
  <c r="EI59" i="36"/>
  <c r="EH59" i="36"/>
  <c r="EG59" i="36"/>
  <c r="EF59" i="36"/>
  <c r="EE59" i="36"/>
  <c r="ED59" i="36"/>
  <c r="EC59" i="36"/>
  <c r="EB59" i="36"/>
  <c r="EA59" i="36"/>
  <c r="DZ59" i="36"/>
  <c r="DY59" i="36"/>
  <c r="DX59" i="36"/>
  <c r="DW59" i="36"/>
  <c r="DV59" i="36"/>
  <c r="DU59" i="36"/>
  <c r="DT59" i="36"/>
  <c r="DS59" i="36"/>
  <c r="DR59" i="36"/>
  <c r="DQ59" i="36"/>
  <c r="DP59" i="36"/>
  <c r="DO59" i="36"/>
  <c r="DN59" i="36"/>
  <c r="DM59" i="36"/>
  <c r="DL59" i="36"/>
  <c r="DK59" i="36"/>
  <c r="DJ59" i="36"/>
  <c r="DI59" i="36"/>
  <c r="DH59" i="36"/>
  <c r="DG59" i="36"/>
  <c r="DF59" i="36"/>
  <c r="DE59" i="36"/>
  <c r="DD59" i="36"/>
  <c r="DC59" i="36"/>
  <c r="DB59" i="36"/>
  <c r="DA59" i="36"/>
  <c r="CZ59" i="36"/>
  <c r="CY59" i="36"/>
  <c r="CX59" i="36"/>
  <c r="CW59" i="36"/>
  <c r="CV59" i="36"/>
  <c r="CU59" i="36"/>
  <c r="CT59" i="36"/>
  <c r="CS59" i="36"/>
  <c r="CR59" i="36"/>
  <c r="CQ59" i="36"/>
  <c r="CP59" i="36"/>
  <c r="CO59" i="36"/>
  <c r="CN59" i="36"/>
  <c r="CM59" i="36"/>
  <c r="CL59" i="36"/>
  <c r="CK59" i="36"/>
  <c r="CJ59" i="36"/>
  <c r="CI59" i="36"/>
  <c r="CH59" i="36"/>
  <c r="CG59" i="36"/>
  <c r="CF59" i="36"/>
  <c r="CE59" i="36"/>
  <c r="CD59" i="36"/>
  <c r="CC59" i="36"/>
  <c r="CB59" i="36"/>
  <c r="CA59" i="36"/>
  <c r="BZ59" i="36"/>
  <c r="BY59" i="36"/>
  <c r="BX59" i="36"/>
  <c r="BW59" i="36"/>
  <c r="BV59" i="36"/>
  <c r="BU59" i="36"/>
  <c r="BT59" i="36"/>
  <c r="BS59" i="36"/>
  <c r="BR59" i="36"/>
  <c r="BQ59" i="36"/>
  <c r="BP59" i="36"/>
  <c r="BO59" i="36"/>
  <c r="BN59" i="36"/>
  <c r="BM59" i="36"/>
  <c r="BL59" i="36"/>
  <c r="BK59" i="36"/>
  <c r="BJ59" i="36"/>
  <c r="BI59" i="36"/>
  <c r="BH59" i="36"/>
  <c r="BG59" i="36"/>
  <c r="BF59" i="36"/>
  <c r="BE59" i="36"/>
  <c r="AN59" i="36"/>
  <c r="AM59" i="36"/>
  <c r="AL59" i="36"/>
  <c r="AK59" i="36"/>
  <c r="AJ59" i="36"/>
  <c r="AI59" i="36"/>
  <c r="AH59" i="36"/>
  <c r="AG59" i="36"/>
  <c r="AF59" i="36"/>
  <c r="AE59" i="36"/>
  <c r="AD59" i="36"/>
  <c r="AC59" i="36"/>
  <c r="AB59" i="36"/>
  <c r="AA59" i="36"/>
  <c r="Z59" i="36"/>
  <c r="G59" i="36"/>
  <c r="F59" i="36"/>
  <c r="E59" i="36"/>
  <c r="D59" i="36"/>
  <c r="C59" i="36"/>
  <c r="D57" i="36"/>
  <c r="F31" i="36"/>
  <c r="CM27" i="36"/>
  <c r="CL27" i="36"/>
  <c r="CL22" i="36" s="1"/>
  <c r="CK27" i="36"/>
  <c r="CK22" i="36" s="1"/>
  <c r="BZ27" i="36"/>
  <c r="CG27" i="36" s="1"/>
  <c r="BY27" i="36"/>
  <c r="BY22" i="36" s="1"/>
  <c r="BX27" i="36"/>
  <c r="BD27" i="36"/>
  <c r="AP27" i="36"/>
  <c r="AP22" i="36" s="1"/>
  <c r="AO27" i="36"/>
  <c r="G27" i="36"/>
  <c r="F27" i="36"/>
  <c r="D27" i="36"/>
  <c r="C27" i="36"/>
  <c r="C22" i="36" s="1"/>
  <c r="B27" i="36"/>
  <c r="B22" i="36" s="1"/>
  <c r="GV25" i="36"/>
  <c r="HC25" i="36" s="1"/>
  <c r="GP25" i="36"/>
  <c r="CD27" i="36" s="1"/>
  <c r="GO25" i="36"/>
  <c r="CC27" i="36" s="1"/>
  <c r="GL25" i="36"/>
  <c r="CX25" i="36"/>
  <c r="W25" i="36" s="1"/>
  <c r="AJ27" i="36" s="1"/>
  <c r="CW25" i="36"/>
  <c r="CV25" i="36"/>
  <c r="CT25" i="36"/>
  <c r="CS25" i="36"/>
  <c r="CR25" i="36"/>
  <c r="CQ25" i="36"/>
  <c r="AJ25" i="36"/>
  <c r="AI25" i="36"/>
  <c r="AH25" i="36"/>
  <c r="AG25" i="36"/>
  <c r="CU25" i="36" s="1"/>
  <c r="T25" i="36" s="1"/>
  <c r="AG27" i="36" s="1"/>
  <c r="AF25" i="36"/>
  <c r="AE25" i="36"/>
  <c r="AD25" i="36" s="1"/>
  <c r="AC25" i="36"/>
  <c r="V25" i="36"/>
  <c r="AI27" i="36" s="1"/>
  <c r="K25" i="36"/>
  <c r="I25" i="36"/>
  <c r="D25" i="36"/>
  <c r="C25" i="36"/>
  <c r="GX22" i="36"/>
  <c r="GW22" i="36"/>
  <c r="GV22" i="36"/>
  <c r="GU22" i="36"/>
  <c r="GT22" i="36"/>
  <c r="GS22" i="36"/>
  <c r="GR22" i="36"/>
  <c r="GQ22" i="36"/>
  <c r="GP22" i="36"/>
  <c r="GO22" i="36"/>
  <c r="GN22" i="36"/>
  <c r="GM22" i="36"/>
  <c r="GL22" i="36"/>
  <c r="GK22" i="36"/>
  <c r="GJ22" i="36"/>
  <c r="GI22" i="36"/>
  <c r="GH22" i="36"/>
  <c r="GG22" i="36"/>
  <c r="GF22" i="36"/>
  <c r="GE22" i="36"/>
  <c r="GD22" i="36"/>
  <c r="GC22" i="36"/>
  <c r="GB22" i="36"/>
  <c r="GA22" i="36"/>
  <c r="FZ22" i="36"/>
  <c r="FY22" i="36"/>
  <c r="FX22" i="36"/>
  <c r="FW22" i="36"/>
  <c r="FV22" i="36"/>
  <c r="FU22" i="36"/>
  <c r="FT22" i="36"/>
  <c r="FS22" i="36"/>
  <c r="FR22" i="36"/>
  <c r="FQ22" i="36"/>
  <c r="FP22" i="36"/>
  <c r="FO22" i="36"/>
  <c r="FN22" i="36"/>
  <c r="FM22" i="36"/>
  <c r="FL22" i="36"/>
  <c r="FK22" i="36"/>
  <c r="FJ22" i="36"/>
  <c r="FI22" i="36"/>
  <c r="FH22" i="36"/>
  <c r="FG22" i="36"/>
  <c r="FF22" i="36"/>
  <c r="FE22" i="36"/>
  <c r="FD22" i="36"/>
  <c r="FC22" i="36"/>
  <c r="FB22" i="36"/>
  <c r="FA22" i="36"/>
  <c r="EZ22" i="36"/>
  <c r="EY22" i="36"/>
  <c r="EX22" i="36"/>
  <c r="EW22" i="36"/>
  <c r="EV22" i="36"/>
  <c r="EU22" i="36"/>
  <c r="ET22" i="36"/>
  <c r="ES22" i="36"/>
  <c r="ER22" i="36"/>
  <c r="EQ22" i="36"/>
  <c r="EP22" i="36"/>
  <c r="EO22" i="36"/>
  <c r="EN22" i="36"/>
  <c r="EM22" i="36"/>
  <c r="EL22" i="36"/>
  <c r="EK22" i="36"/>
  <c r="EJ22" i="36"/>
  <c r="EI22" i="36"/>
  <c r="EH22" i="36"/>
  <c r="EG22" i="36"/>
  <c r="EF22" i="36"/>
  <c r="EE22" i="36"/>
  <c r="ED22" i="36"/>
  <c r="EC22" i="36"/>
  <c r="EB22" i="36"/>
  <c r="EA22" i="36"/>
  <c r="DZ22" i="36"/>
  <c r="DY22" i="36"/>
  <c r="DX22" i="36"/>
  <c r="DW22" i="36"/>
  <c r="DV22" i="36"/>
  <c r="DU22" i="36"/>
  <c r="DT22" i="36"/>
  <c r="DS22" i="36"/>
  <c r="DR22" i="36"/>
  <c r="DQ22" i="36"/>
  <c r="DP22" i="36"/>
  <c r="DO22" i="36"/>
  <c r="DN22" i="36"/>
  <c r="DM22" i="36"/>
  <c r="DL22" i="36"/>
  <c r="DK22" i="36"/>
  <c r="DJ22" i="36"/>
  <c r="DI22" i="36"/>
  <c r="DH22" i="36"/>
  <c r="DG22" i="36"/>
  <c r="DF22" i="36"/>
  <c r="DE22" i="36"/>
  <c r="DD22" i="36"/>
  <c r="DC22" i="36"/>
  <c r="DB22" i="36"/>
  <c r="DA22" i="36"/>
  <c r="CZ22" i="36"/>
  <c r="CY22" i="36"/>
  <c r="CX22" i="36"/>
  <c r="CW22" i="36"/>
  <c r="CV22" i="36"/>
  <c r="CU22" i="36"/>
  <c r="CT22" i="36"/>
  <c r="CS22" i="36"/>
  <c r="CR22" i="36"/>
  <c r="CQ22" i="36"/>
  <c r="CP22" i="36"/>
  <c r="CO22" i="36"/>
  <c r="CN22" i="36"/>
  <c r="CM22" i="36"/>
  <c r="BX22" i="36"/>
  <c r="BW22" i="36"/>
  <c r="BV22" i="36"/>
  <c r="BU22" i="36"/>
  <c r="BT22" i="36"/>
  <c r="BS22" i="36"/>
  <c r="BR22" i="36"/>
  <c r="BQ22" i="36"/>
  <c r="BP22" i="36"/>
  <c r="BO22" i="36"/>
  <c r="BN22" i="36"/>
  <c r="BM22" i="36"/>
  <c r="BL22" i="36"/>
  <c r="BK22" i="36"/>
  <c r="BJ22" i="36"/>
  <c r="BI22" i="36"/>
  <c r="BH22" i="36"/>
  <c r="BG22" i="36"/>
  <c r="BF22" i="36"/>
  <c r="BE22" i="36"/>
  <c r="BD22" i="36"/>
  <c r="AO22" i="36"/>
  <c r="AN22" i="36"/>
  <c r="AM22" i="36"/>
  <c r="AA22" i="36"/>
  <c r="Z22" i="36"/>
  <c r="G22" i="36"/>
  <c r="F22" i="36"/>
  <c r="E22" i="36"/>
  <c r="D22" i="36"/>
  <c r="D20" i="36"/>
  <c r="GX18" i="36"/>
  <c r="GW18" i="36"/>
  <c r="GV18" i="36"/>
  <c r="GU18" i="36"/>
  <c r="GT18" i="36"/>
  <c r="GS18" i="36"/>
  <c r="GR18" i="36"/>
  <c r="GQ18" i="36"/>
  <c r="GP18" i="36"/>
  <c r="GO18" i="36"/>
  <c r="GN18" i="36"/>
  <c r="GM18" i="36"/>
  <c r="GL18" i="36"/>
  <c r="GK18" i="36"/>
  <c r="GJ18" i="36"/>
  <c r="GI18" i="36"/>
  <c r="GH18" i="36"/>
  <c r="GG18" i="36"/>
  <c r="GF18" i="36"/>
  <c r="GE18" i="36"/>
  <c r="GD18" i="36"/>
  <c r="GC18" i="36"/>
  <c r="GB18" i="36"/>
  <c r="GA18" i="36"/>
  <c r="FZ18" i="36"/>
  <c r="FY18" i="36"/>
  <c r="FX18" i="36"/>
  <c r="FW18" i="36"/>
  <c r="FV18" i="36"/>
  <c r="FU18" i="36"/>
  <c r="FT18" i="36"/>
  <c r="FS18" i="36"/>
  <c r="FR18" i="36"/>
  <c r="FQ18" i="36"/>
  <c r="FP18" i="36"/>
  <c r="FO18" i="36"/>
  <c r="FN18" i="36"/>
  <c r="FM18" i="36"/>
  <c r="FL18" i="36"/>
  <c r="FK18" i="36"/>
  <c r="FJ18" i="36"/>
  <c r="FI18" i="36"/>
  <c r="FH18" i="36"/>
  <c r="FG18" i="36"/>
  <c r="FF18" i="36"/>
  <c r="FE18" i="36"/>
  <c r="FD18" i="36"/>
  <c r="FC18" i="36"/>
  <c r="FB18" i="36"/>
  <c r="FA18" i="36"/>
  <c r="EZ18" i="36"/>
  <c r="EY18" i="36"/>
  <c r="EX18" i="36"/>
  <c r="EW18" i="36"/>
  <c r="EV18" i="36"/>
  <c r="EU18" i="36"/>
  <c r="ET18" i="36"/>
  <c r="ES18" i="36"/>
  <c r="ER18" i="36"/>
  <c r="EQ18" i="36"/>
  <c r="EP18" i="36"/>
  <c r="EO18" i="36"/>
  <c r="EN18" i="36"/>
  <c r="EM18" i="36"/>
  <c r="EL18" i="36"/>
  <c r="EK18" i="36"/>
  <c r="EJ18" i="36"/>
  <c r="EI18" i="36"/>
  <c r="EH18" i="36"/>
  <c r="EG18" i="36"/>
  <c r="EF18" i="36"/>
  <c r="EE18" i="36"/>
  <c r="ED18" i="36"/>
  <c r="EC18" i="36"/>
  <c r="EB18" i="36"/>
  <c r="EA18" i="36"/>
  <c r="DZ18" i="36"/>
  <c r="DY18" i="36"/>
  <c r="DX18" i="36"/>
  <c r="DW18" i="36"/>
  <c r="DV18" i="36"/>
  <c r="DU18" i="36"/>
  <c r="DT18" i="36"/>
  <c r="DS18" i="36"/>
  <c r="DR18" i="36"/>
  <c r="DQ18" i="36"/>
  <c r="DP18" i="36"/>
  <c r="DO18" i="36"/>
  <c r="DN18" i="36"/>
  <c r="DM18" i="36"/>
  <c r="DL18" i="36"/>
  <c r="DK18" i="36"/>
  <c r="DJ18" i="36"/>
  <c r="DI18" i="36"/>
  <c r="DH18" i="36"/>
  <c r="DG18" i="36"/>
  <c r="DF18" i="36"/>
  <c r="DE18" i="36"/>
  <c r="DD18" i="36"/>
  <c r="DC18" i="36"/>
  <c r="DB18" i="36"/>
  <c r="DA18" i="36"/>
  <c r="CZ18" i="36"/>
  <c r="CY18" i="36"/>
  <c r="CX18" i="36"/>
  <c r="CW18" i="36"/>
  <c r="CV18" i="36"/>
  <c r="CU18" i="36"/>
  <c r="CT18" i="36"/>
  <c r="CS18" i="36"/>
  <c r="CR18" i="36"/>
  <c r="CQ18" i="36"/>
  <c r="CP18" i="36"/>
  <c r="CO18" i="36"/>
  <c r="CN18" i="36"/>
  <c r="CM18" i="36"/>
  <c r="CL18" i="36"/>
  <c r="CK18" i="36"/>
  <c r="CJ18" i="36"/>
  <c r="CI18" i="36"/>
  <c r="CH18" i="36"/>
  <c r="CG18" i="36"/>
  <c r="CF18" i="36"/>
  <c r="CE18" i="36"/>
  <c r="CD18" i="36"/>
  <c r="CC18" i="36"/>
  <c r="CB18" i="36"/>
  <c r="CA18" i="36"/>
  <c r="BZ18" i="36"/>
  <c r="BY18" i="36"/>
  <c r="BX18" i="36"/>
  <c r="BW18" i="36"/>
  <c r="BV18" i="36"/>
  <c r="BU18" i="36"/>
  <c r="BT18" i="36"/>
  <c r="BS18" i="36"/>
  <c r="BR18" i="36"/>
  <c r="BQ18" i="36"/>
  <c r="BP18" i="36"/>
  <c r="BO18" i="36"/>
  <c r="BN18" i="36"/>
  <c r="BM18" i="36"/>
  <c r="BL18" i="36"/>
  <c r="BK18" i="36"/>
  <c r="BJ18" i="36"/>
  <c r="BI18" i="36"/>
  <c r="BH18" i="36"/>
  <c r="BG18" i="36"/>
  <c r="BF18" i="36"/>
  <c r="BE18" i="36"/>
  <c r="AN18" i="36"/>
  <c r="AM18" i="36"/>
  <c r="AL18" i="36"/>
  <c r="AK18" i="36"/>
  <c r="AJ18" i="36"/>
  <c r="AI18" i="36"/>
  <c r="AH18" i="36"/>
  <c r="AG18" i="36"/>
  <c r="AF18" i="36"/>
  <c r="AE18" i="36"/>
  <c r="AD18" i="36"/>
  <c r="AC18" i="36"/>
  <c r="AB18" i="36"/>
  <c r="AA18" i="36"/>
  <c r="Z18" i="36"/>
  <c r="G18" i="36"/>
  <c r="F18" i="36"/>
  <c r="E18" i="36"/>
  <c r="D18" i="36"/>
  <c r="C18" i="36"/>
  <c r="B18" i="36"/>
  <c r="D12" i="36"/>
  <c r="AA71" i="35"/>
  <c r="Z71" i="35"/>
  <c r="Y71" i="35"/>
  <c r="X71" i="35"/>
  <c r="W71" i="35"/>
  <c r="V71" i="35"/>
  <c r="U71" i="35"/>
  <c r="T71" i="35"/>
  <c r="S71" i="35"/>
  <c r="P71" i="35"/>
  <c r="O71" i="35"/>
  <c r="N71" i="35"/>
  <c r="M71" i="35"/>
  <c r="L71" i="35"/>
  <c r="K71" i="35"/>
  <c r="H71" i="35"/>
  <c r="G71" i="35"/>
  <c r="F71" i="35"/>
  <c r="E71" i="35"/>
  <c r="D71" i="35"/>
  <c r="C71" i="35"/>
  <c r="B71" i="35"/>
  <c r="AA70" i="35"/>
  <c r="Z70" i="35"/>
  <c r="Y70" i="35"/>
  <c r="X70" i="35"/>
  <c r="W70" i="35"/>
  <c r="V70" i="35"/>
  <c r="U70" i="35"/>
  <c r="T70" i="35"/>
  <c r="S70" i="35"/>
  <c r="P70" i="35"/>
  <c r="O70" i="35"/>
  <c r="N70" i="35"/>
  <c r="M70" i="35"/>
  <c r="L70" i="35"/>
  <c r="K70" i="35"/>
  <c r="H70" i="35"/>
  <c r="G70" i="35"/>
  <c r="F70" i="35"/>
  <c r="E70" i="35"/>
  <c r="D70" i="35"/>
  <c r="C70" i="35"/>
  <c r="B70" i="35"/>
  <c r="AA69" i="35"/>
  <c r="Z69" i="35"/>
  <c r="Y69" i="35"/>
  <c r="X69" i="35"/>
  <c r="W69" i="35"/>
  <c r="V69" i="35"/>
  <c r="U69" i="35"/>
  <c r="T69" i="35"/>
  <c r="S69" i="35"/>
  <c r="P69" i="35"/>
  <c r="O69" i="35"/>
  <c r="N69" i="35"/>
  <c r="M69" i="35"/>
  <c r="L69" i="35"/>
  <c r="K69" i="35"/>
  <c r="H69" i="35"/>
  <c r="G69" i="35"/>
  <c r="F69" i="35"/>
  <c r="E69" i="35"/>
  <c r="D69" i="35"/>
  <c r="C69" i="35"/>
  <c r="B69" i="35"/>
  <c r="AA68" i="35"/>
  <c r="Z68" i="35"/>
  <c r="Y68" i="35"/>
  <c r="X68" i="35"/>
  <c r="W68" i="35"/>
  <c r="V68" i="35"/>
  <c r="U68" i="35"/>
  <c r="T68" i="35"/>
  <c r="S68" i="35"/>
  <c r="P68" i="35"/>
  <c r="O68" i="35"/>
  <c r="N68" i="35"/>
  <c r="M68" i="35"/>
  <c r="L68" i="35"/>
  <c r="K68" i="35"/>
  <c r="H68" i="35"/>
  <c r="G68" i="35"/>
  <c r="F68" i="35"/>
  <c r="E68" i="35"/>
  <c r="D68" i="35"/>
  <c r="C68" i="35"/>
  <c r="B68" i="35"/>
  <c r="AA67" i="35"/>
  <c r="Z67" i="35"/>
  <c r="Y67" i="35"/>
  <c r="X67" i="35"/>
  <c r="W67" i="35"/>
  <c r="V67" i="35"/>
  <c r="U67" i="35"/>
  <c r="T67" i="35"/>
  <c r="S67" i="35"/>
  <c r="P67" i="35"/>
  <c r="O67" i="35"/>
  <c r="N67" i="35"/>
  <c r="M67" i="35"/>
  <c r="L67" i="35"/>
  <c r="K67" i="35"/>
  <c r="H67" i="35"/>
  <c r="G67" i="35"/>
  <c r="F67" i="35"/>
  <c r="E67" i="35"/>
  <c r="D67" i="35"/>
  <c r="C67" i="35"/>
  <c r="B67" i="35"/>
  <c r="AA66" i="35"/>
  <c r="Z66" i="35"/>
  <c r="Y66" i="35"/>
  <c r="X66" i="35"/>
  <c r="W66" i="35"/>
  <c r="V66" i="35"/>
  <c r="U66" i="35"/>
  <c r="T66" i="35"/>
  <c r="S66" i="35"/>
  <c r="P66" i="35"/>
  <c r="O66" i="35"/>
  <c r="N66" i="35"/>
  <c r="M66" i="35"/>
  <c r="L66" i="35"/>
  <c r="K66" i="35"/>
  <c r="H66" i="35"/>
  <c r="G66" i="35"/>
  <c r="F66" i="35"/>
  <c r="E66" i="35"/>
  <c r="D66" i="35"/>
  <c r="C66" i="35"/>
  <c r="B66" i="35"/>
  <c r="AA65" i="35"/>
  <c r="Z65" i="35"/>
  <c r="Y65" i="35"/>
  <c r="X65" i="35"/>
  <c r="W65" i="35"/>
  <c r="V65" i="35"/>
  <c r="U65" i="35"/>
  <c r="T65" i="35"/>
  <c r="S65" i="35"/>
  <c r="P65" i="35"/>
  <c r="O65" i="35"/>
  <c r="N65" i="35"/>
  <c r="M65" i="35"/>
  <c r="L65" i="35"/>
  <c r="K65" i="35"/>
  <c r="H65" i="35"/>
  <c r="G65" i="35"/>
  <c r="F65" i="35"/>
  <c r="E65" i="35"/>
  <c r="D65" i="35"/>
  <c r="C65" i="35"/>
  <c r="B65" i="35"/>
  <c r="AA64" i="35"/>
  <c r="Z64" i="35"/>
  <c r="Y64" i="35"/>
  <c r="X64" i="35"/>
  <c r="W64" i="35"/>
  <c r="V64" i="35"/>
  <c r="U64" i="35"/>
  <c r="T64" i="35"/>
  <c r="S64" i="35"/>
  <c r="P64" i="35"/>
  <c r="O64" i="35"/>
  <c r="N64" i="35"/>
  <c r="M64" i="35"/>
  <c r="L64" i="35"/>
  <c r="K64" i="35"/>
  <c r="H64" i="35"/>
  <c r="G64" i="35"/>
  <c r="F64" i="35"/>
  <c r="E64" i="35"/>
  <c r="D64" i="35"/>
  <c r="C64" i="35"/>
  <c r="B64" i="35"/>
  <c r="AA63" i="35"/>
  <c r="Z63" i="35"/>
  <c r="Y63" i="35"/>
  <c r="X63" i="35"/>
  <c r="W63" i="35"/>
  <c r="V63" i="35"/>
  <c r="U63" i="35"/>
  <c r="T63" i="35"/>
  <c r="S63" i="35"/>
  <c r="P63" i="35"/>
  <c r="O63" i="35"/>
  <c r="N63" i="35"/>
  <c r="M63" i="35"/>
  <c r="L63" i="35"/>
  <c r="K63" i="35"/>
  <c r="H63" i="35"/>
  <c r="G63" i="35"/>
  <c r="F63" i="35"/>
  <c r="E63" i="35"/>
  <c r="D63" i="35"/>
  <c r="C63" i="35"/>
  <c r="B63" i="35"/>
  <c r="AA62" i="35"/>
  <c r="Z62" i="35"/>
  <c r="Y62" i="35"/>
  <c r="X62" i="35"/>
  <c r="W62" i="35"/>
  <c r="V62" i="35"/>
  <c r="U62" i="35"/>
  <c r="T62" i="35"/>
  <c r="S62" i="35"/>
  <c r="P62" i="35"/>
  <c r="O62" i="35"/>
  <c r="N62" i="35"/>
  <c r="M62" i="35"/>
  <c r="L62" i="35"/>
  <c r="K62" i="35"/>
  <c r="H62" i="35"/>
  <c r="G62" i="35"/>
  <c r="F62" i="35"/>
  <c r="E62" i="35"/>
  <c r="D62" i="35"/>
  <c r="C62" i="35"/>
  <c r="B62" i="35"/>
  <c r="AA61" i="35"/>
  <c r="Z61" i="35"/>
  <c r="Y61" i="35"/>
  <c r="X61" i="35"/>
  <c r="W61" i="35"/>
  <c r="V61" i="35"/>
  <c r="U61" i="35"/>
  <c r="T61" i="35"/>
  <c r="S61" i="35"/>
  <c r="P61" i="35"/>
  <c r="O61" i="35"/>
  <c r="N61" i="35"/>
  <c r="M61" i="35"/>
  <c r="L61" i="35"/>
  <c r="K61" i="35"/>
  <c r="H61" i="35"/>
  <c r="G61" i="35"/>
  <c r="F61" i="35"/>
  <c r="E61" i="35"/>
  <c r="D61" i="35"/>
  <c r="C61" i="35"/>
  <c r="B61" i="35"/>
  <c r="AA60" i="35"/>
  <c r="Z60" i="35"/>
  <c r="Y60" i="35"/>
  <c r="X60" i="35"/>
  <c r="W60" i="35"/>
  <c r="V60" i="35"/>
  <c r="U60" i="35"/>
  <c r="T60" i="35"/>
  <c r="S60" i="35"/>
  <c r="P60" i="35"/>
  <c r="O60" i="35"/>
  <c r="N60" i="35"/>
  <c r="M60" i="35"/>
  <c r="L60" i="35"/>
  <c r="K60" i="35"/>
  <c r="H60" i="35"/>
  <c r="G60" i="35"/>
  <c r="F60" i="35"/>
  <c r="E60" i="35"/>
  <c r="D60" i="35"/>
  <c r="C60" i="35"/>
  <c r="B60" i="35"/>
  <c r="AA59" i="35"/>
  <c r="Z59" i="35"/>
  <c r="Y59" i="35"/>
  <c r="X59" i="35"/>
  <c r="W59" i="35"/>
  <c r="V59" i="35"/>
  <c r="U59" i="35"/>
  <c r="T59" i="35"/>
  <c r="S59" i="35"/>
  <c r="P59" i="35"/>
  <c r="O59" i="35"/>
  <c r="N59" i="35"/>
  <c r="M59" i="35"/>
  <c r="L59" i="35"/>
  <c r="K59" i="35"/>
  <c r="H59" i="35"/>
  <c r="G59" i="35"/>
  <c r="F59" i="35"/>
  <c r="E59" i="35"/>
  <c r="D59" i="35"/>
  <c r="C59" i="35"/>
  <c r="B59" i="35"/>
  <c r="AA58" i="35"/>
  <c r="Z58" i="35"/>
  <c r="Y58" i="35"/>
  <c r="X58" i="35"/>
  <c r="W58" i="35"/>
  <c r="V58" i="35"/>
  <c r="U58" i="35"/>
  <c r="T58" i="35"/>
  <c r="S58" i="35"/>
  <c r="P58" i="35"/>
  <c r="O58" i="35"/>
  <c r="N58" i="35"/>
  <c r="M58" i="35"/>
  <c r="L58" i="35"/>
  <c r="K58" i="35"/>
  <c r="H58" i="35"/>
  <c r="G58" i="35"/>
  <c r="F58" i="35"/>
  <c r="E58" i="35"/>
  <c r="D58" i="35"/>
  <c r="C58" i="35"/>
  <c r="B58" i="35"/>
  <c r="AA57" i="35"/>
  <c r="Z57" i="35"/>
  <c r="Y57" i="35"/>
  <c r="X57" i="35"/>
  <c r="W57" i="35"/>
  <c r="V57" i="35"/>
  <c r="U57" i="35"/>
  <c r="T57" i="35"/>
  <c r="S57" i="35"/>
  <c r="P57" i="35"/>
  <c r="O57" i="35"/>
  <c r="N57" i="35"/>
  <c r="M57" i="35"/>
  <c r="L57" i="35"/>
  <c r="K57" i="35"/>
  <c r="H57" i="35"/>
  <c r="G57" i="35"/>
  <c r="F57" i="35"/>
  <c r="E57" i="35"/>
  <c r="D57" i="35"/>
  <c r="C57" i="35"/>
  <c r="B57" i="35"/>
  <c r="AA56" i="35"/>
  <c r="Z56" i="35"/>
  <c r="Y56" i="35"/>
  <c r="X56" i="35"/>
  <c r="W56" i="35"/>
  <c r="V56" i="35"/>
  <c r="U56" i="35"/>
  <c r="T56" i="35"/>
  <c r="S56" i="35"/>
  <c r="P56" i="35"/>
  <c r="O56" i="35"/>
  <c r="N56" i="35"/>
  <c r="M56" i="35"/>
  <c r="L56" i="35"/>
  <c r="K56" i="35"/>
  <c r="H56" i="35"/>
  <c r="G56" i="35"/>
  <c r="F56" i="35"/>
  <c r="E56" i="35"/>
  <c r="D56" i="35"/>
  <c r="C56" i="35"/>
  <c r="B56" i="35"/>
  <c r="AA55" i="35"/>
  <c r="Z55" i="35"/>
  <c r="Y55" i="35"/>
  <c r="X55" i="35"/>
  <c r="W55" i="35"/>
  <c r="V55" i="35"/>
  <c r="U55" i="35"/>
  <c r="T55" i="35"/>
  <c r="S55" i="35"/>
  <c r="P55" i="35"/>
  <c r="O55" i="35"/>
  <c r="N55" i="35"/>
  <c r="M55" i="35"/>
  <c r="L55" i="35"/>
  <c r="K55" i="35"/>
  <c r="H55" i="35"/>
  <c r="G55" i="35"/>
  <c r="F55" i="35"/>
  <c r="E55" i="35"/>
  <c r="D55" i="35"/>
  <c r="C55" i="35"/>
  <c r="B55" i="35"/>
  <c r="AA54" i="35"/>
  <c r="Z54" i="35"/>
  <c r="Y54" i="35"/>
  <c r="X54" i="35"/>
  <c r="W54" i="35"/>
  <c r="V54" i="35"/>
  <c r="U54" i="35"/>
  <c r="T54" i="35"/>
  <c r="S54" i="35"/>
  <c r="P54" i="35"/>
  <c r="O54" i="35"/>
  <c r="N54" i="35"/>
  <c r="M54" i="35"/>
  <c r="L54" i="35"/>
  <c r="K54" i="35"/>
  <c r="H54" i="35"/>
  <c r="G54" i="35"/>
  <c r="F54" i="35"/>
  <c r="E54" i="35"/>
  <c r="D54" i="35"/>
  <c r="C54" i="35"/>
  <c r="B54" i="35"/>
  <c r="AA53" i="35"/>
  <c r="Z53" i="35"/>
  <c r="Y53" i="35"/>
  <c r="X53" i="35"/>
  <c r="W53" i="35"/>
  <c r="V53" i="35"/>
  <c r="U53" i="35"/>
  <c r="T53" i="35"/>
  <c r="S53" i="35"/>
  <c r="P53" i="35"/>
  <c r="O53" i="35"/>
  <c r="N53" i="35"/>
  <c r="M53" i="35"/>
  <c r="L53" i="35"/>
  <c r="K53" i="35"/>
  <c r="H53" i="35"/>
  <c r="G53" i="35"/>
  <c r="F53" i="35"/>
  <c r="E53" i="35"/>
  <c r="D53" i="35"/>
  <c r="C53" i="35"/>
  <c r="B53" i="35"/>
  <c r="AA52" i="35"/>
  <c r="Z52" i="35"/>
  <c r="Y52" i="35"/>
  <c r="X52" i="35"/>
  <c r="W52" i="35"/>
  <c r="V52" i="35"/>
  <c r="U52" i="35"/>
  <c r="T52" i="35"/>
  <c r="S52" i="35"/>
  <c r="P52" i="35"/>
  <c r="O52" i="35"/>
  <c r="N52" i="35"/>
  <c r="M52" i="35"/>
  <c r="L52" i="35"/>
  <c r="K52" i="35"/>
  <c r="H52" i="35"/>
  <c r="G52" i="35"/>
  <c r="F52" i="35"/>
  <c r="E52" i="35"/>
  <c r="D52" i="35"/>
  <c r="C52" i="35"/>
  <c r="B52" i="35"/>
  <c r="AA51" i="35"/>
  <c r="Z51" i="35"/>
  <c r="Y51" i="35"/>
  <c r="X51" i="35"/>
  <c r="W51" i="35"/>
  <c r="V51" i="35"/>
  <c r="U51" i="35"/>
  <c r="T51" i="35"/>
  <c r="S51" i="35"/>
  <c r="P51" i="35"/>
  <c r="O51" i="35"/>
  <c r="N51" i="35"/>
  <c r="M51" i="35"/>
  <c r="L51" i="35"/>
  <c r="K51" i="35"/>
  <c r="H51" i="35"/>
  <c r="G51" i="35"/>
  <c r="F51" i="35"/>
  <c r="E51" i="35"/>
  <c r="D51" i="35"/>
  <c r="C51" i="35"/>
  <c r="B51" i="35"/>
  <c r="AA50" i="35"/>
  <c r="Z50" i="35"/>
  <c r="Y50" i="35"/>
  <c r="X50" i="35"/>
  <c r="W50" i="35"/>
  <c r="V50" i="35"/>
  <c r="U50" i="35"/>
  <c r="T50" i="35"/>
  <c r="S50" i="35"/>
  <c r="P50" i="35"/>
  <c r="O50" i="35"/>
  <c r="N50" i="35"/>
  <c r="M50" i="35"/>
  <c r="L50" i="35"/>
  <c r="K50" i="35"/>
  <c r="H50" i="35"/>
  <c r="G50" i="35"/>
  <c r="F50" i="35"/>
  <c r="E50" i="35"/>
  <c r="D50" i="35"/>
  <c r="C50" i="35"/>
  <c r="B50" i="35"/>
  <c r="AA49" i="35"/>
  <c r="Z49" i="35"/>
  <c r="Y49" i="35"/>
  <c r="X49" i="35"/>
  <c r="W49" i="35"/>
  <c r="V49" i="35"/>
  <c r="U49" i="35"/>
  <c r="T49" i="35"/>
  <c r="S49" i="35"/>
  <c r="P49" i="35"/>
  <c r="O49" i="35"/>
  <c r="N49" i="35"/>
  <c r="M49" i="35"/>
  <c r="L49" i="35"/>
  <c r="K49" i="35"/>
  <c r="H49" i="35"/>
  <c r="G49" i="35"/>
  <c r="F49" i="35"/>
  <c r="E49" i="35"/>
  <c r="D49" i="35"/>
  <c r="C49" i="35"/>
  <c r="B49" i="35"/>
  <c r="AA48" i="35"/>
  <c r="Z48" i="35"/>
  <c r="Y48" i="35"/>
  <c r="X48" i="35"/>
  <c r="W48" i="35"/>
  <c r="V48" i="35"/>
  <c r="U48" i="35"/>
  <c r="T48" i="35"/>
  <c r="S48" i="35"/>
  <c r="P48" i="35"/>
  <c r="O48" i="35"/>
  <c r="N48" i="35"/>
  <c r="M48" i="35"/>
  <c r="L48" i="35"/>
  <c r="K48" i="35"/>
  <c r="H48" i="35"/>
  <c r="G48" i="35"/>
  <c r="F48" i="35"/>
  <c r="E48" i="35"/>
  <c r="D48" i="35"/>
  <c r="C48" i="35"/>
  <c r="B48" i="35"/>
  <c r="AA47" i="35"/>
  <c r="Z47" i="35"/>
  <c r="Y47" i="35"/>
  <c r="X47" i="35"/>
  <c r="W47" i="35"/>
  <c r="V47" i="35"/>
  <c r="U47" i="35"/>
  <c r="T47" i="35"/>
  <c r="S47" i="35"/>
  <c r="P47" i="35"/>
  <c r="O47" i="35"/>
  <c r="N47" i="35"/>
  <c r="M47" i="35"/>
  <c r="L47" i="35"/>
  <c r="K47" i="35"/>
  <c r="H47" i="35"/>
  <c r="G47" i="35"/>
  <c r="F47" i="35"/>
  <c r="E47" i="35"/>
  <c r="D47" i="35"/>
  <c r="C47" i="35"/>
  <c r="B47" i="35"/>
  <c r="AA46" i="35"/>
  <c r="Z46" i="35"/>
  <c r="Y46" i="35"/>
  <c r="X46" i="35"/>
  <c r="W46" i="35"/>
  <c r="V46" i="35"/>
  <c r="U46" i="35"/>
  <c r="T46" i="35"/>
  <c r="S46" i="35"/>
  <c r="P46" i="35"/>
  <c r="O46" i="35"/>
  <c r="N46" i="35"/>
  <c r="M46" i="35"/>
  <c r="L46" i="35"/>
  <c r="K46" i="35"/>
  <c r="H46" i="35"/>
  <c r="G46" i="35"/>
  <c r="F46" i="35"/>
  <c r="E46" i="35"/>
  <c r="D46" i="35"/>
  <c r="C46" i="35"/>
  <c r="B46" i="35"/>
  <c r="AA45" i="35"/>
  <c r="Z45" i="35"/>
  <c r="Y45" i="35"/>
  <c r="X45" i="35"/>
  <c r="W45" i="35"/>
  <c r="V45" i="35"/>
  <c r="U45" i="35"/>
  <c r="T45" i="35"/>
  <c r="S45" i="35"/>
  <c r="P45" i="35"/>
  <c r="O45" i="35"/>
  <c r="N45" i="35"/>
  <c r="M45" i="35"/>
  <c r="L45" i="35"/>
  <c r="K45" i="35"/>
  <c r="H45" i="35"/>
  <c r="G45" i="35"/>
  <c r="F45" i="35"/>
  <c r="E45" i="35"/>
  <c r="D45" i="35"/>
  <c r="C45" i="35"/>
  <c r="B45" i="35"/>
  <c r="AA44" i="35"/>
  <c r="Z44" i="35"/>
  <c r="Y44" i="35"/>
  <c r="X44" i="35"/>
  <c r="W44" i="35"/>
  <c r="V44" i="35"/>
  <c r="U44" i="35"/>
  <c r="T44" i="35"/>
  <c r="S44" i="35"/>
  <c r="P44" i="35"/>
  <c r="O44" i="35"/>
  <c r="N44" i="35"/>
  <c r="M44" i="35"/>
  <c r="L44" i="35"/>
  <c r="K44" i="35"/>
  <c r="H44" i="35"/>
  <c r="G44" i="35"/>
  <c r="F44" i="35"/>
  <c r="E44" i="35"/>
  <c r="D44" i="35"/>
  <c r="C44" i="35"/>
  <c r="B44" i="35"/>
  <c r="AA43" i="35"/>
  <c r="Z43" i="35"/>
  <c r="Y43" i="35"/>
  <c r="X43" i="35"/>
  <c r="W43" i="35"/>
  <c r="V43" i="35"/>
  <c r="U43" i="35"/>
  <c r="T43" i="35"/>
  <c r="S43" i="35"/>
  <c r="P43" i="35"/>
  <c r="O43" i="35"/>
  <c r="N43" i="35"/>
  <c r="M43" i="35"/>
  <c r="L43" i="35"/>
  <c r="K43" i="35"/>
  <c r="H43" i="35"/>
  <c r="G43" i="35"/>
  <c r="F43" i="35"/>
  <c r="E43" i="35"/>
  <c r="D43" i="35"/>
  <c r="C43" i="35"/>
  <c r="B43" i="35"/>
  <c r="AA42" i="35"/>
  <c r="Z42" i="35"/>
  <c r="Y42" i="35"/>
  <c r="X42" i="35"/>
  <c r="W42" i="35"/>
  <c r="V42" i="35"/>
  <c r="U42" i="35"/>
  <c r="T42" i="35"/>
  <c r="S42" i="35"/>
  <c r="P42" i="35"/>
  <c r="O42" i="35"/>
  <c r="N42" i="35"/>
  <c r="M42" i="35"/>
  <c r="L42" i="35"/>
  <c r="K42" i="35"/>
  <c r="H42" i="35"/>
  <c r="G42" i="35"/>
  <c r="F42" i="35"/>
  <c r="E42" i="35"/>
  <c r="D42" i="35"/>
  <c r="C42" i="35"/>
  <c r="B42" i="35"/>
  <c r="AA41" i="35"/>
  <c r="Z41" i="35"/>
  <c r="Y41" i="35"/>
  <c r="X41" i="35"/>
  <c r="W41" i="35"/>
  <c r="V41" i="35"/>
  <c r="U41" i="35"/>
  <c r="T41" i="35"/>
  <c r="S41" i="35"/>
  <c r="P41" i="35"/>
  <c r="O41" i="35"/>
  <c r="N41" i="35"/>
  <c r="M41" i="35"/>
  <c r="L41" i="35"/>
  <c r="K41" i="35"/>
  <c r="H41" i="35"/>
  <c r="G41" i="35"/>
  <c r="F41" i="35"/>
  <c r="E41" i="35"/>
  <c r="D41" i="35"/>
  <c r="C41" i="35"/>
  <c r="B41" i="35"/>
  <c r="AA40" i="35"/>
  <c r="Z40" i="35"/>
  <c r="Y40" i="35"/>
  <c r="X40" i="35"/>
  <c r="W40" i="35"/>
  <c r="V40" i="35"/>
  <c r="U40" i="35"/>
  <c r="T40" i="35"/>
  <c r="S40" i="35"/>
  <c r="P40" i="35"/>
  <c r="O40" i="35"/>
  <c r="N40" i="35"/>
  <c r="M40" i="35"/>
  <c r="L40" i="35"/>
  <c r="K40" i="35"/>
  <c r="H40" i="35"/>
  <c r="G40" i="35"/>
  <c r="F40" i="35"/>
  <c r="E40" i="35"/>
  <c r="D40" i="35"/>
  <c r="C40" i="35"/>
  <c r="B40" i="35"/>
  <c r="AA39" i="35"/>
  <c r="Z39" i="35"/>
  <c r="Y39" i="35"/>
  <c r="X39" i="35"/>
  <c r="W39" i="35"/>
  <c r="V39" i="35"/>
  <c r="U39" i="35"/>
  <c r="T39" i="35"/>
  <c r="S39" i="35"/>
  <c r="P39" i="35"/>
  <c r="O39" i="35"/>
  <c r="N39" i="35"/>
  <c r="M39" i="35"/>
  <c r="L39" i="35"/>
  <c r="K39" i="35"/>
  <c r="H39" i="35"/>
  <c r="G39" i="35"/>
  <c r="F39" i="35"/>
  <c r="E39" i="35"/>
  <c r="D39" i="35"/>
  <c r="C39" i="35"/>
  <c r="B39" i="35"/>
  <c r="AA38" i="35"/>
  <c r="Z38" i="35"/>
  <c r="Y38" i="35"/>
  <c r="X38" i="35"/>
  <c r="W38" i="35"/>
  <c r="V38" i="35"/>
  <c r="U38" i="35"/>
  <c r="T38" i="35"/>
  <c r="S38" i="35"/>
  <c r="P38" i="35"/>
  <c r="O38" i="35"/>
  <c r="N38" i="35"/>
  <c r="M38" i="35"/>
  <c r="L38" i="35"/>
  <c r="K38" i="35"/>
  <c r="H38" i="35"/>
  <c r="G38" i="35"/>
  <c r="F38" i="35"/>
  <c r="E38" i="35"/>
  <c r="D38" i="35"/>
  <c r="C38" i="35"/>
  <c r="B38" i="35"/>
  <c r="AA37" i="35"/>
  <c r="Z37" i="35"/>
  <c r="Y37" i="35"/>
  <c r="X37" i="35"/>
  <c r="W37" i="35"/>
  <c r="V37" i="35"/>
  <c r="U37" i="35"/>
  <c r="T37" i="35"/>
  <c r="S37" i="35"/>
  <c r="P37" i="35"/>
  <c r="O37" i="35"/>
  <c r="N37" i="35"/>
  <c r="M37" i="35"/>
  <c r="L37" i="35"/>
  <c r="K37" i="35"/>
  <c r="H37" i="35"/>
  <c r="G37" i="35"/>
  <c r="F37" i="35"/>
  <c r="E37" i="35"/>
  <c r="D37" i="35"/>
  <c r="C37" i="35"/>
  <c r="B37" i="35"/>
  <c r="AA36" i="35"/>
  <c r="Z36" i="35"/>
  <c r="Y36" i="35"/>
  <c r="X36" i="35"/>
  <c r="W36" i="35"/>
  <c r="V36" i="35"/>
  <c r="U36" i="35"/>
  <c r="T36" i="35"/>
  <c r="S36" i="35"/>
  <c r="P36" i="35"/>
  <c r="O36" i="35"/>
  <c r="N36" i="35"/>
  <c r="M36" i="35"/>
  <c r="L36" i="35"/>
  <c r="K36" i="35"/>
  <c r="H36" i="35"/>
  <c r="G36" i="35"/>
  <c r="F36" i="35"/>
  <c r="E36" i="35"/>
  <c r="D36" i="35"/>
  <c r="C36" i="35"/>
  <c r="B36" i="35"/>
  <c r="AA35" i="35"/>
  <c r="Z35" i="35"/>
  <c r="Y35" i="35"/>
  <c r="X35" i="35"/>
  <c r="W35" i="35"/>
  <c r="V35" i="35"/>
  <c r="U35" i="35"/>
  <c r="T35" i="35"/>
  <c r="S35" i="35"/>
  <c r="P35" i="35"/>
  <c r="O35" i="35"/>
  <c r="N35" i="35"/>
  <c r="M35" i="35"/>
  <c r="L35" i="35"/>
  <c r="K35" i="35"/>
  <c r="H35" i="35"/>
  <c r="G35" i="35"/>
  <c r="F35" i="35"/>
  <c r="E35" i="35"/>
  <c r="D35" i="35"/>
  <c r="C35" i="35"/>
  <c r="B35" i="35"/>
  <c r="AA34" i="35"/>
  <c r="Z34" i="35"/>
  <c r="Y34" i="35"/>
  <c r="X34" i="35"/>
  <c r="W34" i="35"/>
  <c r="V34" i="35"/>
  <c r="U34" i="35"/>
  <c r="T34" i="35"/>
  <c r="S34" i="35"/>
  <c r="P34" i="35"/>
  <c r="O34" i="35"/>
  <c r="N34" i="35"/>
  <c r="M34" i="35"/>
  <c r="L34" i="35"/>
  <c r="K34" i="35"/>
  <c r="H34" i="35"/>
  <c r="G34" i="35"/>
  <c r="F34" i="35"/>
  <c r="E34" i="35"/>
  <c r="D34" i="35"/>
  <c r="C34" i="35"/>
  <c r="B34" i="35"/>
  <c r="AA33" i="35"/>
  <c r="Z33" i="35"/>
  <c r="Y33" i="35"/>
  <c r="X33" i="35"/>
  <c r="W33" i="35"/>
  <c r="V33" i="35"/>
  <c r="U33" i="35"/>
  <c r="T33" i="35"/>
  <c r="S33" i="35"/>
  <c r="P33" i="35"/>
  <c r="O33" i="35"/>
  <c r="N33" i="35"/>
  <c r="M33" i="35"/>
  <c r="L33" i="35"/>
  <c r="K33" i="35"/>
  <c r="H33" i="35"/>
  <c r="G33" i="35"/>
  <c r="F33" i="35"/>
  <c r="E33" i="35"/>
  <c r="D33" i="35"/>
  <c r="C33" i="35"/>
  <c r="B33" i="35"/>
  <c r="AA32" i="35"/>
  <c r="Z32" i="35"/>
  <c r="Y32" i="35"/>
  <c r="X32" i="35"/>
  <c r="W32" i="35"/>
  <c r="V32" i="35"/>
  <c r="U32" i="35"/>
  <c r="T32" i="35"/>
  <c r="S32" i="35"/>
  <c r="P32" i="35"/>
  <c r="O32" i="35"/>
  <c r="N32" i="35"/>
  <c r="M32" i="35"/>
  <c r="L32" i="35"/>
  <c r="K32" i="35"/>
  <c r="H32" i="35"/>
  <c r="G32" i="35"/>
  <c r="F32" i="35"/>
  <c r="E32" i="35"/>
  <c r="D32" i="35"/>
  <c r="C32" i="35"/>
  <c r="B32" i="35"/>
  <c r="AA31" i="35"/>
  <c r="Z31" i="35"/>
  <c r="Y31" i="35"/>
  <c r="X31" i="35"/>
  <c r="W31" i="35"/>
  <c r="V31" i="35"/>
  <c r="U31" i="35"/>
  <c r="T31" i="35"/>
  <c r="S31" i="35"/>
  <c r="P31" i="35"/>
  <c r="O31" i="35"/>
  <c r="N31" i="35"/>
  <c r="M31" i="35"/>
  <c r="L31" i="35"/>
  <c r="K31" i="35"/>
  <c r="H31" i="35"/>
  <c r="G31" i="35"/>
  <c r="F31" i="35"/>
  <c r="E31" i="35"/>
  <c r="D31" i="35"/>
  <c r="C31" i="35"/>
  <c r="B31" i="35"/>
  <c r="AA30" i="35"/>
  <c r="Z30" i="35"/>
  <c r="Y30" i="35"/>
  <c r="X30" i="35"/>
  <c r="W30" i="35"/>
  <c r="V30" i="35"/>
  <c r="U30" i="35"/>
  <c r="T30" i="35"/>
  <c r="S30" i="35"/>
  <c r="P30" i="35"/>
  <c r="O30" i="35"/>
  <c r="N30" i="35"/>
  <c r="M30" i="35"/>
  <c r="L30" i="35"/>
  <c r="K30" i="35"/>
  <c r="H30" i="35"/>
  <c r="G30" i="35"/>
  <c r="F30" i="35"/>
  <c r="E30" i="35"/>
  <c r="D30" i="35"/>
  <c r="C30" i="35"/>
  <c r="B30" i="35"/>
  <c r="AA29" i="35"/>
  <c r="Z29" i="35"/>
  <c r="Y29" i="35"/>
  <c r="X29" i="35"/>
  <c r="W29" i="35"/>
  <c r="V29" i="35"/>
  <c r="U29" i="35"/>
  <c r="T29" i="35"/>
  <c r="S29" i="35"/>
  <c r="P29" i="35"/>
  <c r="O29" i="35"/>
  <c r="N29" i="35"/>
  <c r="M29" i="35"/>
  <c r="L29" i="35"/>
  <c r="K29" i="35"/>
  <c r="H29" i="35"/>
  <c r="G29" i="35"/>
  <c r="F29" i="35"/>
  <c r="E29" i="35"/>
  <c r="D29" i="35"/>
  <c r="C29" i="35"/>
  <c r="B29" i="35"/>
  <c r="AA28" i="35"/>
  <c r="Z28" i="35"/>
  <c r="Y28" i="35"/>
  <c r="X28" i="35"/>
  <c r="W28" i="35"/>
  <c r="V28" i="35"/>
  <c r="U28" i="35"/>
  <c r="T28" i="35"/>
  <c r="S28" i="35"/>
  <c r="P28" i="35"/>
  <c r="O28" i="35"/>
  <c r="N28" i="35"/>
  <c r="M28" i="35"/>
  <c r="L28" i="35"/>
  <c r="K28" i="35"/>
  <c r="H28" i="35"/>
  <c r="G28" i="35"/>
  <c r="F28" i="35"/>
  <c r="E28" i="35"/>
  <c r="D28" i="35"/>
  <c r="C28" i="35"/>
  <c r="B28" i="35"/>
  <c r="AA27" i="35"/>
  <c r="Z27" i="35"/>
  <c r="Y27" i="35"/>
  <c r="X27" i="35"/>
  <c r="W27" i="35"/>
  <c r="V27" i="35"/>
  <c r="U27" i="35"/>
  <c r="T27" i="35"/>
  <c r="S27" i="35"/>
  <c r="P27" i="35"/>
  <c r="O27" i="35"/>
  <c r="N27" i="35"/>
  <c r="M27" i="35"/>
  <c r="L27" i="35"/>
  <c r="K27" i="35"/>
  <c r="H27" i="35"/>
  <c r="G27" i="35"/>
  <c r="F27" i="35"/>
  <c r="E27" i="35"/>
  <c r="D27" i="35"/>
  <c r="C27" i="35"/>
  <c r="B27" i="35"/>
  <c r="AA26" i="35"/>
  <c r="Z26" i="35"/>
  <c r="Y26" i="35"/>
  <c r="X26" i="35"/>
  <c r="W26" i="35"/>
  <c r="V26" i="35"/>
  <c r="U26" i="35"/>
  <c r="T26" i="35"/>
  <c r="S26" i="35"/>
  <c r="P26" i="35"/>
  <c r="O26" i="35"/>
  <c r="N26" i="35"/>
  <c r="M26" i="35"/>
  <c r="L26" i="35"/>
  <c r="K26" i="35"/>
  <c r="H26" i="35"/>
  <c r="G26" i="35"/>
  <c r="F26" i="35"/>
  <c r="E26" i="35"/>
  <c r="D26" i="35"/>
  <c r="C26" i="35"/>
  <c r="B26" i="35"/>
  <c r="AA25" i="35"/>
  <c r="Z25" i="35"/>
  <c r="Y25" i="35"/>
  <c r="X25" i="35"/>
  <c r="W25" i="35"/>
  <c r="V25" i="35"/>
  <c r="U25" i="35"/>
  <c r="T25" i="35"/>
  <c r="S25" i="35"/>
  <c r="P25" i="35"/>
  <c r="O25" i="35"/>
  <c r="N25" i="35"/>
  <c r="M25" i="35"/>
  <c r="L25" i="35"/>
  <c r="K25" i="35"/>
  <c r="H25" i="35"/>
  <c r="G25" i="35"/>
  <c r="F25" i="35"/>
  <c r="E25" i="35"/>
  <c r="D25" i="35"/>
  <c r="C25" i="35"/>
  <c r="B25" i="35"/>
  <c r="AA24" i="35"/>
  <c r="Z24" i="35"/>
  <c r="Y24" i="35"/>
  <c r="X24" i="35"/>
  <c r="W24" i="35"/>
  <c r="V24" i="35"/>
  <c r="U24" i="35"/>
  <c r="T24" i="35"/>
  <c r="S24" i="35"/>
  <c r="P24" i="35"/>
  <c r="O24" i="35"/>
  <c r="N24" i="35"/>
  <c r="M24" i="35"/>
  <c r="L24" i="35"/>
  <c r="K24" i="35"/>
  <c r="H24" i="35"/>
  <c r="G24" i="35"/>
  <c r="F24" i="35"/>
  <c r="E24" i="35"/>
  <c r="D24" i="35"/>
  <c r="C24" i="35"/>
  <c r="B24" i="35"/>
  <c r="AA23" i="35"/>
  <c r="Z23" i="35"/>
  <c r="Y23" i="35"/>
  <c r="X23" i="35"/>
  <c r="W23" i="35"/>
  <c r="V23" i="35"/>
  <c r="U23" i="35"/>
  <c r="T23" i="35"/>
  <c r="S23" i="35"/>
  <c r="P23" i="35"/>
  <c r="O23" i="35"/>
  <c r="N23" i="35"/>
  <c r="M23" i="35"/>
  <c r="L23" i="35"/>
  <c r="K23" i="35"/>
  <c r="H23" i="35"/>
  <c r="G23" i="35"/>
  <c r="F23" i="35"/>
  <c r="E23" i="35"/>
  <c r="D23" i="35"/>
  <c r="C23" i="35"/>
  <c r="B23" i="35"/>
  <c r="AA22" i="35"/>
  <c r="Z22" i="35"/>
  <c r="Y22" i="35"/>
  <c r="X22" i="35"/>
  <c r="W22" i="35"/>
  <c r="V22" i="35"/>
  <c r="U22" i="35"/>
  <c r="T22" i="35"/>
  <c r="S22" i="35"/>
  <c r="P22" i="35"/>
  <c r="O22" i="35"/>
  <c r="N22" i="35"/>
  <c r="M22" i="35"/>
  <c r="L22" i="35"/>
  <c r="K22" i="35"/>
  <c r="H22" i="35"/>
  <c r="G22" i="35"/>
  <c r="F22" i="35"/>
  <c r="E22" i="35"/>
  <c r="D22" i="35"/>
  <c r="C22" i="35"/>
  <c r="B22" i="35"/>
  <c r="AA21" i="35"/>
  <c r="Z21" i="35"/>
  <c r="Y21" i="35"/>
  <c r="X21" i="35"/>
  <c r="W21" i="35"/>
  <c r="V21" i="35"/>
  <c r="U21" i="35"/>
  <c r="T21" i="35"/>
  <c r="S21" i="35"/>
  <c r="P21" i="35"/>
  <c r="O21" i="35"/>
  <c r="N21" i="35"/>
  <c r="M21" i="35"/>
  <c r="L21" i="35"/>
  <c r="K21" i="35"/>
  <c r="H21" i="35"/>
  <c r="G21" i="35"/>
  <c r="F21" i="35"/>
  <c r="E21" i="35"/>
  <c r="D21" i="35"/>
  <c r="C21" i="35"/>
  <c r="B21" i="35"/>
  <c r="A20" i="35"/>
  <c r="H228" i="34"/>
  <c r="C228" i="34"/>
  <c r="H225" i="34"/>
  <c r="C225" i="34"/>
  <c r="L219" i="34"/>
  <c r="L218" i="34"/>
  <c r="L215" i="34"/>
  <c r="L214" i="34"/>
  <c r="L212" i="34"/>
  <c r="L208" i="34"/>
  <c r="L207" i="34"/>
  <c r="L203" i="34"/>
  <c r="L188" i="34"/>
  <c r="L187" i="34"/>
  <c r="L183" i="34"/>
  <c r="L172" i="34"/>
  <c r="L171" i="34"/>
  <c r="L170" i="34"/>
  <c r="L165" i="34"/>
  <c r="L162" i="34" s="1"/>
  <c r="L164" i="34"/>
  <c r="L160" i="34"/>
  <c r="L159" i="34"/>
  <c r="L158" i="34"/>
  <c r="L157" i="34"/>
  <c r="L156" i="34"/>
  <c r="L155" i="34"/>
  <c r="L152" i="34"/>
  <c r="L151" i="34"/>
  <c r="L149" i="34"/>
  <c r="L146" i="34"/>
  <c r="L140" i="34"/>
  <c r="L139" i="34"/>
  <c r="L138" i="34"/>
  <c r="L137" i="34"/>
  <c r="L136" i="34"/>
  <c r="L135" i="34"/>
  <c r="L133" i="34" s="1"/>
  <c r="L132" i="34"/>
  <c r="L127" i="34" s="1"/>
  <c r="L131" i="34"/>
  <c r="L129" i="34"/>
  <c r="L126" i="34"/>
  <c r="L115" i="34"/>
  <c r="L114" i="34"/>
  <c r="L111" i="34"/>
  <c r="L110" i="34"/>
  <c r="L108" i="34"/>
  <c r="L107" i="34"/>
  <c r="L101" i="34"/>
  <c r="L100" i="34"/>
  <c r="L96" i="34"/>
  <c r="CC86" i="34"/>
  <c r="CB86" i="34"/>
  <c r="AW86" i="34"/>
  <c r="AT86" i="34"/>
  <c r="AO86" i="34"/>
  <c r="AE86" i="34"/>
  <c r="AD86" i="34"/>
  <c r="G85" i="34"/>
  <c r="E85" i="34"/>
  <c r="G84" i="34"/>
  <c r="E84" i="34"/>
  <c r="J81" i="34"/>
  <c r="J80" i="34"/>
  <c r="G78" i="34"/>
  <c r="D78" i="34"/>
  <c r="C78" i="34"/>
  <c r="CC77" i="34"/>
  <c r="CB77" i="34"/>
  <c r="AW77" i="34"/>
  <c r="AT77" i="34"/>
  <c r="AO77" i="34"/>
  <c r="G76" i="34"/>
  <c r="E76" i="34"/>
  <c r="G75" i="34"/>
  <c r="E75" i="34"/>
  <c r="J72" i="34"/>
  <c r="J71" i="34"/>
  <c r="G69" i="34"/>
  <c r="E69" i="34"/>
  <c r="D69" i="34"/>
  <c r="C69" i="34"/>
  <c r="CC68" i="34"/>
  <c r="CB68" i="34"/>
  <c r="AW68" i="34"/>
  <c r="AT68" i="34"/>
  <c r="AO68" i="34"/>
  <c r="AE68" i="34"/>
  <c r="AD68" i="34"/>
  <c r="G67" i="34"/>
  <c r="E67" i="34"/>
  <c r="G66" i="34"/>
  <c r="E66" i="34"/>
  <c r="J63" i="34"/>
  <c r="J62" i="34"/>
  <c r="C60" i="34"/>
  <c r="G59" i="34"/>
  <c r="D59" i="34"/>
  <c r="C59" i="34"/>
  <c r="CC58" i="34"/>
  <c r="CB58" i="34"/>
  <c r="AW58" i="34"/>
  <c r="AT58" i="34"/>
  <c r="AO58" i="34"/>
  <c r="AE58" i="34"/>
  <c r="AD58" i="34"/>
  <c r="G57" i="34"/>
  <c r="E57" i="34"/>
  <c r="G56" i="34"/>
  <c r="E56" i="34"/>
  <c r="J53" i="34"/>
  <c r="J52" i="34"/>
  <c r="G50" i="34"/>
  <c r="E50" i="34"/>
  <c r="D50" i="34"/>
  <c r="C50" i="34"/>
  <c r="A23" i="34"/>
  <c r="A21" i="34"/>
  <c r="F15" i="34"/>
  <c r="F13" i="34"/>
  <c r="CO5" i="34"/>
  <c r="F5" i="34"/>
  <c r="CO3" i="34"/>
  <c r="F3" i="34"/>
  <c r="H238" i="33"/>
  <c r="C238" i="33"/>
  <c r="H235" i="33"/>
  <c r="C235" i="33"/>
  <c r="L229" i="33"/>
  <c r="L228" i="33"/>
  <c r="L225" i="33"/>
  <c r="L224" i="33"/>
  <c r="L218" i="33"/>
  <c r="L217" i="33"/>
  <c r="L213" i="33"/>
  <c r="L198" i="33"/>
  <c r="L197" i="33"/>
  <c r="L193" i="33"/>
  <c r="L182" i="33"/>
  <c r="L181" i="33"/>
  <c r="L180" i="33"/>
  <c r="L175" i="33"/>
  <c r="L174" i="33"/>
  <c r="L172" i="33" s="1"/>
  <c r="L170" i="33"/>
  <c r="L169" i="33"/>
  <c r="L168" i="33"/>
  <c r="L167" i="33"/>
  <c r="L166" i="33"/>
  <c r="L165" i="33"/>
  <c r="L163" i="33"/>
  <c r="L162" i="33"/>
  <c r="L161" i="33"/>
  <c r="L159" i="33"/>
  <c r="L156" i="33"/>
  <c r="L150" i="33"/>
  <c r="L149" i="33"/>
  <c r="L148" i="33"/>
  <c r="L147" i="33"/>
  <c r="L146" i="33"/>
  <c r="L145" i="33"/>
  <c r="L142" i="33"/>
  <c r="L141" i="33"/>
  <c r="L139" i="33"/>
  <c r="L136" i="33"/>
  <c r="L125" i="33"/>
  <c r="L124" i="33"/>
  <c r="L121" i="33"/>
  <c r="L120" i="33"/>
  <c r="L118" i="33"/>
  <c r="L117" i="33"/>
  <c r="L111" i="33"/>
  <c r="L110" i="33"/>
  <c r="L106" i="33"/>
  <c r="CC96" i="33"/>
  <c r="CB96" i="33"/>
  <c r="AW96" i="33"/>
  <c r="AT96" i="33"/>
  <c r="AO96" i="33"/>
  <c r="AE96" i="33"/>
  <c r="AD96" i="33"/>
  <c r="G95" i="33"/>
  <c r="E95" i="33"/>
  <c r="G94" i="33"/>
  <c r="E94" i="33"/>
  <c r="J91" i="33"/>
  <c r="J90" i="33"/>
  <c r="C88" i="33"/>
  <c r="G87" i="33"/>
  <c r="E87" i="33"/>
  <c r="D87" i="33"/>
  <c r="C87" i="33"/>
  <c r="CC86" i="33"/>
  <c r="CB86" i="33"/>
  <c r="AW86" i="33"/>
  <c r="AT86" i="33"/>
  <c r="AO86" i="33"/>
  <c r="AE86" i="33"/>
  <c r="AD86" i="33"/>
  <c r="G85" i="33"/>
  <c r="E85" i="33"/>
  <c r="G84" i="33"/>
  <c r="E84" i="33"/>
  <c r="J81" i="33"/>
  <c r="J80" i="33"/>
  <c r="G80" i="33"/>
  <c r="G78" i="33"/>
  <c r="E78" i="33"/>
  <c r="D78" i="33"/>
  <c r="C78" i="33"/>
  <c r="CC77" i="33"/>
  <c r="CB77" i="33"/>
  <c r="AW77" i="33"/>
  <c r="AT77" i="33"/>
  <c r="K36" i="33" s="1"/>
  <c r="AO77" i="33"/>
  <c r="AE77" i="33"/>
  <c r="AD77" i="33"/>
  <c r="G76" i="33"/>
  <c r="E76" i="33"/>
  <c r="G75" i="33"/>
  <c r="E75" i="33"/>
  <c r="J72" i="33"/>
  <c r="G72" i="33"/>
  <c r="J71" i="33"/>
  <c r="G71" i="33"/>
  <c r="G69" i="33"/>
  <c r="E69" i="33"/>
  <c r="D69" i="33"/>
  <c r="C69" i="33"/>
  <c r="CC68" i="33"/>
  <c r="CB68" i="33"/>
  <c r="AW68" i="33"/>
  <c r="AT68" i="33"/>
  <c r="AO68" i="33"/>
  <c r="AE68" i="33"/>
  <c r="AD68" i="33"/>
  <c r="G67" i="33"/>
  <c r="E67" i="33"/>
  <c r="G66" i="33"/>
  <c r="E66" i="33"/>
  <c r="J63" i="33"/>
  <c r="J62" i="33"/>
  <c r="C60" i="33"/>
  <c r="G59" i="33"/>
  <c r="D59" i="33"/>
  <c r="C59" i="33"/>
  <c r="CC58" i="33"/>
  <c r="CB58" i="33"/>
  <c r="AW58" i="33"/>
  <c r="AT58" i="33"/>
  <c r="AO58" i="33"/>
  <c r="AE58" i="33"/>
  <c r="AD58" i="33"/>
  <c r="G57" i="33"/>
  <c r="E57" i="33"/>
  <c r="G56" i="33"/>
  <c r="E56" i="33"/>
  <c r="J53" i="33"/>
  <c r="G53" i="33"/>
  <c r="J52" i="33"/>
  <c r="G52" i="33"/>
  <c r="G50" i="33"/>
  <c r="E50" i="33"/>
  <c r="D50" i="33"/>
  <c r="C50" i="33"/>
  <c r="A23" i="33"/>
  <c r="A21" i="33"/>
  <c r="F15" i="33"/>
  <c r="F13" i="33"/>
  <c r="CO5" i="33"/>
  <c r="F5" i="33"/>
  <c r="CO3" i="33"/>
  <c r="F3" i="33"/>
  <c r="H344" i="32"/>
  <c r="C344" i="32"/>
  <c r="H341" i="32"/>
  <c r="C341" i="32"/>
  <c r="L335" i="32"/>
  <c r="L331" i="32"/>
  <c r="L330" i="32"/>
  <c r="L328" i="32"/>
  <c r="L324" i="32"/>
  <c r="L323" i="32"/>
  <c r="L319" i="32"/>
  <c r="L307" i="32"/>
  <c r="L306" i="32"/>
  <c r="L305" i="32"/>
  <c r="L304" i="32"/>
  <c r="L303" i="32"/>
  <c r="L302" i="32"/>
  <c r="L299" i="32"/>
  <c r="L298" i="32"/>
  <c r="L296" i="32"/>
  <c r="L293" i="32"/>
  <c r="L288" i="32"/>
  <c r="L287" i="32"/>
  <c r="L286" i="32"/>
  <c r="L281" i="32"/>
  <c r="L280" i="32"/>
  <c r="L276" i="32"/>
  <c r="L275" i="32"/>
  <c r="L274" i="32"/>
  <c r="L273" i="32"/>
  <c r="L272" i="32"/>
  <c r="L271" i="32"/>
  <c r="L268" i="32"/>
  <c r="L267" i="32"/>
  <c r="L265" i="32"/>
  <c r="L262" i="32"/>
  <c r="L253" i="32"/>
  <c r="L252" i="32"/>
  <c r="L248" i="32"/>
  <c r="L231" i="32"/>
  <c r="L227" i="32"/>
  <c r="L226" i="32"/>
  <c r="L224" i="32"/>
  <c r="L223" i="32"/>
  <c r="L217" i="32"/>
  <c r="L216" i="32"/>
  <c r="L212" i="32"/>
  <c r="AW202" i="32"/>
  <c r="AT202" i="32"/>
  <c r="AO202" i="32"/>
  <c r="G201" i="32"/>
  <c r="E201" i="32"/>
  <c r="G200" i="32"/>
  <c r="E200" i="32"/>
  <c r="J197" i="32"/>
  <c r="D195" i="32"/>
  <c r="C195" i="32"/>
  <c r="AW194" i="32"/>
  <c r="AT194" i="32"/>
  <c r="AO194" i="32"/>
  <c r="AD194" i="32"/>
  <c r="G193" i="32"/>
  <c r="E193" i="32"/>
  <c r="G192" i="32"/>
  <c r="E192" i="32"/>
  <c r="J189" i="32"/>
  <c r="C187" i="32"/>
  <c r="E186" i="32"/>
  <c r="D186" i="32"/>
  <c r="C186" i="32"/>
  <c r="C185" i="32"/>
  <c r="BA184" i="32"/>
  <c r="AZ184" i="32"/>
  <c r="AT184" i="32"/>
  <c r="AR184" i="32"/>
  <c r="AO184" i="32"/>
  <c r="AE184" i="32"/>
  <c r="AD184" i="32"/>
  <c r="J183" i="32"/>
  <c r="G183" i="32"/>
  <c r="E183" i="32"/>
  <c r="D183" i="32"/>
  <c r="C183" i="32"/>
  <c r="B183" i="32"/>
  <c r="BA182" i="32"/>
  <c r="AZ182" i="32"/>
  <c r="AT182" i="32"/>
  <c r="AR182" i="32"/>
  <c r="AO182" i="32"/>
  <c r="AE182" i="32"/>
  <c r="AD182" i="32"/>
  <c r="C181" i="32"/>
  <c r="I180" i="32"/>
  <c r="H180" i="32"/>
  <c r="G180" i="32"/>
  <c r="E180" i="32"/>
  <c r="D180" i="32"/>
  <c r="C180" i="32"/>
  <c r="B180" i="32"/>
  <c r="AT179" i="32"/>
  <c r="AR179" i="32"/>
  <c r="AO179" i="32"/>
  <c r="AE179" i="32"/>
  <c r="AD179" i="32"/>
  <c r="C178" i="32"/>
  <c r="I177" i="32"/>
  <c r="H177" i="32"/>
  <c r="G177" i="32"/>
  <c r="E177" i="32"/>
  <c r="D177" i="32"/>
  <c r="C177" i="32"/>
  <c r="B177" i="32"/>
  <c r="BA176" i="32"/>
  <c r="AT176" i="32"/>
  <c r="AR176" i="32"/>
  <c r="AO176" i="32"/>
  <c r="AE176" i="32"/>
  <c r="AD176" i="32"/>
  <c r="L175" i="32"/>
  <c r="AN176" i="32" s="1"/>
  <c r="J175" i="32"/>
  <c r="G175" i="32"/>
  <c r="E175" i="32"/>
  <c r="D175" i="32"/>
  <c r="C175" i="32"/>
  <c r="B175" i="32"/>
  <c r="AT174" i="32"/>
  <c r="AR174" i="32"/>
  <c r="AO174" i="32"/>
  <c r="AE174" i="32"/>
  <c r="AD174" i="32"/>
  <c r="J173" i="32"/>
  <c r="G173" i="32"/>
  <c r="E173" i="32"/>
  <c r="D173" i="32"/>
  <c r="C173" i="32"/>
  <c r="B173" i="32"/>
  <c r="AZ172" i="32"/>
  <c r="AT172" i="32"/>
  <c r="AR172" i="32"/>
  <c r="AO172" i="32"/>
  <c r="AE172" i="32"/>
  <c r="AD172" i="32"/>
  <c r="L171" i="32"/>
  <c r="J171" i="32"/>
  <c r="G171" i="32"/>
  <c r="E171" i="32"/>
  <c r="D171" i="32"/>
  <c r="C171" i="32"/>
  <c r="B171" i="32"/>
  <c r="AT170" i="32"/>
  <c r="AR170" i="32"/>
  <c r="AO170" i="32"/>
  <c r="J169" i="32"/>
  <c r="E169" i="32"/>
  <c r="D169" i="32"/>
  <c r="C169" i="32"/>
  <c r="B169" i="32"/>
  <c r="AT168" i="32"/>
  <c r="AR168" i="32"/>
  <c r="AO168" i="32"/>
  <c r="I166" i="32"/>
  <c r="H166" i="32"/>
  <c r="G166" i="32"/>
  <c r="E166" i="32"/>
  <c r="D166" i="32"/>
  <c r="C166" i="32"/>
  <c r="B166" i="32"/>
  <c r="BA165" i="32"/>
  <c r="AZ165" i="32"/>
  <c r="AT165" i="32"/>
  <c r="AR165" i="32"/>
  <c r="AO165" i="32"/>
  <c r="AE165" i="32"/>
  <c r="AD165" i="32"/>
  <c r="L164" i="32"/>
  <c r="AX165" i="32" s="1"/>
  <c r="J164" i="32"/>
  <c r="G164" i="32"/>
  <c r="E164" i="32"/>
  <c r="D164" i="32"/>
  <c r="C164" i="32"/>
  <c r="B164" i="32"/>
  <c r="BA163" i="32"/>
  <c r="AT163" i="32"/>
  <c r="AR163" i="32"/>
  <c r="AO163" i="32"/>
  <c r="AN163" i="32"/>
  <c r="AE163" i="32"/>
  <c r="AD163" i="32"/>
  <c r="L162" i="32"/>
  <c r="AW163" i="32" s="1"/>
  <c r="J162" i="32"/>
  <c r="G162" i="32"/>
  <c r="E162" i="32"/>
  <c r="D162" i="32"/>
  <c r="C162" i="32"/>
  <c r="B162" i="32"/>
  <c r="AW161" i="32"/>
  <c r="AE161" i="32"/>
  <c r="AD161" i="32"/>
  <c r="G160" i="32"/>
  <c r="E160" i="32"/>
  <c r="G159" i="32"/>
  <c r="E159" i="32"/>
  <c r="G156" i="32"/>
  <c r="E156" i="32"/>
  <c r="D156" i="32"/>
  <c r="C156" i="32"/>
  <c r="B156" i="32"/>
  <c r="G155" i="32"/>
  <c r="E155" i="32"/>
  <c r="D155" i="32"/>
  <c r="C155" i="32"/>
  <c r="B155" i="32"/>
  <c r="J154" i="32"/>
  <c r="E154" i="32"/>
  <c r="G154" i="32" s="1"/>
  <c r="I153" i="32"/>
  <c r="H153" i="32"/>
  <c r="J150" i="32"/>
  <c r="J149" i="32"/>
  <c r="J148" i="32"/>
  <c r="G146" i="32"/>
  <c r="D146" i="32"/>
  <c r="C146" i="32"/>
  <c r="AW145" i="32"/>
  <c r="AE145" i="32"/>
  <c r="AD145" i="32"/>
  <c r="G144" i="32"/>
  <c r="E144" i="32"/>
  <c r="G143" i="32"/>
  <c r="E143" i="32"/>
  <c r="G140" i="32"/>
  <c r="E140" i="32"/>
  <c r="D140" i="32"/>
  <c r="C140" i="32"/>
  <c r="B140" i="32"/>
  <c r="G139" i="32"/>
  <c r="E139" i="32"/>
  <c r="D139" i="32"/>
  <c r="C139" i="32"/>
  <c r="B139" i="32"/>
  <c r="G138" i="32"/>
  <c r="E138" i="32"/>
  <c r="D138" i="32"/>
  <c r="C138" i="32"/>
  <c r="B138" i="32"/>
  <c r="J137" i="32"/>
  <c r="E137" i="32"/>
  <c r="J136" i="32"/>
  <c r="J135" i="32"/>
  <c r="E135" i="32"/>
  <c r="J134" i="32"/>
  <c r="J133" i="32"/>
  <c r="E133" i="32"/>
  <c r="I132" i="32"/>
  <c r="H132" i="32"/>
  <c r="I131" i="32"/>
  <c r="H131" i="32"/>
  <c r="J131" i="32" s="1"/>
  <c r="J130" i="32"/>
  <c r="E130" i="32"/>
  <c r="J129" i="32"/>
  <c r="J126" i="32"/>
  <c r="J124" i="32"/>
  <c r="C121" i="32"/>
  <c r="G120" i="32"/>
  <c r="D120" i="32"/>
  <c r="C120" i="32"/>
  <c r="C119" i="32"/>
  <c r="AZ118" i="32"/>
  <c r="AT118" i="32"/>
  <c r="AR118" i="32"/>
  <c r="AO118" i="32"/>
  <c r="AE118" i="32"/>
  <c r="AD118" i="32"/>
  <c r="J117" i="32"/>
  <c r="G117" i="32"/>
  <c r="E117" i="32"/>
  <c r="D117" i="32"/>
  <c r="C117" i="32"/>
  <c r="B117" i="32"/>
  <c r="BA116" i="32"/>
  <c r="AT116" i="32"/>
  <c r="AR116" i="32"/>
  <c r="AO116" i="32"/>
  <c r="AE116" i="32"/>
  <c r="AD116" i="32"/>
  <c r="L115" i="32"/>
  <c r="J115" i="32"/>
  <c r="G115" i="32"/>
  <c r="E115" i="32"/>
  <c r="D115" i="32"/>
  <c r="C115" i="32"/>
  <c r="B115" i="32"/>
  <c r="AT114" i="32"/>
  <c r="AR114" i="32"/>
  <c r="AO114" i="32"/>
  <c r="AE114" i="32"/>
  <c r="AD114" i="32"/>
  <c r="L113" i="32"/>
  <c r="AW114" i="32" s="1"/>
  <c r="J113" i="32"/>
  <c r="G113" i="32"/>
  <c r="E113" i="32"/>
  <c r="D113" i="32"/>
  <c r="C113" i="32"/>
  <c r="B113" i="32"/>
  <c r="AT112" i="32"/>
  <c r="AR112" i="32"/>
  <c r="AO112" i="32"/>
  <c r="AE112" i="32"/>
  <c r="AD112" i="32"/>
  <c r="C111" i="32"/>
  <c r="I110" i="32"/>
  <c r="H110" i="32"/>
  <c r="G110" i="32"/>
  <c r="E110" i="32"/>
  <c r="D110" i="32"/>
  <c r="C110" i="32"/>
  <c r="B110" i="32"/>
  <c r="AE109" i="32"/>
  <c r="AD109" i="32"/>
  <c r="G108" i="32"/>
  <c r="E108" i="32"/>
  <c r="G107" i="32"/>
  <c r="E107" i="32"/>
  <c r="AE105" i="32"/>
  <c r="AD105" i="32"/>
  <c r="I105" i="32"/>
  <c r="H105" i="32"/>
  <c r="J105" i="32" s="1"/>
  <c r="G105" i="32"/>
  <c r="E105" i="32"/>
  <c r="D105" i="32"/>
  <c r="C105" i="32"/>
  <c r="B105" i="32"/>
  <c r="G103" i="32"/>
  <c r="E103" i="32"/>
  <c r="D103" i="32"/>
  <c r="C103" i="32"/>
  <c r="B103" i="32"/>
  <c r="G102" i="32"/>
  <c r="E102" i="32"/>
  <c r="D102" i="32"/>
  <c r="C102" i="32"/>
  <c r="B102" i="32"/>
  <c r="G101" i="32"/>
  <c r="E101" i="32"/>
  <c r="D101" i="32"/>
  <c r="C101" i="32"/>
  <c r="B101" i="32"/>
  <c r="G100" i="32"/>
  <c r="E100" i="32"/>
  <c r="D100" i="32"/>
  <c r="C100" i="32"/>
  <c r="B100" i="32"/>
  <c r="G99" i="32"/>
  <c r="E99" i="32"/>
  <c r="D99" i="32"/>
  <c r="C99" i="32"/>
  <c r="B99" i="32"/>
  <c r="G98" i="32"/>
  <c r="E98" i="32"/>
  <c r="D98" i="32"/>
  <c r="C98" i="32"/>
  <c r="B98" i="32"/>
  <c r="G97" i="32"/>
  <c r="E97" i="32"/>
  <c r="D97" i="32"/>
  <c r="C97" i="32"/>
  <c r="B97" i="32"/>
  <c r="G96" i="32"/>
  <c r="E96" i="32"/>
  <c r="D96" i="32"/>
  <c r="C96" i="32"/>
  <c r="B96" i="32"/>
  <c r="G95" i="32"/>
  <c r="E95" i="32"/>
  <c r="D95" i="32"/>
  <c r="C95" i="32"/>
  <c r="B95" i="32"/>
  <c r="I94" i="32"/>
  <c r="H94" i="32"/>
  <c r="J94" i="32" s="1"/>
  <c r="I93" i="32"/>
  <c r="H93" i="32"/>
  <c r="I92" i="32"/>
  <c r="H92" i="32"/>
  <c r="J92" i="32" s="1"/>
  <c r="G92" i="32"/>
  <c r="I91" i="32"/>
  <c r="H91" i="32"/>
  <c r="I90" i="32"/>
  <c r="H90" i="32"/>
  <c r="J90" i="32" s="1"/>
  <c r="I89" i="32"/>
  <c r="H89" i="32"/>
  <c r="J87" i="32"/>
  <c r="E87" i="32"/>
  <c r="J85" i="32"/>
  <c r="E85" i="32"/>
  <c r="J84" i="32"/>
  <c r="I84" i="32"/>
  <c r="H84" i="32"/>
  <c r="J81" i="32"/>
  <c r="G79" i="32"/>
  <c r="E79" i="32"/>
  <c r="D79" i="32"/>
  <c r="C79" i="32"/>
  <c r="AW78" i="32"/>
  <c r="AE78" i="32"/>
  <c r="AD78" i="32"/>
  <c r="G77" i="32"/>
  <c r="E77" i="32"/>
  <c r="G76" i="32"/>
  <c r="E76" i="32"/>
  <c r="J73" i="32"/>
  <c r="E73" i="32"/>
  <c r="I72" i="32"/>
  <c r="H72" i="32"/>
  <c r="G72" i="32"/>
  <c r="J71" i="32"/>
  <c r="J68" i="32"/>
  <c r="G66" i="32"/>
  <c r="G73" i="32" s="1"/>
  <c r="E66" i="32"/>
  <c r="D66" i="32"/>
  <c r="C66" i="32"/>
  <c r="AW65" i="32"/>
  <c r="AE65" i="32"/>
  <c r="AD65" i="32"/>
  <c r="G64" i="32"/>
  <c r="E64" i="32"/>
  <c r="G63" i="32"/>
  <c r="E63" i="32"/>
  <c r="L60" i="32"/>
  <c r="J60" i="32"/>
  <c r="E60" i="32"/>
  <c r="I59" i="32"/>
  <c r="H59" i="32"/>
  <c r="J58" i="32"/>
  <c r="J57" i="32"/>
  <c r="E57" i="32"/>
  <c r="J56" i="32"/>
  <c r="J53" i="32"/>
  <c r="G53" i="32"/>
  <c r="G51" i="32"/>
  <c r="G60" i="32" s="1"/>
  <c r="E51" i="32"/>
  <c r="D51" i="32"/>
  <c r="C51" i="32"/>
  <c r="C50" i="32"/>
  <c r="A23" i="32"/>
  <c r="A21" i="32"/>
  <c r="F15" i="32"/>
  <c r="F13" i="32"/>
  <c r="CO5" i="32"/>
  <c r="F5" i="32"/>
  <c r="CO3" i="32"/>
  <c r="F3" i="32"/>
  <c r="H390" i="31"/>
  <c r="C390" i="31"/>
  <c r="H387" i="31"/>
  <c r="C387" i="31"/>
  <c r="L377" i="31"/>
  <c r="L370" i="31"/>
  <c r="L369" i="31"/>
  <c r="L365" i="31"/>
  <c r="L353" i="31"/>
  <c r="L352" i="31"/>
  <c r="L351" i="31"/>
  <c r="L350" i="31"/>
  <c r="L349" i="31"/>
  <c r="L348" i="31"/>
  <c r="L345" i="31"/>
  <c r="L344" i="31"/>
  <c r="L342" i="31"/>
  <c r="L340" i="31" s="1"/>
  <c r="L339" i="31"/>
  <c r="L334" i="31"/>
  <c r="L333" i="31"/>
  <c r="L332" i="31"/>
  <c r="L327" i="31"/>
  <c r="L319" i="31"/>
  <c r="L318" i="31"/>
  <c r="L314" i="31"/>
  <c r="L299" i="31"/>
  <c r="L298" i="31"/>
  <c r="L294" i="31"/>
  <c r="L276" i="31"/>
  <c r="L273" i="31"/>
  <c r="L272" i="31"/>
  <c r="L270" i="31"/>
  <c r="L263" i="31"/>
  <c r="L262" i="31"/>
  <c r="L258" i="31"/>
  <c r="AT248" i="31"/>
  <c r="L257" i="31" s="1"/>
  <c r="AR248" i="31"/>
  <c r="L252" i="31" s="1"/>
  <c r="AO248" i="31"/>
  <c r="L255" i="31" s="1"/>
  <c r="AE248" i="31"/>
  <c r="AD248" i="31"/>
  <c r="L247" i="31"/>
  <c r="AY248" i="31" s="1"/>
  <c r="J247" i="31"/>
  <c r="G247" i="31"/>
  <c r="E247" i="31"/>
  <c r="D247" i="31"/>
  <c r="B247" i="31"/>
  <c r="L241" i="31"/>
  <c r="L237" i="31"/>
  <c r="L236" i="31"/>
  <c r="L234" i="31"/>
  <c r="L233" i="31"/>
  <c r="L227" i="31"/>
  <c r="L226" i="31"/>
  <c r="L222" i="31"/>
  <c r="AZ212" i="31"/>
  <c r="AT212" i="31"/>
  <c r="AR212" i="31"/>
  <c r="AO212" i="31"/>
  <c r="AE212" i="31"/>
  <c r="AD212" i="31"/>
  <c r="C211" i="31"/>
  <c r="J210" i="31"/>
  <c r="G210" i="31"/>
  <c r="E210" i="31"/>
  <c r="D210" i="31"/>
  <c r="C210" i="31"/>
  <c r="B210" i="31"/>
  <c r="AE209" i="31"/>
  <c r="AD209" i="31"/>
  <c r="G208" i="31"/>
  <c r="E208" i="31"/>
  <c r="G207" i="31"/>
  <c r="E207" i="31"/>
  <c r="AE205" i="31"/>
  <c r="AD205" i="31"/>
  <c r="G205" i="31"/>
  <c r="E205" i="31"/>
  <c r="D205" i="31"/>
  <c r="C205" i="31"/>
  <c r="B205" i="31"/>
  <c r="J203" i="31"/>
  <c r="I202" i="31"/>
  <c r="H202" i="31"/>
  <c r="J200" i="31"/>
  <c r="J199" i="31"/>
  <c r="E199" i="31"/>
  <c r="J198" i="31"/>
  <c r="J197" i="31"/>
  <c r="E197" i="31"/>
  <c r="J196" i="31"/>
  <c r="J193" i="31"/>
  <c r="C191" i="31"/>
  <c r="G190" i="31"/>
  <c r="E190" i="31"/>
  <c r="D190" i="31"/>
  <c r="C190" i="31"/>
  <c r="BA189" i="31"/>
  <c r="AZ189" i="31"/>
  <c r="AT189" i="31"/>
  <c r="AR189" i="31"/>
  <c r="AO189" i="31"/>
  <c r="AE189" i="31"/>
  <c r="AD189" i="31"/>
  <c r="C188" i="31"/>
  <c r="I187" i="31"/>
  <c r="H187" i="31"/>
  <c r="G187" i="31"/>
  <c r="E187" i="31"/>
  <c r="D187" i="31"/>
  <c r="C187" i="31"/>
  <c r="B187" i="31"/>
  <c r="AE186" i="31"/>
  <c r="AD186" i="31"/>
  <c r="G185" i="31"/>
  <c r="E185" i="31"/>
  <c r="G184" i="31"/>
  <c r="E184" i="31"/>
  <c r="AE182" i="31"/>
  <c r="AD182" i="31"/>
  <c r="G182" i="31"/>
  <c r="E182" i="31"/>
  <c r="D182" i="31"/>
  <c r="C182" i="31"/>
  <c r="B182" i="31"/>
  <c r="J180" i="31"/>
  <c r="I179" i="31"/>
  <c r="H179" i="31"/>
  <c r="J179" i="31" s="1"/>
  <c r="J177" i="31"/>
  <c r="J176" i="31"/>
  <c r="E176" i="31"/>
  <c r="G176" i="31" s="1"/>
  <c r="J175" i="31"/>
  <c r="J174" i="31"/>
  <c r="E174" i="31"/>
  <c r="J173" i="31"/>
  <c r="J170" i="31"/>
  <c r="C168" i="31"/>
  <c r="G167" i="31"/>
  <c r="E167" i="31"/>
  <c r="D167" i="31"/>
  <c r="C167" i="31"/>
  <c r="C166" i="31"/>
  <c r="BA165" i="31"/>
  <c r="AT165" i="31"/>
  <c r="AR165" i="31"/>
  <c r="AO165" i="31"/>
  <c r="AE165" i="31"/>
  <c r="AD165" i="31"/>
  <c r="C164" i="31"/>
  <c r="I163" i="31"/>
  <c r="H163" i="31"/>
  <c r="J163" i="31" s="1"/>
  <c r="G163" i="31"/>
  <c r="E163" i="31"/>
  <c r="D163" i="31"/>
  <c r="C163" i="31"/>
  <c r="B163" i="31"/>
  <c r="BA162" i="31"/>
  <c r="AX162" i="31"/>
  <c r="AT162" i="31"/>
  <c r="AR162" i="31"/>
  <c r="AO162" i="31"/>
  <c r="AE162" i="31"/>
  <c r="AD162" i="31"/>
  <c r="L161" i="31"/>
  <c r="AW162" i="31" s="1"/>
  <c r="J161" i="31"/>
  <c r="G161" i="31"/>
  <c r="E161" i="31"/>
  <c r="D161" i="31"/>
  <c r="C161" i="31"/>
  <c r="B161" i="31"/>
  <c r="AZ160" i="31"/>
  <c r="AT160" i="31"/>
  <c r="AR160" i="31"/>
  <c r="AO160" i="31"/>
  <c r="AE160" i="31"/>
  <c r="AD160" i="31"/>
  <c r="K160" i="31"/>
  <c r="L159" i="31"/>
  <c r="AW160" i="31" s="1"/>
  <c r="J159" i="31"/>
  <c r="G159" i="31"/>
  <c r="E159" i="31"/>
  <c r="D159" i="31"/>
  <c r="C159" i="31"/>
  <c r="B159" i="31"/>
  <c r="BA158" i="31"/>
  <c r="AT158" i="31"/>
  <c r="AR158" i="31"/>
  <c r="AO158" i="31"/>
  <c r="AE158" i="31"/>
  <c r="AD158" i="31"/>
  <c r="J157" i="31"/>
  <c r="G157" i="31"/>
  <c r="D157" i="31"/>
  <c r="C157" i="31"/>
  <c r="B157" i="31"/>
  <c r="AZ156" i="31"/>
  <c r="AT156" i="31"/>
  <c r="AR156" i="31"/>
  <c r="AO156" i="31"/>
  <c r="AE156" i="31"/>
  <c r="AD156" i="31"/>
  <c r="C155" i="31"/>
  <c r="I154" i="31"/>
  <c r="J154" i="31" s="1"/>
  <c r="H154" i="31"/>
  <c r="G154" i="31"/>
  <c r="E154" i="31"/>
  <c r="D154" i="31"/>
  <c r="C154" i="31"/>
  <c r="B154" i="31"/>
  <c r="AT153" i="31"/>
  <c r="AR153" i="31"/>
  <c r="AO153" i="31"/>
  <c r="AE153" i="31"/>
  <c r="AD153" i="31"/>
  <c r="L152" i="31"/>
  <c r="AX153" i="31" s="1"/>
  <c r="J152" i="31"/>
  <c r="G152" i="31"/>
  <c r="E152" i="31"/>
  <c r="D152" i="31"/>
  <c r="C152" i="31"/>
  <c r="B152" i="31"/>
  <c r="AZ151" i="31"/>
  <c r="AT151" i="31"/>
  <c r="AR151" i="31"/>
  <c r="AO151" i="31"/>
  <c r="AE151" i="31"/>
  <c r="AD151" i="31"/>
  <c r="L150" i="31"/>
  <c r="AX151" i="31" s="1"/>
  <c r="J150" i="31"/>
  <c r="G150" i="31"/>
  <c r="E150" i="31"/>
  <c r="D150" i="31"/>
  <c r="C150" i="31"/>
  <c r="B150" i="31"/>
  <c r="BA149" i="31"/>
  <c r="AT149" i="31"/>
  <c r="AR149" i="31"/>
  <c r="AO149" i="31"/>
  <c r="AE149" i="31"/>
  <c r="AD149" i="31"/>
  <c r="L148" i="31"/>
  <c r="AW149" i="31" s="1"/>
  <c r="J148" i="31"/>
  <c r="G148" i="31"/>
  <c r="E148" i="31"/>
  <c r="D148" i="31"/>
  <c r="C148" i="31"/>
  <c r="B148" i="31"/>
  <c r="BA147" i="31"/>
  <c r="AT147" i="31"/>
  <c r="AR147" i="31"/>
  <c r="AO147" i="31"/>
  <c r="AE147" i="31"/>
  <c r="AD147" i="31"/>
  <c r="J146" i="31"/>
  <c r="G146" i="31"/>
  <c r="E146" i="31"/>
  <c r="D146" i="31"/>
  <c r="C146" i="31"/>
  <c r="B146" i="31"/>
  <c r="AZ145" i="31"/>
  <c r="AT145" i="31"/>
  <c r="AR145" i="31"/>
  <c r="AO145" i="31"/>
  <c r="J144" i="31"/>
  <c r="E144" i="31"/>
  <c r="D144" i="31"/>
  <c r="C144" i="31"/>
  <c r="B144" i="31"/>
  <c r="BA143" i="31"/>
  <c r="AZ143" i="31"/>
  <c r="AT143" i="31"/>
  <c r="AR143" i="31"/>
  <c r="AO143" i="31"/>
  <c r="AE143" i="31"/>
  <c r="AD143" i="31"/>
  <c r="L142" i="31"/>
  <c r="AX143" i="31" s="1"/>
  <c r="J142" i="31"/>
  <c r="G142" i="31"/>
  <c r="E142" i="31"/>
  <c r="D142" i="31"/>
  <c r="C142" i="31"/>
  <c r="B142" i="31"/>
  <c r="BA141" i="31"/>
  <c r="AT141" i="31"/>
  <c r="AR141" i="31"/>
  <c r="AO141" i="31"/>
  <c r="I139" i="31"/>
  <c r="H139" i="31"/>
  <c r="G139" i="31"/>
  <c r="D139" i="31"/>
  <c r="C139" i="31"/>
  <c r="B139" i="31"/>
  <c r="AE138" i="31"/>
  <c r="AD138" i="31"/>
  <c r="G137" i="31"/>
  <c r="E137" i="31"/>
  <c r="G136" i="31"/>
  <c r="E136" i="31"/>
  <c r="BA134" i="31"/>
  <c r="AZ134" i="31"/>
  <c r="AE134" i="31"/>
  <c r="AD134" i="31"/>
  <c r="G134" i="31"/>
  <c r="E134" i="31"/>
  <c r="D134" i="31"/>
  <c r="C134" i="31"/>
  <c r="B134" i="31"/>
  <c r="I132" i="31"/>
  <c r="H132" i="31"/>
  <c r="G132" i="31"/>
  <c r="I131" i="31"/>
  <c r="H131" i="31"/>
  <c r="G131" i="31"/>
  <c r="I130" i="31"/>
  <c r="H130" i="31"/>
  <c r="I129" i="31"/>
  <c r="H129" i="31"/>
  <c r="J129" i="31" s="1"/>
  <c r="G129" i="31"/>
  <c r="J127" i="31"/>
  <c r="J126" i="31"/>
  <c r="E126" i="31"/>
  <c r="J125" i="31"/>
  <c r="G125" i="31"/>
  <c r="J124" i="31"/>
  <c r="E124" i="31"/>
  <c r="J123" i="31"/>
  <c r="J120" i="31"/>
  <c r="G120" i="31"/>
  <c r="G118" i="31"/>
  <c r="E118" i="31"/>
  <c r="D118" i="31"/>
  <c r="C118" i="31"/>
  <c r="L112" i="31"/>
  <c r="L111" i="31"/>
  <c r="L108" i="31"/>
  <c r="L107" i="31"/>
  <c r="L105" i="31"/>
  <c r="L104" i="31"/>
  <c r="L98" i="31"/>
  <c r="L97" i="31"/>
  <c r="L93" i="31"/>
  <c r="AW83" i="31"/>
  <c r="AT83" i="31"/>
  <c r="AO83" i="31"/>
  <c r="AE83" i="31"/>
  <c r="AD83" i="31"/>
  <c r="G82" i="31"/>
  <c r="E82" i="31"/>
  <c r="G81" i="31"/>
  <c r="E81" i="31"/>
  <c r="J78" i="31"/>
  <c r="G76" i="31"/>
  <c r="E76" i="31"/>
  <c r="D76" i="31"/>
  <c r="C76" i="31"/>
  <c r="AW75" i="31"/>
  <c r="AT75" i="31"/>
  <c r="AO75" i="31"/>
  <c r="AE75" i="31"/>
  <c r="AD75" i="31"/>
  <c r="G74" i="31"/>
  <c r="E74" i="31"/>
  <c r="G73" i="31"/>
  <c r="E73" i="31"/>
  <c r="J70" i="31"/>
  <c r="C68" i="31"/>
  <c r="G67" i="31"/>
  <c r="E67" i="31"/>
  <c r="D67" i="31"/>
  <c r="C67" i="31"/>
  <c r="C66" i="31"/>
  <c r="AT65" i="31"/>
  <c r="AR65" i="31"/>
  <c r="AO65" i="31"/>
  <c r="AE65" i="31"/>
  <c r="AD65" i="31"/>
  <c r="I64" i="31"/>
  <c r="H64" i="31"/>
  <c r="G64" i="31"/>
  <c r="E64" i="31"/>
  <c r="D64" i="31"/>
  <c r="C64" i="31"/>
  <c r="B64" i="31"/>
  <c r="AT63" i="31"/>
  <c r="AO63" i="31"/>
  <c r="G62" i="31"/>
  <c r="E62" i="31"/>
  <c r="G61" i="31"/>
  <c r="E61" i="31"/>
  <c r="G58" i="31"/>
  <c r="E58" i="31"/>
  <c r="D58" i="31"/>
  <c r="C58" i="31"/>
  <c r="B58" i="31"/>
  <c r="I57" i="31"/>
  <c r="H57" i="31"/>
  <c r="J56" i="31"/>
  <c r="J54" i="31"/>
  <c r="E51" i="31"/>
  <c r="D51" i="31"/>
  <c r="C51" i="31"/>
  <c r="C50" i="31"/>
  <c r="A23" i="31"/>
  <c r="A21" i="31"/>
  <c r="F15" i="31"/>
  <c r="F13" i="31"/>
  <c r="CO5" i="31"/>
  <c r="F5" i="31"/>
  <c r="CO3" i="31"/>
  <c r="F3" i="31"/>
  <c r="H166" i="30"/>
  <c r="C166" i="30"/>
  <c r="H163" i="30"/>
  <c r="C163" i="30"/>
  <c r="L157" i="30"/>
  <c r="L156" i="30"/>
  <c r="L153" i="30"/>
  <c r="L152" i="30"/>
  <c r="L146" i="30"/>
  <c r="L145" i="30"/>
  <c r="L141" i="30"/>
  <c r="L138" i="30"/>
  <c r="L129" i="30"/>
  <c r="L128" i="30"/>
  <c r="L127" i="30"/>
  <c r="L126" i="30"/>
  <c r="L125" i="30"/>
  <c r="L124" i="30"/>
  <c r="L122" i="30" s="1"/>
  <c r="L121" i="30"/>
  <c r="L120" i="30"/>
  <c r="L118" i="30"/>
  <c r="L115" i="30"/>
  <c r="L110" i="30"/>
  <c r="L109" i="30"/>
  <c r="L108" i="30"/>
  <c r="L103" i="30"/>
  <c r="L102" i="30"/>
  <c r="L98" i="30"/>
  <c r="L97" i="30"/>
  <c r="L96" i="30"/>
  <c r="L95" i="30"/>
  <c r="L94" i="30"/>
  <c r="L93" i="30"/>
  <c r="L91" i="30" s="1"/>
  <c r="L90" i="30"/>
  <c r="L89" i="30"/>
  <c r="L87" i="30"/>
  <c r="L84" i="30"/>
  <c r="L75" i="30"/>
  <c r="L74" i="30"/>
  <c r="L70" i="30"/>
  <c r="AW56" i="30"/>
  <c r="L73" i="30" s="1"/>
  <c r="AT56" i="30"/>
  <c r="L69" i="30" s="1"/>
  <c r="AO56" i="30"/>
  <c r="L67" i="30" s="1"/>
  <c r="AE56" i="30"/>
  <c r="AD56" i="30"/>
  <c r="G55" i="30"/>
  <c r="E55" i="30"/>
  <c r="G54" i="30"/>
  <c r="E54" i="30"/>
  <c r="J51" i="30"/>
  <c r="G49" i="30"/>
  <c r="E49" i="30"/>
  <c r="D49" i="30"/>
  <c r="C49" i="30"/>
  <c r="C48" i="30"/>
  <c r="A23" i="30"/>
  <c r="A21" i="30"/>
  <c r="F15" i="30"/>
  <c r="F13" i="30"/>
  <c r="CO5" i="30"/>
  <c r="F5" i="30"/>
  <c r="CO3" i="30"/>
  <c r="F3" i="30"/>
  <c r="G58" i="32" l="1"/>
  <c r="L294" i="32"/>
  <c r="L291" i="32" s="1"/>
  <c r="G59" i="32"/>
  <c r="DF35" i="38"/>
  <c r="G86" i="32"/>
  <c r="G57" i="32"/>
  <c r="CP249" i="36"/>
  <c r="O249" i="36" s="1"/>
  <c r="CD73" i="36"/>
  <c r="AU73" i="36" s="1"/>
  <c r="AB256" i="36"/>
  <c r="L134" i="31"/>
  <c r="AW134" i="31" s="1"/>
  <c r="AB418" i="36"/>
  <c r="AB416" i="36"/>
  <c r="AB252" i="36"/>
  <c r="BZ73" i="36"/>
  <c r="BZ63" i="36" s="1"/>
  <c r="AI420" i="36"/>
  <c r="V420" i="36" s="1"/>
  <c r="CC73" i="36"/>
  <c r="AT73" i="36" s="1"/>
  <c r="F91" i="36" s="1"/>
  <c r="AB236" i="36"/>
  <c r="AB345" i="36"/>
  <c r="AB125" i="36"/>
  <c r="AQ27" i="36"/>
  <c r="AQ22" i="36" s="1"/>
  <c r="AB270" i="36"/>
  <c r="AB342" i="36"/>
  <c r="AO450" i="36"/>
  <c r="AO413" i="36"/>
  <c r="DI36" i="38"/>
  <c r="DH36" i="38"/>
  <c r="L57" i="32" s="1"/>
  <c r="L55" i="32" s="1"/>
  <c r="AT65" i="32" s="1"/>
  <c r="G56" i="32"/>
  <c r="CP109" i="36"/>
  <c r="O109" i="36" s="1"/>
  <c r="GM109" i="36" s="1"/>
  <c r="GO109" i="36" s="1"/>
  <c r="L139" i="31"/>
  <c r="AL165" i="36"/>
  <c r="AL161" i="36" s="1"/>
  <c r="BA248" i="31"/>
  <c r="L266" i="31" s="1"/>
  <c r="BB450" i="36"/>
  <c r="BB413" i="36"/>
  <c r="DI14" i="38"/>
  <c r="DF14" i="38"/>
  <c r="G130" i="31"/>
  <c r="F436" i="36"/>
  <c r="BC413" i="36"/>
  <c r="DH57" i="38"/>
  <c r="DI57" i="38"/>
  <c r="G94" i="32"/>
  <c r="DF57" i="38"/>
  <c r="F445" i="36"/>
  <c r="BD413" i="36"/>
  <c r="F133" i="36"/>
  <c r="AO105" i="36"/>
  <c r="DH61" i="38"/>
  <c r="DI61" i="38"/>
  <c r="DF61" i="38"/>
  <c r="DJ61" i="38" s="1"/>
  <c r="F138" i="36"/>
  <c r="AP105" i="36"/>
  <c r="F178" i="36"/>
  <c r="BB161" i="36"/>
  <c r="F289" i="36"/>
  <c r="BC303" i="36"/>
  <c r="BC231" i="36"/>
  <c r="CB161" i="36"/>
  <c r="AS165" i="36"/>
  <c r="CJ161" i="36"/>
  <c r="BA165" i="36"/>
  <c r="F181" i="36"/>
  <c r="BC161" i="36"/>
  <c r="F298" i="36"/>
  <c r="BD231" i="36"/>
  <c r="DI9" i="38"/>
  <c r="DJ9" i="38" s="1"/>
  <c r="DF9" i="38"/>
  <c r="AK165" i="36"/>
  <c r="AZ248" i="31"/>
  <c r="L265" i="31" s="1"/>
  <c r="GM249" i="36"/>
  <c r="GN249" i="36" s="1"/>
  <c r="AP450" i="36"/>
  <c r="AP413" i="36"/>
  <c r="CC22" i="36"/>
  <c r="AT27" i="36"/>
  <c r="AT22" i="36" s="1"/>
  <c r="F154" i="36"/>
  <c r="BD105" i="36"/>
  <c r="CP248" i="36"/>
  <c r="O248" i="36" s="1"/>
  <c r="GM248" i="36" s="1"/>
  <c r="GN248" i="36" s="1"/>
  <c r="CD22" i="36"/>
  <c r="AU27" i="36"/>
  <c r="CD129" i="36"/>
  <c r="AU129" i="36" s="1"/>
  <c r="AB240" i="36"/>
  <c r="U247" i="36"/>
  <c r="AB253" i="36"/>
  <c r="AB266" i="36"/>
  <c r="BC339" i="36"/>
  <c r="CP115" i="36"/>
  <c r="O115" i="36" s="1"/>
  <c r="GM115" i="36" s="1"/>
  <c r="GO115" i="36" s="1"/>
  <c r="U117" i="36"/>
  <c r="Q117" i="36"/>
  <c r="R120" i="36"/>
  <c r="GX120" i="36"/>
  <c r="W122" i="36"/>
  <c r="T126" i="36"/>
  <c r="Q127" i="36"/>
  <c r="U127" i="36"/>
  <c r="V242" i="36"/>
  <c r="S242" i="36"/>
  <c r="T243" i="36"/>
  <c r="S260" i="36"/>
  <c r="R261" i="36"/>
  <c r="BD339" i="36"/>
  <c r="AI347" i="36"/>
  <c r="AI339" i="36" s="1"/>
  <c r="AB343" i="36"/>
  <c r="T345" i="36"/>
  <c r="CW36" i="38"/>
  <c r="GX66" i="36"/>
  <c r="U109" i="36"/>
  <c r="U111" i="36"/>
  <c r="T111" i="36"/>
  <c r="AB242" i="36"/>
  <c r="R247" i="36"/>
  <c r="Q261" i="36"/>
  <c r="P262" i="36"/>
  <c r="CX7" i="38"/>
  <c r="CX10" i="38"/>
  <c r="DI38" i="38"/>
  <c r="DB46" i="38"/>
  <c r="DF49" i="38"/>
  <c r="DJ49" i="38" s="1"/>
  <c r="J139" i="31"/>
  <c r="L136" i="30"/>
  <c r="K114" i="32"/>
  <c r="R109" i="36"/>
  <c r="K36" i="30"/>
  <c r="L140" i="30"/>
  <c r="G51" i="31"/>
  <c r="J64" i="31"/>
  <c r="C140" i="31"/>
  <c r="AE194" i="32"/>
  <c r="AD202" i="32"/>
  <c r="L300" i="32"/>
  <c r="BB27" i="36"/>
  <c r="BB22" i="36" s="1"/>
  <c r="CK63" i="36"/>
  <c r="AB67" i="36"/>
  <c r="GX70" i="36"/>
  <c r="V108" i="36"/>
  <c r="AB110" i="36"/>
  <c r="T112" i="36"/>
  <c r="R116" i="36"/>
  <c r="T123" i="36"/>
  <c r="V244" i="36"/>
  <c r="S244" i="36"/>
  <c r="T245" i="36"/>
  <c r="AB250" i="36"/>
  <c r="T256" i="36"/>
  <c r="T259" i="36"/>
  <c r="AB264" i="36"/>
  <c r="AB268" i="36"/>
  <c r="AB271" i="36"/>
  <c r="AB341" i="36"/>
  <c r="BZ347" i="36"/>
  <c r="AQ347" i="36" s="1"/>
  <c r="AQ377" i="36" s="1"/>
  <c r="AB417" i="36"/>
  <c r="DG34" i="38"/>
  <c r="DI49" i="38"/>
  <c r="J132" i="31"/>
  <c r="C52" i="31"/>
  <c r="G199" i="31"/>
  <c r="J72" i="32"/>
  <c r="C167" i="32"/>
  <c r="G169" i="32"/>
  <c r="J180" i="32"/>
  <c r="AE202" i="32"/>
  <c r="GX25" i="36"/>
  <c r="CJ27" i="36" s="1"/>
  <c r="BC27" i="36"/>
  <c r="BC22" i="36" s="1"/>
  <c r="BC73" i="36"/>
  <c r="BC195" i="36" s="1"/>
  <c r="BB105" i="36"/>
  <c r="T109" i="36"/>
  <c r="R111" i="36"/>
  <c r="T240" i="36"/>
  <c r="AB244" i="36"/>
  <c r="T266" i="36"/>
  <c r="BB335" i="36"/>
  <c r="CB347" i="36"/>
  <c r="W345" i="36"/>
  <c r="BZ420" i="36"/>
  <c r="BZ413" i="36" s="1"/>
  <c r="CX12" i="38"/>
  <c r="DG37" i="38"/>
  <c r="L58" i="32" s="1"/>
  <c r="AD141" i="31"/>
  <c r="AX160" i="31"/>
  <c r="L346" i="31"/>
  <c r="L337" i="31" s="1"/>
  <c r="L335" i="31" s="1"/>
  <c r="G130" i="32"/>
  <c r="AD168" i="32"/>
  <c r="AB68" i="36"/>
  <c r="BD195" i="36"/>
  <c r="BC105" i="36"/>
  <c r="GX109" i="36"/>
  <c r="S111" i="36"/>
  <c r="U124" i="36"/>
  <c r="CK161" i="36"/>
  <c r="AB235" i="36"/>
  <c r="T237" i="36"/>
  <c r="W238" i="36"/>
  <c r="AB239" i="36"/>
  <c r="U240" i="36"/>
  <c r="GX240" i="36"/>
  <c r="V246" i="36"/>
  <c r="S246" i="36"/>
  <c r="V259" i="36"/>
  <c r="Q266" i="36"/>
  <c r="CP266" i="36" s="1"/>
  <c r="O266" i="36" s="1"/>
  <c r="GM266" i="36" s="1"/>
  <c r="GN266" i="36" s="1"/>
  <c r="U266" i="36"/>
  <c r="BD335" i="36"/>
  <c r="AG347" i="36"/>
  <c r="T347" i="36" s="1"/>
  <c r="CB420" i="36"/>
  <c r="AS420" i="36" s="1"/>
  <c r="T417" i="36"/>
  <c r="CV86" i="38"/>
  <c r="AD63" i="31"/>
  <c r="AE141" i="31"/>
  <c r="G144" i="31"/>
  <c r="AD170" i="32"/>
  <c r="L222" i="33"/>
  <c r="GX111" i="36"/>
  <c r="V124" i="36"/>
  <c r="GX124" i="36"/>
  <c r="GX125" i="36"/>
  <c r="CL161" i="36"/>
  <c r="GX237" i="36"/>
  <c r="S241" i="36"/>
  <c r="AB246" i="36"/>
  <c r="GX256" i="36"/>
  <c r="V267" i="36"/>
  <c r="T342" i="36"/>
  <c r="T415" i="36"/>
  <c r="CC420" i="36"/>
  <c r="CC413" i="36" s="1"/>
  <c r="T416" i="36"/>
  <c r="T418" i="36"/>
  <c r="L206" i="34"/>
  <c r="L204" i="34" s="1"/>
  <c r="L85" i="30"/>
  <c r="L82" i="30" s="1"/>
  <c r="L80" i="30" s="1"/>
  <c r="L116" i="30"/>
  <c r="J57" i="31"/>
  <c r="I160" i="31"/>
  <c r="G85" i="32"/>
  <c r="J123" i="32"/>
  <c r="AE170" i="32"/>
  <c r="G186" i="32"/>
  <c r="AD77" i="34"/>
  <c r="L124" i="34"/>
  <c r="L122" i="34" s="1"/>
  <c r="AB66" i="36"/>
  <c r="HG111" i="36"/>
  <c r="L144" i="31" s="1"/>
  <c r="AX145" i="31" s="1"/>
  <c r="AB120" i="36"/>
  <c r="W125" i="36"/>
  <c r="V126" i="36"/>
  <c r="AB234" i="36"/>
  <c r="AB241" i="36"/>
  <c r="AB248" i="36"/>
  <c r="AB262" i="36"/>
  <c r="U268" i="36"/>
  <c r="GX415" i="36"/>
  <c r="GX417" i="36"/>
  <c r="CJ420" i="36" s="1"/>
  <c r="GX418" i="36"/>
  <c r="AB70" i="36"/>
  <c r="Q116" i="36"/>
  <c r="AB118" i="36"/>
  <c r="S243" i="36"/>
  <c r="T247" i="36"/>
  <c r="V268" i="36"/>
  <c r="AJ347" i="36"/>
  <c r="GX342" i="36"/>
  <c r="CJ347" i="36" s="1"/>
  <c r="GX416" i="36"/>
  <c r="W417" i="36"/>
  <c r="DF53" i="38"/>
  <c r="DJ53" i="38" s="1"/>
  <c r="G126" i="31"/>
  <c r="AD145" i="31"/>
  <c r="J125" i="32"/>
  <c r="G195" i="32"/>
  <c r="L180" i="34"/>
  <c r="Q68" i="36"/>
  <c r="T68" i="36"/>
  <c r="AB109" i="36"/>
  <c r="R112" i="36"/>
  <c r="AB163" i="36"/>
  <c r="CC273" i="36"/>
  <c r="AB243" i="36"/>
  <c r="W250" i="36"/>
  <c r="W268" i="36"/>
  <c r="AP347" i="36"/>
  <c r="W415" i="36"/>
  <c r="AJ420" i="36" s="1"/>
  <c r="AJ413" i="36" s="1"/>
  <c r="W418" i="36"/>
  <c r="L100" i="30"/>
  <c r="J131" i="31"/>
  <c r="AE145" i="31"/>
  <c r="J93" i="32"/>
  <c r="I114" i="32"/>
  <c r="L137" i="33"/>
  <c r="L134" i="33" s="1"/>
  <c r="L132" i="33" s="1"/>
  <c r="L157" i="33"/>
  <c r="L154" i="33" s="1"/>
  <c r="L152" i="33" s="1"/>
  <c r="U68" i="36"/>
  <c r="BZ129" i="36"/>
  <c r="BZ105" i="36" s="1"/>
  <c r="GX108" i="36"/>
  <c r="GM108" i="36" s="1"/>
  <c r="GO108" i="36" s="1"/>
  <c r="AB111" i="36"/>
  <c r="AB115" i="36"/>
  <c r="P116" i="36"/>
  <c r="L154" i="31" s="1"/>
  <c r="U116" i="36"/>
  <c r="V245" i="36"/>
  <c r="S245" i="36"/>
  <c r="T246" i="36"/>
  <c r="W256" i="36"/>
  <c r="AB263" i="36"/>
  <c r="S240" i="36"/>
  <c r="CV8" i="38"/>
  <c r="U107" i="36" s="1"/>
  <c r="G119" i="31" s="1"/>
  <c r="CW37" i="38"/>
  <c r="CV90" i="38"/>
  <c r="AW176" i="32"/>
  <c r="J59" i="32"/>
  <c r="AX114" i="32"/>
  <c r="I163" i="32"/>
  <c r="K163" i="32"/>
  <c r="AX163" i="32"/>
  <c r="I176" i="32"/>
  <c r="K176" i="32"/>
  <c r="AX176" i="32"/>
  <c r="J177" i="32"/>
  <c r="L221" i="32"/>
  <c r="L269" i="32"/>
  <c r="L212" i="33"/>
  <c r="L200" i="34"/>
  <c r="L153" i="34"/>
  <c r="K149" i="31"/>
  <c r="I149" i="31" s="1"/>
  <c r="L150" i="30"/>
  <c r="L102" i="31"/>
  <c r="G124" i="31"/>
  <c r="K162" i="31"/>
  <c r="I162" i="31" s="1"/>
  <c r="G174" i="31"/>
  <c r="L231" i="31"/>
  <c r="J89" i="32"/>
  <c r="J110" i="32"/>
  <c r="J132" i="32"/>
  <c r="AN165" i="32"/>
  <c r="AW165" i="32"/>
  <c r="L196" i="33"/>
  <c r="L194" i="33" s="1"/>
  <c r="L105" i="33"/>
  <c r="L115" i="33"/>
  <c r="L192" i="33"/>
  <c r="L93" i="34"/>
  <c r="L105" i="34"/>
  <c r="L186" i="34"/>
  <c r="L184" i="34" s="1"/>
  <c r="G197" i="31"/>
  <c r="L65" i="30"/>
  <c r="L71" i="30"/>
  <c r="L293" i="31"/>
  <c r="L90" i="31"/>
  <c r="J130" i="31"/>
  <c r="AN141" i="31"/>
  <c r="AX149" i="31"/>
  <c r="AN160" i="31"/>
  <c r="J187" i="31"/>
  <c r="J202" i="31"/>
  <c r="L253" i="31"/>
  <c r="J91" i="32"/>
  <c r="G135" i="32"/>
  <c r="K165" i="32"/>
  <c r="I165" i="32" s="1"/>
  <c r="L109" i="33"/>
  <c r="L107" i="33" s="1"/>
  <c r="L143" i="33"/>
  <c r="L277" i="31"/>
  <c r="L381" i="31"/>
  <c r="L113" i="30"/>
  <c r="AT78" i="32"/>
  <c r="CD105" i="36"/>
  <c r="AN145" i="31"/>
  <c r="AW145" i="31"/>
  <c r="AN153" i="31"/>
  <c r="AW153" i="31"/>
  <c r="L264" i="31"/>
  <c r="AX172" i="32"/>
  <c r="K172" i="32"/>
  <c r="I172" i="32" s="1"/>
  <c r="AW172" i="32"/>
  <c r="AN172" i="32"/>
  <c r="AI22" i="36"/>
  <c r="V27" i="36"/>
  <c r="K179" i="32"/>
  <c r="I179" i="32" s="1"/>
  <c r="AW179" i="32"/>
  <c r="AN179" i="32"/>
  <c r="BA27" i="36"/>
  <c r="CJ22" i="36"/>
  <c r="L92" i="31"/>
  <c r="AN143" i="31"/>
  <c r="AW143" i="31"/>
  <c r="AN151" i="31"/>
  <c r="AW151" i="31"/>
  <c r="K153" i="31"/>
  <c r="I153" i="31" s="1"/>
  <c r="AN248" i="31"/>
  <c r="AW248" i="31"/>
  <c r="BK248" i="31"/>
  <c r="L291" i="31"/>
  <c r="L289" i="31" s="1"/>
  <c r="G137" i="32"/>
  <c r="L263" i="32"/>
  <c r="L260" i="32" s="1"/>
  <c r="L258" i="32" s="1"/>
  <c r="L202" i="34"/>
  <c r="L198" i="34" s="1"/>
  <c r="L95" i="34"/>
  <c r="K36" i="34"/>
  <c r="L182" i="34"/>
  <c r="L178" i="34"/>
  <c r="AJ22" i="36"/>
  <c r="W27" i="36"/>
  <c r="AG22" i="36"/>
  <c r="T27" i="36"/>
  <c r="AQ129" i="36"/>
  <c r="GM110" i="36"/>
  <c r="GO110" i="36" s="1"/>
  <c r="CP114" i="36"/>
  <c r="O114" i="36" s="1"/>
  <c r="GM114" i="36" s="1"/>
  <c r="GO114" i="36" s="1"/>
  <c r="W165" i="36"/>
  <c r="AJ161" i="36"/>
  <c r="L144" i="30"/>
  <c r="L142" i="30" s="1"/>
  <c r="CG22" i="36"/>
  <c r="AX27" i="36"/>
  <c r="AF165" i="36"/>
  <c r="CP163" i="36"/>
  <c r="O163" i="36" s="1"/>
  <c r="K143" i="31"/>
  <c r="I143" i="31" s="1"/>
  <c r="AN149" i="31"/>
  <c r="K151" i="31"/>
  <c r="I151" i="31" s="1"/>
  <c r="AN156" i="31"/>
  <c r="AN162" i="31"/>
  <c r="K248" i="31"/>
  <c r="I248" i="31" s="1"/>
  <c r="G87" i="32"/>
  <c r="AX116" i="32"/>
  <c r="K116" i="32"/>
  <c r="I116" i="32" s="1"/>
  <c r="AW116" i="32"/>
  <c r="AN116" i="32"/>
  <c r="G133" i="32"/>
  <c r="J153" i="32"/>
  <c r="J166" i="32"/>
  <c r="AX174" i="32"/>
  <c r="K174" i="32"/>
  <c r="I174" i="32" s="1"/>
  <c r="AN174" i="32"/>
  <c r="AW174" i="32"/>
  <c r="L278" i="32"/>
  <c r="L190" i="33"/>
  <c r="L210" i="33"/>
  <c r="L208" i="33" s="1"/>
  <c r="L216" i="33"/>
  <c r="L214" i="33" s="1"/>
  <c r="L103" i="33"/>
  <c r="L101" i="33" s="1"/>
  <c r="L147" i="34"/>
  <c r="L144" i="34" s="1"/>
  <c r="L142" i="34" s="1"/>
  <c r="AB25" i="36"/>
  <c r="AB71" i="36"/>
  <c r="AB107" i="36"/>
  <c r="BZ22" i="36"/>
  <c r="BC63" i="36"/>
  <c r="CB129" i="36"/>
  <c r="P112" i="36"/>
  <c r="HG112" i="36"/>
  <c r="L146" i="31" s="1"/>
  <c r="AB127" i="36"/>
  <c r="CC161" i="36"/>
  <c r="AT165" i="36"/>
  <c r="L99" i="34"/>
  <c r="L97" i="34" s="1"/>
  <c r="F43" i="36"/>
  <c r="F89" i="36"/>
  <c r="Q112" i="36"/>
  <c r="U112" i="36"/>
  <c r="CP113" i="36"/>
  <c r="O113" i="36" s="1"/>
  <c r="GM113" i="36" s="1"/>
  <c r="GO113" i="36" s="1"/>
  <c r="CP116" i="36"/>
  <c r="O116" i="36" s="1"/>
  <c r="GM116" i="36" s="1"/>
  <c r="GO116" i="36" s="1"/>
  <c r="P117" i="36"/>
  <c r="CP117" i="36" s="1"/>
  <c r="O117" i="36" s="1"/>
  <c r="GM117" i="36" s="1"/>
  <c r="GO117" i="36" s="1"/>
  <c r="S117" i="36"/>
  <c r="HG117" i="36"/>
  <c r="L157" i="31" s="1"/>
  <c r="R117" i="36"/>
  <c r="V117" i="36"/>
  <c r="CI165" i="36"/>
  <c r="BY161" i="36"/>
  <c r="AP165" i="36"/>
  <c r="AP195" i="36" s="1"/>
  <c r="T165" i="36"/>
  <c r="AG161" i="36"/>
  <c r="CD161" i="36"/>
  <c r="AU165" i="36"/>
  <c r="F177" i="36"/>
  <c r="Q161" i="36"/>
  <c r="V161" i="36"/>
  <c r="F188" i="36"/>
  <c r="G279" i="31" s="1"/>
  <c r="F185" i="36"/>
  <c r="BA161" i="36"/>
  <c r="CG165" i="36"/>
  <c r="BX161" i="36"/>
  <c r="CW70" i="38"/>
  <c r="CW68" i="38"/>
  <c r="CU66" i="38"/>
  <c r="CX74" i="38"/>
  <c r="CX65" i="38"/>
  <c r="CX66" i="38"/>
  <c r="CV65" i="38"/>
  <c r="CU64" i="38"/>
  <c r="CX72" i="38"/>
  <c r="CU65" i="38"/>
  <c r="CX70" i="38"/>
  <c r="CX68" i="38"/>
  <c r="CU63" i="38"/>
  <c r="CV66" i="38"/>
  <c r="GX252" i="36"/>
  <c r="T252" i="36"/>
  <c r="I255" i="36"/>
  <c r="U255" i="36" s="1"/>
  <c r="I254" i="36"/>
  <c r="I253" i="36"/>
  <c r="U253" i="36" s="1"/>
  <c r="CI27" i="36"/>
  <c r="F36" i="36"/>
  <c r="C39" i="30" s="1"/>
  <c r="M39" i="30" s="1"/>
  <c r="F40" i="36"/>
  <c r="F52" i="36"/>
  <c r="BY63" i="36"/>
  <c r="CU2" i="38"/>
  <c r="CX3" i="38"/>
  <c r="CV2" i="38"/>
  <c r="U66" i="36" s="1"/>
  <c r="CX5" i="38"/>
  <c r="P68" i="36"/>
  <c r="F82" i="36"/>
  <c r="F86" i="36"/>
  <c r="F98" i="36"/>
  <c r="R108" i="36"/>
  <c r="P111" i="36"/>
  <c r="CP111" i="36" s="1"/>
  <c r="O111" i="36" s="1"/>
  <c r="GM111" i="36" s="1"/>
  <c r="GO111" i="36" s="1"/>
  <c r="W117" i="36"/>
  <c r="AB126" i="36"/>
  <c r="AE161" i="36"/>
  <c r="BZ161" i="36"/>
  <c r="AQ165" i="36"/>
  <c r="U165" i="36"/>
  <c r="AO165" i="36"/>
  <c r="BB195" i="36"/>
  <c r="AN114" i="32"/>
  <c r="CX1" i="38"/>
  <c r="CU1" i="38"/>
  <c r="F37" i="36"/>
  <c r="F45" i="36"/>
  <c r="C38" i="30" s="1"/>
  <c r="M38" i="30" s="1"/>
  <c r="AP63" i="36"/>
  <c r="I67" i="36"/>
  <c r="Q111" i="36"/>
  <c r="S112" i="36"/>
  <c r="W112" i="36"/>
  <c r="AJ129" i="36" s="1"/>
  <c r="T117" i="36"/>
  <c r="GX117" i="36"/>
  <c r="AB124" i="36"/>
  <c r="AI161" i="36"/>
  <c r="X165" i="36"/>
  <c r="AK161" i="36"/>
  <c r="Y165" i="36"/>
  <c r="F182" i="36"/>
  <c r="AS161" i="36"/>
  <c r="F179" i="36"/>
  <c r="P120" i="36"/>
  <c r="CX22" i="38"/>
  <c r="CX20" i="38"/>
  <c r="CV18" i="38"/>
  <c r="U122" i="36" s="1"/>
  <c r="G169" i="31" s="1"/>
  <c r="CX24" i="38"/>
  <c r="CX23" i="38"/>
  <c r="CW22" i="38"/>
  <c r="CW20" i="38"/>
  <c r="CU18" i="38"/>
  <c r="P123" i="36" s="1"/>
  <c r="CX25" i="38"/>
  <c r="CW21" i="38"/>
  <c r="CX18" i="38"/>
  <c r="Q123" i="36"/>
  <c r="U123" i="36"/>
  <c r="P124" i="36"/>
  <c r="CU26" i="38"/>
  <c r="P126" i="36" s="1"/>
  <c r="CX31" i="38"/>
  <c r="CW29" i="38"/>
  <c r="CX26" i="38"/>
  <c r="CX29" i="38"/>
  <c r="CX27" i="38"/>
  <c r="Q126" i="36"/>
  <c r="U126" i="36"/>
  <c r="P127" i="36"/>
  <c r="CZ238" i="36"/>
  <c r="Y238" i="36" s="1"/>
  <c r="CY238" i="36"/>
  <c r="X238" i="36" s="1"/>
  <c r="T238" i="36"/>
  <c r="Q239" i="36"/>
  <c r="P239" i="36"/>
  <c r="V239" i="36"/>
  <c r="U239" i="36"/>
  <c r="AB258" i="36"/>
  <c r="Q120" i="36"/>
  <c r="U120" i="36"/>
  <c r="R123" i="36"/>
  <c r="V123" i="36"/>
  <c r="Q124" i="36"/>
  <c r="R126" i="36"/>
  <c r="AC165" i="36"/>
  <c r="CZ237" i="36"/>
  <c r="Y237" i="36" s="1"/>
  <c r="BA105" i="32" s="1"/>
  <c r="CY237" i="36"/>
  <c r="X237" i="36" s="1"/>
  <c r="AZ105" i="32" s="1"/>
  <c r="Q238" i="36"/>
  <c r="P238" i="36"/>
  <c r="V238" i="36"/>
  <c r="U238" i="36"/>
  <c r="W252" i="36"/>
  <c r="W253" i="36"/>
  <c r="V258" i="36"/>
  <c r="AP303" i="36"/>
  <c r="F282" i="36"/>
  <c r="S123" i="36"/>
  <c r="Q237" i="36"/>
  <c r="P237" i="36"/>
  <c r="V237" i="36"/>
  <c r="U237" i="36"/>
  <c r="R239" i="36"/>
  <c r="CZ239" i="36" s="1"/>
  <c r="Y239" i="36" s="1"/>
  <c r="GX239" i="36"/>
  <c r="T250" i="36"/>
  <c r="P250" i="36"/>
  <c r="S250" i="36"/>
  <c r="HG250" i="36"/>
  <c r="L117" i="32" s="1"/>
  <c r="R250" i="36"/>
  <c r="V250" i="36"/>
  <c r="AB257" i="36"/>
  <c r="W258" i="36"/>
  <c r="I257" i="36"/>
  <c r="T257" i="36" s="1"/>
  <c r="I258" i="36"/>
  <c r="T258" i="36" s="1"/>
  <c r="P261" i="36"/>
  <c r="S261" i="36"/>
  <c r="U261" i="36"/>
  <c r="T261" i="36"/>
  <c r="GX261" i="36"/>
  <c r="W262" i="36"/>
  <c r="CP263" i="36"/>
  <c r="O263" i="36" s="1"/>
  <c r="GM263" i="36" s="1"/>
  <c r="GN263" i="36" s="1"/>
  <c r="CP264" i="36"/>
  <c r="O264" i="36" s="1"/>
  <c r="GM264" i="36" s="1"/>
  <c r="GN264" i="36" s="1"/>
  <c r="CP265" i="36"/>
  <c r="O265" i="36" s="1"/>
  <c r="GM265" i="36" s="1"/>
  <c r="GN265" i="36" s="1"/>
  <c r="W267" i="36"/>
  <c r="W271" i="36"/>
  <c r="GX271" i="36"/>
  <c r="AO303" i="36"/>
  <c r="F277" i="36"/>
  <c r="BZ273" i="36"/>
  <c r="CI273" i="36" s="1"/>
  <c r="CD273" i="36"/>
  <c r="P240" i="36"/>
  <c r="P241" i="36"/>
  <c r="P242" i="36"/>
  <c r="P243" i="36"/>
  <c r="P244" i="36"/>
  <c r="P245" i="36"/>
  <c r="P246" i="36"/>
  <c r="S247" i="36"/>
  <c r="GX258" i="36"/>
  <c r="S262" i="36"/>
  <c r="CP262" i="36" s="1"/>
  <c r="O262" i="36" s="1"/>
  <c r="GM262" i="36" s="1"/>
  <c r="GN262" i="36" s="1"/>
  <c r="HG262" i="36"/>
  <c r="L169" i="32" s="1"/>
  <c r="R262" i="36"/>
  <c r="T262" i="36"/>
  <c r="P267" i="36"/>
  <c r="S267" i="36"/>
  <c r="U267" i="36"/>
  <c r="T267" i="36"/>
  <c r="GX267" i="36"/>
  <c r="T271" i="36"/>
  <c r="AG339" i="36"/>
  <c r="Q240" i="36"/>
  <c r="Q241" i="36"/>
  <c r="Q242" i="36"/>
  <c r="Q243" i="36"/>
  <c r="Q244" i="36"/>
  <c r="Q245" i="36"/>
  <c r="Q246" i="36"/>
  <c r="P247" i="36"/>
  <c r="P259" i="36"/>
  <c r="CP259" i="36" s="1"/>
  <c r="O259" i="36" s="1"/>
  <c r="GM259" i="36" s="1"/>
  <c r="GN259" i="36" s="1"/>
  <c r="S259" i="36"/>
  <c r="W259" i="36"/>
  <c r="S268" i="36"/>
  <c r="CP268" i="36" s="1"/>
  <c r="O268" i="36" s="1"/>
  <c r="GM268" i="36" s="1"/>
  <c r="GN268" i="36" s="1"/>
  <c r="HG268" i="36"/>
  <c r="L183" i="32" s="1"/>
  <c r="R268" i="36"/>
  <c r="T268" i="36"/>
  <c r="R240" i="36"/>
  <c r="R241" i="36"/>
  <c r="CY241" i="36" s="1"/>
  <c r="X241" i="36" s="1"/>
  <c r="R242" i="36"/>
  <c r="R243" i="36"/>
  <c r="CZ243" i="36" s="1"/>
  <c r="Y243" i="36" s="1"/>
  <c r="R244" i="36"/>
  <c r="CZ244" i="36" s="1"/>
  <c r="Y244" i="36" s="1"/>
  <c r="R245" i="36"/>
  <c r="R246" i="36"/>
  <c r="Q247" i="36"/>
  <c r="CX80" i="38"/>
  <c r="CV78" i="38"/>
  <c r="CU77" i="38"/>
  <c r="CW80" i="38"/>
  <c r="V256" i="36" s="1"/>
  <c r="G152" i="32" s="1"/>
  <c r="CU78" i="38"/>
  <c r="CX81" i="38"/>
  <c r="CX78" i="38"/>
  <c r="CV77" i="38"/>
  <c r="CU76" i="38"/>
  <c r="W261" i="36"/>
  <c r="V262" i="36"/>
  <c r="Q267" i="36"/>
  <c r="CV83" i="38"/>
  <c r="U270" i="36" s="1"/>
  <c r="G188" i="32" s="1"/>
  <c r="CU83" i="38"/>
  <c r="CX83" i="38"/>
  <c r="T270" i="36"/>
  <c r="W270" i="36"/>
  <c r="E195" i="32"/>
  <c r="BB303" i="36"/>
  <c r="F286" i="36"/>
  <c r="W420" i="36"/>
  <c r="Q260" i="36"/>
  <c r="CP260" i="36" s="1"/>
  <c r="O260" i="36" s="1"/>
  <c r="GM260" i="36" s="1"/>
  <c r="GN260" i="36" s="1"/>
  <c r="BD303" i="36"/>
  <c r="AO347" i="36"/>
  <c r="AG420" i="36"/>
  <c r="V260" i="36"/>
  <c r="BZ339" i="36"/>
  <c r="CV87" i="38"/>
  <c r="U342" i="36" s="1"/>
  <c r="G61" i="33" s="1"/>
  <c r="CU87" i="38"/>
  <c r="CU88" i="38"/>
  <c r="CX87" i="38"/>
  <c r="F372" i="36"/>
  <c r="F459" i="36"/>
  <c r="C39" i="34" s="1"/>
  <c r="M39" i="34" s="1"/>
  <c r="AP409" i="36"/>
  <c r="CC347" i="36"/>
  <c r="CU94" i="38"/>
  <c r="CV94" i="38"/>
  <c r="CU93" i="38"/>
  <c r="F357" i="36"/>
  <c r="AQ420" i="36"/>
  <c r="F463" i="36"/>
  <c r="BB409" i="36"/>
  <c r="CV99" i="38"/>
  <c r="CU99" i="38"/>
  <c r="CU100" i="38"/>
  <c r="CX99" i="38"/>
  <c r="BC450" i="36"/>
  <c r="CX2" i="38"/>
  <c r="CX4" i="38"/>
  <c r="CX6" i="38"/>
  <c r="CV6" i="38"/>
  <c r="U70" i="36" s="1"/>
  <c r="G69" i="31" s="1"/>
  <c r="CX19" i="38"/>
  <c r="BC377" i="36"/>
  <c r="CU98" i="38"/>
  <c r="CU97" i="38"/>
  <c r="CV98" i="38"/>
  <c r="F424" i="36"/>
  <c r="BD450" i="36"/>
  <c r="DF8" i="38"/>
  <c r="DI8" i="38"/>
  <c r="DH8" i="38"/>
  <c r="DG8" i="38"/>
  <c r="DI11" i="38"/>
  <c r="DH11" i="38"/>
  <c r="L126" i="31" s="1"/>
  <c r="DG11" i="38"/>
  <c r="DF11" i="38"/>
  <c r="DH15" i="38"/>
  <c r="DG15" i="38"/>
  <c r="DF15" i="38"/>
  <c r="DI15" i="38"/>
  <c r="CX21" i="38"/>
  <c r="CX32" i="38"/>
  <c r="CV95" i="38"/>
  <c r="CU95" i="38"/>
  <c r="CU96" i="38"/>
  <c r="CX95" i="38"/>
  <c r="F429" i="36"/>
  <c r="F433" i="36"/>
  <c r="CU102" i="38"/>
  <c r="CV102" i="38"/>
  <c r="CU101" i="38"/>
  <c r="CV1" i="38"/>
  <c r="U25" i="36" s="1"/>
  <c r="DF13" i="38"/>
  <c r="DI13" i="38"/>
  <c r="DH13" i="38"/>
  <c r="DG13" i="38"/>
  <c r="DF17" i="38"/>
  <c r="DJ17" i="38" s="1"/>
  <c r="DI17" i="38"/>
  <c r="DH17" i="38"/>
  <c r="DG17" i="38"/>
  <c r="DH10" i="38"/>
  <c r="L124" i="31" s="1"/>
  <c r="L122" i="31" s="1"/>
  <c r="DH12" i="38"/>
  <c r="DH16" i="38"/>
  <c r="CX39" i="38"/>
  <c r="CV39" i="38"/>
  <c r="U235" i="36" s="1"/>
  <c r="G67" i="32" s="1"/>
  <c r="DG44" i="38"/>
  <c r="DF44" i="38"/>
  <c r="DI44" i="38"/>
  <c r="DJ44" i="38" s="1"/>
  <c r="CX45" i="38"/>
  <c r="CW45" i="38"/>
  <c r="V236" i="36" s="1"/>
  <c r="G83" i="32" s="1"/>
  <c r="DG50" i="38"/>
  <c r="DF50" i="38"/>
  <c r="DI50" i="38"/>
  <c r="DF51" i="38"/>
  <c r="DJ51" i="38" s="1"/>
  <c r="DI51" i="38"/>
  <c r="DH51" i="38"/>
  <c r="DI52" i="38"/>
  <c r="DH52" i="38"/>
  <c r="DG52" i="38"/>
  <c r="DG58" i="38"/>
  <c r="DF58" i="38"/>
  <c r="DJ58" i="38" s="1"/>
  <c r="DI58" i="38"/>
  <c r="DF59" i="38"/>
  <c r="DJ59" i="38" s="1"/>
  <c r="DI59" i="38"/>
  <c r="DH59" i="38"/>
  <c r="DI60" i="38"/>
  <c r="DH60" i="38"/>
  <c r="DG60" i="38"/>
  <c r="DF86" i="38"/>
  <c r="P341" i="36" s="1"/>
  <c r="DI86" i="38"/>
  <c r="DH86" i="38"/>
  <c r="DG86" i="38"/>
  <c r="CX93" i="38"/>
  <c r="DG7" i="38"/>
  <c r="Q71" i="36" s="1"/>
  <c r="DG9" i="38"/>
  <c r="DI10" i="38"/>
  <c r="CW11" i="38"/>
  <c r="V107" i="36" s="1"/>
  <c r="DI12" i="38"/>
  <c r="DG14" i="38"/>
  <c r="DI16" i="38"/>
  <c r="CV26" i="38"/>
  <c r="U125" i="36" s="1"/>
  <c r="G192" i="31" s="1"/>
  <c r="CX28" i="38"/>
  <c r="CW28" i="38"/>
  <c r="CX30" i="38"/>
  <c r="CW30" i="38"/>
  <c r="DG40" i="38"/>
  <c r="DF40" i="38"/>
  <c r="DI40" i="38"/>
  <c r="DJ40" i="38" s="1"/>
  <c r="CX41" i="38"/>
  <c r="CW41" i="38"/>
  <c r="V235" i="36" s="1"/>
  <c r="G70" i="32" s="1"/>
  <c r="DF52" i="38"/>
  <c r="DJ52" i="38" s="1"/>
  <c r="DF60" i="38"/>
  <c r="DJ60" i="38" s="1"/>
  <c r="CX101" i="38"/>
  <c r="DH7" i="38"/>
  <c r="R71" i="36" s="1"/>
  <c r="DH9" i="38"/>
  <c r="DF10" i="38"/>
  <c r="DF12" i="38"/>
  <c r="DH14" i="38"/>
  <c r="DF16" i="38"/>
  <c r="CX33" i="38"/>
  <c r="DF34" i="38"/>
  <c r="DI34" i="38"/>
  <c r="DG36" i="38"/>
  <c r="DF36" i="38"/>
  <c r="DH44" i="38"/>
  <c r="DG46" i="38"/>
  <c r="DF46" i="38"/>
  <c r="DI46" i="38"/>
  <c r="DF47" i="38"/>
  <c r="DI47" i="38"/>
  <c r="DH47" i="38"/>
  <c r="DI48" i="38"/>
  <c r="DH48" i="38"/>
  <c r="DG48" i="38"/>
  <c r="DH50" i="38"/>
  <c r="DG51" i="38"/>
  <c r="DG54" i="38"/>
  <c r="DF54" i="38"/>
  <c r="DJ54" i="38" s="1"/>
  <c r="DI54" i="38"/>
  <c r="DF55" i="38"/>
  <c r="DI55" i="38"/>
  <c r="DH55" i="38"/>
  <c r="DI56" i="38"/>
  <c r="DH56" i="38"/>
  <c r="DG56" i="38"/>
  <c r="DH58" i="38"/>
  <c r="DG59" i="38"/>
  <c r="DG62" i="38"/>
  <c r="DF62" i="38"/>
  <c r="DJ62" i="38" s="1"/>
  <c r="DI62" i="38"/>
  <c r="CV63" i="38"/>
  <c r="CX63" i="38"/>
  <c r="CX100" i="38"/>
  <c r="CV100" i="38"/>
  <c r="DI35" i="38"/>
  <c r="DJ35" i="38" s="1"/>
  <c r="DH35" i="38"/>
  <c r="R234" i="36" s="1"/>
  <c r="DI37" i="38"/>
  <c r="DH37" i="38"/>
  <c r="DJ37" i="38" s="1"/>
  <c r="DG38" i="38"/>
  <c r="DF38" i="38"/>
  <c r="DH40" i="38"/>
  <c r="DG42" i="38"/>
  <c r="DF42" i="38"/>
  <c r="DI42" i="38"/>
  <c r="CX43" i="38"/>
  <c r="CV43" i="38"/>
  <c r="U236" i="36" s="1"/>
  <c r="G80" i="32" s="1"/>
  <c r="DF48" i="38"/>
  <c r="DF56" i="38"/>
  <c r="CX67" i="38"/>
  <c r="CX69" i="38"/>
  <c r="CW69" i="38"/>
  <c r="CX76" i="38"/>
  <c r="CX94" i="38"/>
  <c r="CX102" i="38"/>
  <c r="DG49" i="38"/>
  <c r="DG53" i="38"/>
  <c r="DG57" i="38"/>
  <c r="DG61" i="38"/>
  <c r="CX71" i="38"/>
  <c r="CW71" i="38"/>
  <c r="CW72" i="38"/>
  <c r="CX75" i="38"/>
  <c r="CX77" i="38"/>
  <c r="CX88" i="38"/>
  <c r="CV88" i="38"/>
  <c r="DI89" i="38"/>
  <c r="DH89" i="38"/>
  <c r="DG89" i="38"/>
  <c r="Q343" i="36" s="1"/>
  <c r="CX96" i="38"/>
  <c r="CV96" i="38"/>
  <c r="CX97" i="38"/>
  <c r="CX64" i="38"/>
  <c r="CV64" i="38"/>
  <c r="CX73" i="38"/>
  <c r="CX79" i="38"/>
  <c r="CX82" i="38"/>
  <c r="CX84" i="38"/>
  <c r="CV84" i="38"/>
  <c r="U271" i="36" s="1"/>
  <c r="G196" i="32" s="1"/>
  <c r="DI85" i="38"/>
  <c r="DH85" i="38"/>
  <c r="R341" i="36" s="1"/>
  <c r="DG85" i="38"/>
  <c r="DF90" i="38"/>
  <c r="P343" i="36" s="1"/>
  <c r="DI90" i="38"/>
  <c r="DH90" i="38"/>
  <c r="DG91" i="38"/>
  <c r="DF91" i="38"/>
  <c r="DI91" i="38"/>
  <c r="CX92" i="38"/>
  <c r="CV92" i="38"/>
  <c r="U344" i="36" s="1"/>
  <c r="G79" i="33" s="1"/>
  <c r="CX98" i="38"/>
  <c r="CV76" i="38"/>
  <c r="CV85" i="38"/>
  <c r="U341" i="36" s="1"/>
  <c r="CV89" i="38"/>
  <c r="U343" i="36" s="1"/>
  <c r="G70" i="33" s="1"/>
  <c r="CV93" i="38"/>
  <c r="U345" i="36" s="1"/>
  <c r="G89" i="33" s="1"/>
  <c r="CV97" i="38"/>
  <c r="CV101" i="38"/>
  <c r="U418" i="36" s="1"/>
  <c r="G79" i="34" s="1"/>
  <c r="F92" i="36" l="1"/>
  <c r="AU63" i="36"/>
  <c r="CD63" i="36"/>
  <c r="CI347" i="36"/>
  <c r="AN134" i="31"/>
  <c r="CG420" i="36"/>
  <c r="L289" i="32"/>
  <c r="L283" i="32"/>
  <c r="L332" i="32" s="1"/>
  <c r="CY239" i="36"/>
  <c r="X239" i="36" s="1"/>
  <c r="CY246" i="36"/>
  <c r="X246" i="36" s="1"/>
  <c r="CZ245" i="36"/>
  <c r="Y245" i="36" s="1"/>
  <c r="CG129" i="36"/>
  <c r="AX129" i="36" s="1"/>
  <c r="AQ73" i="36"/>
  <c r="CC63" i="36"/>
  <c r="CI73" i="36"/>
  <c r="CI63" i="36" s="1"/>
  <c r="CG73" i="36"/>
  <c r="CG63" i="36" s="1"/>
  <c r="AI413" i="36"/>
  <c r="CG347" i="36"/>
  <c r="CG339" i="36" s="1"/>
  <c r="CI129" i="36"/>
  <c r="AT420" i="36"/>
  <c r="F438" i="36" s="1"/>
  <c r="AQ339" i="36"/>
  <c r="CI420" i="36"/>
  <c r="AZ420" i="36" s="1"/>
  <c r="V347" i="36"/>
  <c r="V377" i="36" s="1"/>
  <c r="BA347" i="36"/>
  <c r="CJ339" i="36"/>
  <c r="CP238" i="36"/>
  <c r="O238" i="36" s="1"/>
  <c r="GM238" i="36" s="1"/>
  <c r="GN238" i="36" s="1"/>
  <c r="AZ73" i="36"/>
  <c r="F220" i="36"/>
  <c r="BD59" i="36"/>
  <c r="F319" i="36"/>
  <c r="BC227" i="36"/>
  <c r="U416" i="36"/>
  <c r="G61" i="34" s="1"/>
  <c r="V122" i="36"/>
  <c r="G172" i="31" s="1"/>
  <c r="AT63" i="36"/>
  <c r="AP339" i="36"/>
  <c r="F356" i="36"/>
  <c r="AP377" i="36"/>
  <c r="DJ57" i="38"/>
  <c r="L94" i="32"/>
  <c r="CP239" i="36"/>
  <c r="O239" i="36" s="1"/>
  <c r="GM239" i="36" s="1"/>
  <c r="GN239" i="36" s="1"/>
  <c r="CZ242" i="36"/>
  <c r="Y242" i="36" s="1"/>
  <c r="CP250" i="36"/>
  <c r="O250" i="36" s="1"/>
  <c r="GM250" i="36" s="1"/>
  <c r="GN250" i="36" s="1"/>
  <c r="AG129" i="36"/>
  <c r="T129" i="36" s="1"/>
  <c r="L188" i="33"/>
  <c r="AW141" i="31"/>
  <c r="K141" i="31"/>
  <c r="I141" i="31" s="1"/>
  <c r="DG12" i="38"/>
  <c r="G127" i="31"/>
  <c r="F211" i="36"/>
  <c r="BC59" i="36"/>
  <c r="V234" i="36"/>
  <c r="G55" i="32" s="1"/>
  <c r="CJ129" i="36"/>
  <c r="CJ105" i="36" s="1"/>
  <c r="CB413" i="36"/>
  <c r="CZ240" i="36"/>
  <c r="Y240" i="36" s="1"/>
  <c r="AH129" i="36"/>
  <c r="AH105" i="36" s="1"/>
  <c r="CY244" i="36"/>
  <c r="X244" i="36" s="1"/>
  <c r="BD480" i="36"/>
  <c r="F505" i="36" s="1"/>
  <c r="L91" i="34"/>
  <c r="K145" i="31"/>
  <c r="I145" i="31" s="1"/>
  <c r="W347" i="36"/>
  <c r="AJ339" i="36"/>
  <c r="F46" i="36"/>
  <c r="C40" i="30" s="1"/>
  <c r="M40" i="30" s="1"/>
  <c r="AU22" i="36"/>
  <c r="AT273" i="36"/>
  <c r="CC231" i="36"/>
  <c r="BB480" i="36"/>
  <c r="F493" i="36" s="1"/>
  <c r="CZ246" i="36"/>
  <c r="Y246" i="36" s="1"/>
  <c r="L329" i="31"/>
  <c r="L378" i="31" s="1"/>
  <c r="AW156" i="31"/>
  <c r="K156" i="31"/>
  <c r="I156" i="31" s="1"/>
  <c r="DG10" i="38"/>
  <c r="G123" i="31"/>
  <c r="U258" i="36"/>
  <c r="AS347" i="36"/>
  <c r="CB339" i="36"/>
  <c r="F387" i="36"/>
  <c r="AQ335" i="36"/>
  <c r="DI7" i="38"/>
  <c r="G78" i="31"/>
  <c r="DF7" i="38"/>
  <c r="P71" i="36" s="1"/>
  <c r="DJ14" i="38"/>
  <c r="L130" i="31"/>
  <c r="F454" i="36"/>
  <c r="AO409" i="36"/>
  <c r="L88" i="31"/>
  <c r="F204" i="36"/>
  <c r="C39" i="31" s="1"/>
  <c r="M39" i="31" s="1"/>
  <c r="AP59" i="36"/>
  <c r="AP480" i="36"/>
  <c r="BA129" i="36"/>
  <c r="AH347" i="36"/>
  <c r="G51" i="33"/>
  <c r="DJ50" i="38"/>
  <c r="L91" i="32"/>
  <c r="P107" i="36"/>
  <c r="DF19" i="38"/>
  <c r="DI19" i="38"/>
  <c r="DJ19" i="38" s="1"/>
  <c r="DH19" i="38"/>
  <c r="DG19" i="38"/>
  <c r="F430" i="36"/>
  <c r="AQ450" i="36"/>
  <c r="AQ413" i="36"/>
  <c r="AZ347" i="36"/>
  <c r="CI339" i="36"/>
  <c r="DG81" i="38"/>
  <c r="DF81" i="38"/>
  <c r="DJ81" i="38" s="1"/>
  <c r="DI81" i="38"/>
  <c r="DH81" i="38"/>
  <c r="CP245" i="36"/>
  <c r="O245" i="36" s="1"/>
  <c r="AJ105" i="36"/>
  <c r="W129" i="36"/>
  <c r="GX254" i="36"/>
  <c r="T254" i="36"/>
  <c r="P254" i="36"/>
  <c r="S254" i="36"/>
  <c r="V254" i="36"/>
  <c r="R254" i="36"/>
  <c r="Q254" i="36"/>
  <c r="DF66" i="38"/>
  <c r="DI66" i="38"/>
  <c r="DH66" i="38"/>
  <c r="DG66" i="38"/>
  <c r="G126" i="32"/>
  <c r="V257" i="36"/>
  <c r="AT161" i="36"/>
  <c r="F183" i="36"/>
  <c r="AB165" i="36"/>
  <c r="GM163" i="36"/>
  <c r="CA165" i="36" s="1"/>
  <c r="F34" i="36"/>
  <c r="AX22" i="36"/>
  <c r="F139" i="36"/>
  <c r="AQ105" i="36"/>
  <c r="L326" i="31"/>
  <c r="L324" i="31" s="1"/>
  <c r="L376" i="31"/>
  <c r="L374" i="31" s="1"/>
  <c r="L269" i="31"/>
  <c r="L267" i="31" s="1"/>
  <c r="U256" i="36"/>
  <c r="G147" i="32" s="1"/>
  <c r="DJ91" i="38"/>
  <c r="L80" i="33"/>
  <c r="DJ90" i="38"/>
  <c r="L72" i="33"/>
  <c r="DJ85" i="38"/>
  <c r="S341" i="36"/>
  <c r="L52" i="33"/>
  <c r="DF79" i="38"/>
  <c r="DI79" i="38"/>
  <c r="DJ79" i="38" s="1"/>
  <c r="DH79" i="38"/>
  <c r="DG79" i="38"/>
  <c r="DI97" i="38"/>
  <c r="DH97" i="38"/>
  <c r="DG97" i="38"/>
  <c r="DF97" i="38"/>
  <c r="G62" i="34"/>
  <c r="R343" i="36"/>
  <c r="DF77" i="38"/>
  <c r="DI77" i="38"/>
  <c r="DH77" i="38"/>
  <c r="DG77" i="38"/>
  <c r="G149" i="32"/>
  <c r="DI71" i="38"/>
  <c r="DH71" i="38"/>
  <c r="L135" i="32" s="1"/>
  <c r="DG71" i="38"/>
  <c r="DF71" i="38"/>
  <c r="G134" i="32"/>
  <c r="DJ48" i="38"/>
  <c r="L90" i="32"/>
  <c r="DJ38" i="38"/>
  <c r="L59" i="32"/>
  <c r="U252" i="36"/>
  <c r="G122" i="32" s="1"/>
  <c r="DJ36" i="38"/>
  <c r="Q234" i="36"/>
  <c r="L56" i="32"/>
  <c r="DJ16" i="38"/>
  <c r="L132" i="31"/>
  <c r="V125" i="36"/>
  <c r="G195" i="31" s="1"/>
  <c r="BD409" i="36"/>
  <c r="F475" i="36"/>
  <c r="DF2" i="38"/>
  <c r="DI2" i="38"/>
  <c r="DH2" i="38"/>
  <c r="DG2" i="38"/>
  <c r="G54" i="31"/>
  <c r="DG87" i="38"/>
  <c r="DF87" i="38"/>
  <c r="DI87" i="38"/>
  <c r="DH87" i="38"/>
  <c r="G62" i="33"/>
  <c r="T420" i="36"/>
  <c r="AG413" i="36"/>
  <c r="AX347" i="36"/>
  <c r="AZ273" i="36"/>
  <c r="CI231" i="36"/>
  <c r="DH80" i="38"/>
  <c r="L154" i="32" s="1"/>
  <c r="L152" i="32" s="1"/>
  <c r="DG80" i="38"/>
  <c r="DF80" i="38"/>
  <c r="DI80" i="38"/>
  <c r="G153" i="32"/>
  <c r="CP247" i="36"/>
  <c r="O247" i="36" s="1"/>
  <c r="GM247" i="36" s="1"/>
  <c r="GN247" i="36" s="1"/>
  <c r="L110" i="32"/>
  <c r="CP244" i="36"/>
  <c r="O244" i="36" s="1"/>
  <c r="GM244" i="36" s="1"/>
  <c r="GN244" i="36" s="1"/>
  <c r="CP240" i="36"/>
  <c r="O240" i="36" s="1"/>
  <c r="F307" i="36"/>
  <c r="AO227" i="36"/>
  <c r="CE165" i="36"/>
  <c r="P165" i="36"/>
  <c r="CH165" i="36"/>
  <c r="AC161" i="36"/>
  <c r="CF165" i="36"/>
  <c r="DF27" i="38"/>
  <c r="DI27" i="38"/>
  <c r="DJ27" i="38" s="1"/>
  <c r="DH27" i="38"/>
  <c r="DG27" i="38"/>
  <c r="DG31" i="38"/>
  <c r="DF31" i="38"/>
  <c r="DI31" i="38"/>
  <c r="DH31" i="38"/>
  <c r="G202" i="31"/>
  <c r="O123" i="36"/>
  <c r="GM123" i="36" s="1"/>
  <c r="GO123" i="36" s="1"/>
  <c r="L182" i="31"/>
  <c r="DG24" i="38"/>
  <c r="DF24" i="38"/>
  <c r="DI24" i="38"/>
  <c r="DH24" i="38"/>
  <c r="G180" i="31"/>
  <c r="CP120" i="36"/>
  <c r="O120" i="36" s="1"/>
  <c r="GM120" i="36" s="1"/>
  <c r="GO120" i="36" s="1"/>
  <c r="L163" i="31"/>
  <c r="CZ241" i="36"/>
  <c r="Y241" i="36" s="1"/>
  <c r="F169" i="36"/>
  <c r="AO161" i="36"/>
  <c r="DI3" i="38"/>
  <c r="DH3" i="38"/>
  <c r="DG3" i="38"/>
  <c r="DF3" i="38"/>
  <c r="G56" i="31"/>
  <c r="GX255" i="36"/>
  <c r="T255" i="36"/>
  <c r="P255" i="36"/>
  <c r="S255" i="36"/>
  <c r="V255" i="36"/>
  <c r="R255" i="36"/>
  <c r="Q255" i="36"/>
  <c r="DG72" i="38"/>
  <c r="DF72" i="38"/>
  <c r="DI72" i="38"/>
  <c r="DH72" i="38"/>
  <c r="L137" i="32" s="1"/>
  <c r="G136" i="32"/>
  <c r="DI65" i="38"/>
  <c r="DH65" i="38"/>
  <c r="DG65" i="38"/>
  <c r="DF65" i="38"/>
  <c r="G125" i="32"/>
  <c r="CG161" i="36"/>
  <c r="AX165" i="36"/>
  <c r="W255" i="36"/>
  <c r="CY242" i="36"/>
  <c r="X242" i="36" s="1"/>
  <c r="CP112" i="36"/>
  <c r="O112" i="36" s="1"/>
  <c r="GM112" i="36" s="1"/>
  <c r="GO112" i="36" s="1"/>
  <c r="S165" i="36"/>
  <c r="AF161" i="36"/>
  <c r="L261" i="31"/>
  <c r="L259" i="31" s="1"/>
  <c r="L250" i="31" s="1"/>
  <c r="L274" i="31" s="1"/>
  <c r="BA22" i="36"/>
  <c r="F47" i="36"/>
  <c r="F50" i="36"/>
  <c r="V22" i="36"/>
  <c r="L111" i="30"/>
  <c r="L105" i="30"/>
  <c r="L154" i="30" s="1"/>
  <c r="DF82" i="38"/>
  <c r="DJ82" i="38" s="1"/>
  <c r="DI82" i="38"/>
  <c r="DH82" i="38"/>
  <c r="DG82" i="38"/>
  <c r="DJ56" i="38"/>
  <c r="L93" i="32"/>
  <c r="DG63" i="38"/>
  <c r="DF63" i="38"/>
  <c r="DI63" i="38"/>
  <c r="DH63" i="38"/>
  <c r="G123" i="32"/>
  <c r="DH39" i="38"/>
  <c r="DG39" i="38"/>
  <c r="DF39" i="38"/>
  <c r="DI39" i="38"/>
  <c r="G68" i="32"/>
  <c r="DH4" i="38"/>
  <c r="DG4" i="38"/>
  <c r="DF4" i="38"/>
  <c r="DI4" i="38"/>
  <c r="G57" i="31"/>
  <c r="W450" i="36"/>
  <c r="F444" i="36"/>
  <c r="W413" i="36"/>
  <c r="AX184" i="32"/>
  <c r="K184" i="32"/>
  <c r="I184" i="32" s="1"/>
  <c r="AW184" i="32"/>
  <c r="AN184" i="32"/>
  <c r="CP267" i="36"/>
  <c r="O267" i="36" s="1"/>
  <c r="GM267" i="36" s="1"/>
  <c r="GN267" i="36" s="1"/>
  <c r="L180" i="32"/>
  <c r="DG23" i="38"/>
  <c r="DI23" i="38"/>
  <c r="DH23" i="38"/>
  <c r="DF23" i="38"/>
  <c r="G179" i="31"/>
  <c r="X161" i="36"/>
  <c r="F191" i="36"/>
  <c r="G53" i="31"/>
  <c r="V252" i="36"/>
  <c r="G128" i="32" s="1"/>
  <c r="F184" i="36"/>
  <c r="AU161" i="36"/>
  <c r="F174" i="36"/>
  <c r="AP161" i="36"/>
  <c r="AN147" i="31"/>
  <c r="AX147" i="31"/>
  <c r="K147" i="31"/>
  <c r="I147" i="31" s="1"/>
  <c r="AW147" i="31"/>
  <c r="F84" i="36"/>
  <c r="F48" i="36"/>
  <c r="T22" i="36"/>
  <c r="DF98" i="38"/>
  <c r="DI98" i="38"/>
  <c r="DH98" i="38"/>
  <c r="DG98" i="38"/>
  <c r="G63" i="34"/>
  <c r="DF73" i="38"/>
  <c r="DJ73" i="38" s="1"/>
  <c r="DI73" i="38"/>
  <c r="DH73" i="38"/>
  <c r="DG73" i="38"/>
  <c r="DJ89" i="38"/>
  <c r="S343" i="36"/>
  <c r="L71" i="33"/>
  <c r="DH75" i="38"/>
  <c r="DG75" i="38"/>
  <c r="DF75" i="38"/>
  <c r="DJ75" i="38" s="1"/>
  <c r="DI75" i="38"/>
  <c r="DF102" i="38"/>
  <c r="DI102" i="38"/>
  <c r="DH102" i="38"/>
  <c r="DG102" i="38"/>
  <c r="G81" i="34"/>
  <c r="DI69" i="38"/>
  <c r="DH69" i="38"/>
  <c r="DG69" i="38"/>
  <c r="DF69" i="38"/>
  <c r="G131" i="32"/>
  <c r="DJ42" i="38"/>
  <c r="L72" i="32"/>
  <c r="DJ46" i="38"/>
  <c r="L86" i="32"/>
  <c r="DJ34" i="38"/>
  <c r="S234" i="36"/>
  <c r="L53" i="32"/>
  <c r="L52" i="32" s="1"/>
  <c r="DH28" i="38"/>
  <c r="L197" i="31" s="1"/>
  <c r="DG28" i="38"/>
  <c r="DI28" i="38"/>
  <c r="DF28" i="38"/>
  <c r="G196" i="31"/>
  <c r="DJ86" i="38"/>
  <c r="L53" i="33"/>
  <c r="U415" i="36"/>
  <c r="DJ15" i="38"/>
  <c r="L131" i="31"/>
  <c r="DJ11" i="38"/>
  <c r="L125" i="31"/>
  <c r="R107" i="36"/>
  <c r="F393" i="36"/>
  <c r="BC335" i="36"/>
  <c r="BC409" i="36"/>
  <c r="F466" i="36"/>
  <c r="U417" i="36"/>
  <c r="G70" i="34" s="1"/>
  <c r="BA420" i="36"/>
  <c r="CJ413" i="36"/>
  <c r="V450" i="36"/>
  <c r="F443" i="36"/>
  <c r="G117" i="34" s="1"/>
  <c r="V413" i="36"/>
  <c r="G20" i="37"/>
  <c r="F351" i="36"/>
  <c r="AO377" i="36"/>
  <c r="AO339" i="36"/>
  <c r="AS450" i="36"/>
  <c r="F437" i="36"/>
  <c r="AS413" i="36"/>
  <c r="T377" i="36"/>
  <c r="F368" i="36"/>
  <c r="T339" i="36"/>
  <c r="CP243" i="36"/>
  <c r="O243" i="36" s="1"/>
  <c r="AU273" i="36"/>
  <c r="CD231" i="36"/>
  <c r="F370" i="36"/>
  <c r="G127" i="33" s="1"/>
  <c r="V339" i="36"/>
  <c r="CP261" i="36"/>
  <c r="O261" i="36" s="1"/>
  <c r="GM261" i="36" s="1"/>
  <c r="GN261" i="36" s="1"/>
  <c r="L166" i="32"/>
  <c r="AX118" i="32"/>
  <c r="K118" i="32"/>
  <c r="I118" i="32" s="1"/>
  <c r="AW118" i="32"/>
  <c r="AN118" i="32"/>
  <c r="CP237" i="36"/>
  <c r="O237" i="36" s="1"/>
  <c r="GM237" i="36" s="1"/>
  <c r="GN237" i="36" s="1"/>
  <c r="L105" i="32"/>
  <c r="W254" i="36"/>
  <c r="AJ273" i="36" s="1"/>
  <c r="CP127" i="36"/>
  <c r="O127" i="36" s="1"/>
  <c r="GM127" i="36" s="1"/>
  <c r="GO127" i="36" s="1"/>
  <c r="L210" i="31"/>
  <c r="DF29" i="38"/>
  <c r="DI29" i="38"/>
  <c r="DH29" i="38"/>
  <c r="L199" i="31" s="1"/>
  <c r="DG29" i="38"/>
  <c r="G198" i="31"/>
  <c r="O126" i="36"/>
  <c r="GM126" i="36" s="1"/>
  <c r="GO126" i="36" s="1"/>
  <c r="L205" i="31"/>
  <c r="DG18" i="38"/>
  <c r="DF18" i="38"/>
  <c r="DI18" i="38"/>
  <c r="DH18" i="38"/>
  <c r="G170" i="31"/>
  <c r="CY245" i="36"/>
  <c r="X245" i="36" s="1"/>
  <c r="Y161" i="36"/>
  <c r="F192" i="36"/>
  <c r="AO195" i="36"/>
  <c r="F16" i="37"/>
  <c r="DI1" i="38"/>
  <c r="DH1" i="38"/>
  <c r="R25" i="36" s="1"/>
  <c r="AE27" i="36" s="1"/>
  <c r="DG1" i="38"/>
  <c r="Q25" i="36" s="1"/>
  <c r="AD27" i="36" s="1"/>
  <c r="DF1" i="38"/>
  <c r="P25" i="36" s="1"/>
  <c r="G51" i="30"/>
  <c r="CY240" i="36"/>
  <c r="X240" i="36" s="1"/>
  <c r="U161" i="36"/>
  <c r="F187" i="36"/>
  <c r="G278" i="31" s="1"/>
  <c r="CP68" i="36"/>
  <c r="O68" i="36" s="1"/>
  <c r="GM68" i="36" s="1"/>
  <c r="GN68" i="36" s="1"/>
  <c r="L64" i="31"/>
  <c r="G16" i="37"/>
  <c r="DG68" i="38"/>
  <c r="DF68" i="38"/>
  <c r="DI68" i="38"/>
  <c r="DH68" i="38"/>
  <c r="L130" i="32" s="1"/>
  <c r="G129" i="32"/>
  <c r="DI74" i="38"/>
  <c r="DH74" i="38"/>
  <c r="DG74" i="38"/>
  <c r="DF74" i="38"/>
  <c r="DJ74" i="38" s="1"/>
  <c r="CY243" i="36"/>
  <c r="X243" i="36" s="1"/>
  <c r="AZ165" i="36"/>
  <c r="CI161" i="36"/>
  <c r="AX158" i="31"/>
  <c r="K158" i="31"/>
  <c r="I158" i="31" s="1"/>
  <c r="AW158" i="31"/>
  <c r="AN158" i="31"/>
  <c r="BC480" i="36"/>
  <c r="AS129" i="36"/>
  <c r="CB105" i="36"/>
  <c r="F51" i="36"/>
  <c r="W22" i="36"/>
  <c r="DH92" i="38"/>
  <c r="R344" i="36" s="1"/>
  <c r="DG92" i="38"/>
  <c r="Q344" i="36" s="1"/>
  <c r="DF92" i="38"/>
  <c r="P344" i="36" s="1"/>
  <c r="DI92" i="38"/>
  <c r="G81" i="33"/>
  <c r="DH64" i="38"/>
  <c r="DG64" i="38"/>
  <c r="DF64" i="38"/>
  <c r="DI64" i="38"/>
  <c r="G124" i="32"/>
  <c r="DH88" i="38"/>
  <c r="DG88" i="38"/>
  <c r="DF88" i="38"/>
  <c r="DI88" i="38"/>
  <c r="G63" i="33"/>
  <c r="DI76" i="38"/>
  <c r="DH76" i="38"/>
  <c r="R256" i="36" s="1"/>
  <c r="DG76" i="38"/>
  <c r="DF76" i="38"/>
  <c r="G148" i="32"/>
  <c r="DJ55" i="38"/>
  <c r="L92" i="32"/>
  <c r="DI33" i="38"/>
  <c r="DH33" i="38"/>
  <c r="DF33" i="38"/>
  <c r="DJ33" i="38" s="1"/>
  <c r="DG33" i="38"/>
  <c r="DH30" i="38"/>
  <c r="DG30" i="38"/>
  <c r="DI30" i="38"/>
  <c r="DF30" i="38"/>
  <c r="G200" i="31"/>
  <c r="AH27" i="36"/>
  <c r="G50" i="30"/>
  <c r="DF21" i="38"/>
  <c r="DI21" i="38"/>
  <c r="DH21" i="38"/>
  <c r="L176" i="31" s="1"/>
  <c r="DG21" i="38"/>
  <c r="G175" i="31"/>
  <c r="CP241" i="36"/>
  <c r="O241" i="36" s="1"/>
  <c r="GM241" i="36" s="1"/>
  <c r="GN241" i="36" s="1"/>
  <c r="U257" i="36"/>
  <c r="Q257" i="36"/>
  <c r="P257" i="36"/>
  <c r="W257" i="36"/>
  <c r="S257" i="36"/>
  <c r="R257" i="36"/>
  <c r="DF25" i="38"/>
  <c r="DJ25" i="38" s="1"/>
  <c r="DI25" i="38"/>
  <c r="DH25" i="38"/>
  <c r="DG25" i="38"/>
  <c r="DH22" i="38"/>
  <c r="DI22" i="38"/>
  <c r="DG22" i="38"/>
  <c r="DF22" i="38"/>
  <c r="G177" i="31"/>
  <c r="F208" i="36"/>
  <c r="BB59" i="36"/>
  <c r="Q341" i="36"/>
  <c r="DH84" i="38"/>
  <c r="R271" i="36" s="1"/>
  <c r="DG84" i="38"/>
  <c r="Q271" i="36" s="1"/>
  <c r="DF84" i="38"/>
  <c r="P271" i="36" s="1"/>
  <c r="DI84" i="38"/>
  <c r="G197" i="32"/>
  <c r="DH96" i="38"/>
  <c r="DG96" i="38"/>
  <c r="DF96" i="38"/>
  <c r="DI96" i="38"/>
  <c r="G53" i="34"/>
  <c r="DF94" i="38"/>
  <c r="DI94" i="38"/>
  <c r="DH94" i="38"/>
  <c r="DG94" i="38"/>
  <c r="G91" i="33"/>
  <c r="DI67" i="38"/>
  <c r="DJ67" i="38" s="1"/>
  <c r="DH67" i="38"/>
  <c r="DG67" i="38"/>
  <c r="DF67" i="38"/>
  <c r="DH43" i="38"/>
  <c r="DG43" i="38"/>
  <c r="DF43" i="38"/>
  <c r="DI43" i="38"/>
  <c r="G81" i="32"/>
  <c r="DH100" i="38"/>
  <c r="DG100" i="38"/>
  <c r="DF100" i="38"/>
  <c r="DI100" i="38"/>
  <c r="G72" i="34"/>
  <c r="DJ47" i="38"/>
  <c r="L89" i="32"/>
  <c r="L88" i="32" s="1"/>
  <c r="AW109" i="32" s="1"/>
  <c r="P234" i="36"/>
  <c r="DI101" i="38"/>
  <c r="DH101" i="38"/>
  <c r="DG101" i="38"/>
  <c r="DF101" i="38"/>
  <c r="P418" i="36" s="1"/>
  <c r="G80" i="34"/>
  <c r="DI41" i="38"/>
  <c r="DH41" i="38"/>
  <c r="DG41" i="38"/>
  <c r="DF41" i="38"/>
  <c r="G71" i="32"/>
  <c r="G122" i="31"/>
  <c r="DI93" i="38"/>
  <c r="DH93" i="38"/>
  <c r="DG93" i="38"/>
  <c r="DF93" i="38"/>
  <c r="G90" i="33"/>
  <c r="DI45" i="38"/>
  <c r="DH45" i="38"/>
  <c r="L85" i="32" s="1"/>
  <c r="L83" i="32" s="1"/>
  <c r="DG45" i="38"/>
  <c r="DF45" i="38"/>
  <c r="G84" i="32"/>
  <c r="AT138" i="31"/>
  <c r="DJ13" i="38"/>
  <c r="L129" i="31"/>
  <c r="DG95" i="38"/>
  <c r="DF95" i="38"/>
  <c r="DI95" i="38"/>
  <c r="DH95" i="38"/>
  <c r="G52" i="34"/>
  <c r="DF32" i="38"/>
  <c r="DI32" i="38"/>
  <c r="DG32" i="38"/>
  <c r="DH32" i="38"/>
  <c r="G203" i="31"/>
  <c r="DJ8" i="38"/>
  <c r="S107" i="36"/>
  <c r="L120" i="31"/>
  <c r="L119" i="31" s="1"/>
  <c r="DH6" i="38"/>
  <c r="R70" i="36" s="1"/>
  <c r="DG6" i="38"/>
  <c r="Q70" i="36" s="1"/>
  <c r="DF6" i="38"/>
  <c r="P70" i="36" s="1"/>
  <c r="DI6" i="38"/>
  <c r="G70" i="31"/>
  <c r="DG99" i="38"/>
  <c r="Q417" i="36" s="1"/>
  <c r="DF99" i="38"/>
  <c r="DI99" i="38"/>
  <c r="DH99" i="38"/>
  <c r="G71" i="34"/>
  <c r="CG413" i="36"/>
  <c r="AX420" i="36"/>
  <c r="AT347" i="36"/>
  <c r="CC339" i="36"/>
  <c r="AT413" i="36"/>
  <c r="F328" i="36"/>
  <c r="BD227" i="36"/>
  <c r="F316" i="36"/>
  <c r="BB227" i="36"/>
  <c r="DG83" i="38"/>
  <c r="Q270" i="36" s="1"/>
  <c r="DF83" i="38"/>
  <c r="P270" i="36" s="1"/>
  <c r="DI83" i="38"/>
  <c r="DH83" i="38"/>
  <c r="R270" i="36" s="1"/>
  <c r="G189" i="32"/>
  <c r="DG78" i="38"/>
  <c r="DF78" i="38"/>
  <c r="DI78" i="38"/>
  <c r="DH78" i="38"/>
  <c r="G150" i="32"/>
  <c r="AW170" i="32"/>
  <c r="AN170" i="32"/>
  <c r="K170" i="32"/>
  <c r="I170" i="32" s="1"/>
  <c r="AX170" i="32"/>
  <c r="CP246" i="36"/>
  <c r="O246" i="36" s="1"/>
  <c r="CP242" i="36"/>
  <c r="O242" i="36" s="1"/>
  <c r="AQ273" i="36"/>
  <c r="CG273" i="36"/>
  <c r="BZ231" i="36"/>
  <c r="Q258" i="36"/>
  <c r="P258" i="36"/>
  <c r="S258" i="36"/>
  <c r="R258" i="36"/>
  <c r="U254" i="36"/>
  <c r="F312" i="36"/>
  <c r="C39" i="32" s="1"/>
  <c r="M39" i="32" s="1"/>
  <c r="AP227" i="36"/>
  <c r="DG26" i="38"/>
  <c r="DF26" i="38"/>
  <c r="DI26" i="38"/>
  <c r="DH26" i="38"/>
  <c r="G193" i="31"/>
  <c r="CP124" i="36"/>
  <c r="O124" i="36" s="1"/>
  <c r="GM124" i="36" s="1"/>
  <c r="GO124" i="36" s="1"/>
  <c r="L187" i="31"/>
  <c r="DH20" i="38"/>
  <c r="L174" i="31" s="1"/>
  <c r="L172" i="31" s="1"/>
  <c r="DG20" i="38"/>
  <c r="DF20" i="38"/>
  <c r="DI20" i="38"/>
  <c r="G173" i="31"/>
  <c r="R67" i="36"/>
  <c r="Q67" i="36"/>
  <c r="T67" i="36"/>
  <c r="AG73" i="36" s="1"/>
  <c r="P67" i="36"/>
  <c r="W67" i="36"/>
  <c r="AJ73" i="36" s="1"/>
  <c r="S67" i="36"/>
  <c r="F175" i="36"/>
  <c r="AQ161" i="36"/>
  <c r="DG5" i="38"/>
  <c r="DF5" i="38"/>
  <c r="DJ5" i="38" s="1"/>
  <c r="DI5" i="38"/>
  <c r="DH5" i="38"/>
  <c r="AZ27" i="36"/>
  <c r="CI22" i="36"/>
  <c r="GX253" i="36"/>
  <c r="T253" i="36"/>
  <c r="P253" i="36"/>
  <c r="S253" i="36"/>
  <c r="V253" i="36"/>
  <c r="R253" i="36"/>
  <c r="Q253" i="36"/>
  <c r="DG70" i="38"/>
  <c r="DF70" i="38"/>
  <c r="DI70" i="38"/>
  <c r="DH70" i="38"/>
  <c r="L133" i="32" s="1"/>
  <c r="G132" i="32"/>
  <c r="F186" i="36"/>
  <c r="T161" i="36"/>
  <c r="AZ129" i="36"/>
  <c r="CI105" i="36"/>
  <c r="AU195" i="36"/>
  <c r="GX257" i="36"/>
  <c r="GX67" i="36"/>
  <c r="CJ73" i="36" s="1"/>
  <c r="F189" i="36"/>
  <c r="W161" i="36"/>
  <c r="U67" i="36"/>
  <c r="AH73" i="36" s="1"/>
  <c r="V67" i="36"/>
  <c r="AI73" i="36" s="1"/>
  <c r="F148" i="36"/>
  <c r="AU105" i="36"/>
  <c r="CG105" i="36" l="1"/>
  <c r="AI129" i="36"/>
  <c r="GM242" i="36"/>
  <c r="GN242" i="36" s="1"/>
  <c r="AT450" i="36"/>
  <c r="AZ195" i="36"/>
  <c r="AZ59" i="36" s="1"/>
  <c r="AZ63" i="36"/>
  <c r="CI413" i="36"/>
  <c r="AQ63" i="36"/>
  <c r="F83" i="36"/>
  <c r="AX73" i="36"/>
  <c r="AX63" i="36" s="1"/>
  <c r="AQ195" i="36"/>
  <c r="CP341" i="36"/>
  <c r="O341" i="36" s="1"/>
  <c r="H16" i="37"/>
  <c r="L127" i="31"/>
  <c r="DJ12" i="38"/>
  <c r="Q107" i="36"/>
  <c r="U129" i="36"/>
  <c r="GM246" i="36"/>
  <c r="GN246" i="36" s="1"/>
  <c r="AG105" i="36"/>
  <c r="AT231" i="36"/>
  <c r="AT303" i="36"/>
  <c r="F291" i="36"/>
  <c r="DJ7" i="38"/>
  <c r="S71" i="36"/>
  <c r="L78" i="31"/>
  <c r="L77" i="31" s="1"/>
  <c r="L54" i="32"/>
  <c r="AO65" i="32" s="1"/>
  <c r="F364" i="36"/>
  <c r="AS339" i="36"/>
  <c r="AS377" i="36"/>
  <c r="P415" i="36"/>
  <c r="Q345" i="36"/>
  <c r="Q418" i="36"/>
  <c r="CJ273" i="36"/>
  <c r="BA273" i="36" s="1"/>
  <c r="BB18" i="36"/>
  <c r="CP258" i="36"/>
  <c r="O258" i="36" s="1"/>
  <c r="R345" i="36"/>
  <c r="R418" i="36"/>
  <c r="BD18" i="36"/>
  <c r="F371" i="36"/>
  <c r="W339" i="36"/>
  <c r="W377" i="36"/>
  <c r="F386" i="36"/>
  <c r="AP335" i="36"/>
  <c r="AG273" i="36"/>
  <c r="T273" i="36" s="1"/>
  <c r="CP67" i="36"/>
  <c r="O67" i="36" s="1"/>
  <c r="R125" i="36"/>
  <c r="R417" i="36"/>
  <c r="L70" i="33"/>
  <c r="AR77" i="33" s="1"/>
  <c r="L74" i="33" s="1"/>
  <c r="R66" i="36"/>
  <c r="AE73" i="36" s="1"/>
  <c r="R73" i="36" s="1"/>
  <c r="L123" i="31"/>
  <c r="L121" i="31" s="1"/>
  <c r="AO138" i="31" s="1"/>
  <c r="DJ10" i="38"/>
  <c r="F367" i="36"/>
  <c r="BA339" i="36"/>
  <c r="BA377" i="36"/>
  <c r="L230" i="32"/>
  <c r="DJ83" i="38"/>
  <c r="S270" i="36"/>
  <c r="CP270" i="36" s="1"/>
  <c r="O270" i="36" s="1"/>
  <c r="L189" i="32"/>
  <c r="L188" i="32" s="1"/>
  <c r="AX450" i="36"/>
  <c r="F427" i="36"/>
  <c r="AX413" i="36"/>
  <c r="DJ95" i="38"/>
  <c r="S415" i="36"/>
  <c r="L52" i="34"/>
  <c r="DJ21" i="38"/>
  <c r="L175" i="31"/>
  <c r="F199" i="36"/>
  <c r="AO59" i="36"/>
  <c r="AO480" i="36"/>
  <c r="K212" i="31"/>
  <c r="I212" i="31" s="1"/>
  <c r="AW212" i="31"/>
  <c r="AN212" i="31"/>
  <c r="AU303" i="36"/>
  <c r="F292" i="36"/>
  <c r="AU231" i="36"/>
  <c r="DJ69" i="38"/>
  <c r="L131" i="32"/>
  <c r="P252" i="36"/>
  <c r="F180" i="36"/>
  <c r="S161" i="36"/>
  <c r="CP255" i="36"/>
  <c r="O255" i="36" s="1"/>
  <c r="K165" i="31"/>
  <c r="I165" i="31" s="1"/>
  <c r="AW165" i="31"/>
  <c r="AN165" i="31"/>
  <c r="DJ31" i="38"/>
  <c r="L202" i="31"/>
  <c r="K112" i="32"/>
  <c r="I112" i="32" s="1"/>
  <c r="AW112" i="32"/>
  <c r="AN112" i="32"/>
  <c r="CP107" i="36"/>
  <c r="O107" i="36" s="1"/>
  <c r="V73" i="36"/>
  <c r="AI63" i="36"/>
  <c r="BA73" i="36"/>
  <c r="CJ63" i="36"/>
  <c r="F214" i="36"/>
  <c r="C40" i="31" s="1"/>
  <c r="M40" i="31" s="1"/>
  <c r="AU59" i="36"/>
  <c r="T73" i="36"/>
  <c r="AG63" i="36"/>
  <c r="K189" i="31"/>
  <c r="I189" i="31" s="1"/>
  <c r="AW189" i="31"/>
  <c r="AN189" i="31"/>
  <c r="DJ26" i="38"/>
  <c r="S125" i="36"/>
  <c r="L193" i="31"/>
  <c r="L192" i="31" s="1"/>
  <c r="AX273" i="36"/>
  <c r="CG231" i="36"/>
  <c r="F468" i="36"/>
  <c r="C38" i="34" s="1"/>
  <c r="M38" i="34" s="1"/>
  <c r="AT409" i="36"/>
  <c r="DJ32" i="38"/>
  <c r="L203" i="31"/>
  <c r="DJ45" i="38"/>
  <c r="L84" i="32"/>
  <c r="P236" i="36"/>
  <c r="DJ22" i="38"/>
  <c r="L177" i="31"/>
  <c r="CZ257" i="36"/>
  <c r="Y257" i="36" s="1"/>
  <c r="CY257" i="36"/>
  <c r="X257" i="36" s="1"/>
  <c r="U27" i="36"/>
  <c r="AH22" i="36"/>
  <c r="DJ30" i="38"/>
  <c r="L200" i="31"/>
  <c r="DJ76" i="38"/>
  <c r="S256" i="36"/>
  <c r="L148" i="32"/>
  <c r="DJ92" i="38"/>
  <c r="L81" i="33"/>
  <c r="F496" i="36"/>
  <c r="BC18" i="36"/>
  <c r="DJ68" i="38"/>
  <c r="L129" i="32"/>
  <c r="DJ1" i="38"/>
  <c r="S25" i="36"/>
  <c r="CP25" i="36" s="1"/>
  <c r="O25" i="36" s="1"/>
  <c r="L51" i="30"/>
  <c r="L50" i="30" s="1"/>
  <c r="R122" i="36"/>
  <c r="AW205" i="31"/>
  <c r="AN205" i="31"/>
  <c r="GM243" i="36"/>
  <c r="GN243" i="36" s="1"/>
  <c r="F467" i="36"/>
  <c r="C37" i="34" s="1"/>
  <c r="M37" i="34" s="1"/>
  <c r="AS409" i="36"/>
  <c r="F473" i="36"/>
  <c r="V409" i="36"/>
  <c r="DJ28" i="38"/>
  <c r="L196" i="31"/>
  <c r="CZ343" i="36"/>
  <c r="Y343" i="36" s="1"/>
  <c r="BA77" i="33" s="1"/>
  <c r="L76" i="33" s="1"/>
  <c r="CY343" i="36"/>
  <c r="X343" i="36" s="1"/>
  <c r="AZ77" i="33" s="1"/>
  <c r="L75" i="33" s="1"/>
  <c r="DJ4" i="38"/>
  <c r="L57" i="31"/>
  <c r="DJ39" i="38"/>
  <c r="S235" i="36"/>
  <c r="L68" i="32"/>
  <c r="L67" i="32" s="1"/>
  <c r="Q252" i="36"/>
  <c r="K38" i="30"/>
  <c r="G159" i="30"/>
  <c r="DJ24" i="38"/>
  <c r="L180" i="31"/>
  <c r="CH161" i="36"/>
  <c r="AY165" i="36"/>
  <c r="DJ80" i="38"/>
  <c r="L153" i="32"/>
  <c r="Q342" i="36"/>
  <c r="DJ2" i="38"/>
  <c r="S66" i="36"/>
  <c r="L54" i="31"/>
  <c r="L53" i="31" s="1"/>
  <c r="DJ77" i="38"/>
  <c r="L149" i="32"/>
  <c r="P416" i="36"/>
  <c r="L51" i="33"/>
  <c r="CY254" i="36"/>
  <c r="X254" i="36" s="1"/>
  <c r="CZ254" i="36"/>
  <c r="Y254" i="36" s="1"/>
  <c r="GM245" i="36"/>
  <c r="GN245" i="36" s="1"/>
  <c r="U347" i="36"/>
  <c r="AH339" i="36"/>
  <c r="BA105" i="36"/>
  <c r="F149" i="36"/>
  <c r="G17" i="37"/>
  <c r="L334" i="32"/>
  <c r="G18" i="37"/>
  <c r="F136" i="36"/>
  <c r="AX105" i="36"/>
  <c r="AE22" i="36"/>
  <c r="R27" i="36"/>
  <c r="DJ29" i="38"/>
  <c r="L198" i="31"/>
  <c r="AW105" i="32"/>
  <c r="AN105" i="32"/>
  <c r="F398" i="36"/>
  <c r="T335" i="36"/>
  <c r="U73" i="36"/>
  <c r="AH63" i="36"/>
  <c r="DJ23" i="38"/>
  <c r="L179" i="31"/>
  <c r="L178" i="31" s="1"/>
  <c r="AW186" i="31" s="1"/>
  <c r="AX161" i="36"/>
  <c r="F172" i="36"/>
  <c r="DJ3" i="38"/>
  <c r="L56" i="31"/>
  <c r="L55" i="31" s="1"/>
  <c r="AW63" i="31" s="1"/>
  <c r="AZ303" i="36"/>
  <c r="F284" i="36"/>
  <c r="AZ231" i="36"/>
  <c r="F441" i="36"/>
  <c r="T413" i="36"/>
  <c r="T450" i="36"/>
  <c r="P342" i="36"/>
  <c r="DJ97" i="38"/>
  <c r="S416" i="36"/>
  <c r="L62" i="34"/>
  <c r="AZ377" i="36"/>
  <c r="F358" i="36"/>
  <c r="AZ339" i="36"/>
  <c r="DJ70" i="38"/>
  <c r="L132" i="32"/>
  <c r="CY253" i="36"/>
  <c r="X253" i="36" s="1"/>
  <c r="CZ253" i="36"/>
  <c r="Y253" i="36" s="1"/>
  <c r="CZ67" i="36"/>
  <c r="Y67" i="36" s="1"/>
  <c r="CY67" i="36"/>
  <c r="X67" i="36" s="1"/>
  <c r="P125" i="36"/>
  <c r="F283" i="36"/>
  <c r="AQ303" i="36"/>
  <c r="AQ231" i="36"/>
  <c r="DJ99" i="38"/>
  <c r="S417" i="36"/>
  <c r="L71" i="34"/>
  <c r="DJ6" i="38"/>
  <c r="S70" i="36"/>
  <c r="CP70" i="36" s="1"/>
  <c r="O70" i="36" s="1"/>
  <c r="L70" i="31"/>
  <c r="L69" i="31" s="1"/>
  <c r="AR138" i="31"/>
  <c r="Q415" i="36"/>
  <c r="AT109" i="32"/>
  <c r="L82" i="32"/>
  <c r="AO109" i="32" s="1"/>
  <c r="DJ93" i="38"/>
  <c r="S345" i="36"/>
  <c r="L90" i="33"/>
  <c r="DJ101" i="38"/>
  <c r="S418" i="36"/>
  <c r="L80" i="34"/>
  <c r="Q236" i="36"/>
  <c r="DJ96" i="38"/>
  <c r="L53" i="34"/>
  <c r="P256" i="36"/>
  <c r="F146" i="36"/>
  <c r="AS105" i="36"/>
  <c r="L128" i="32"/>
  <c r="AC27" i="36"/>
  <c r="DJ18" i="38"/>
  <c r="S122" i="36"/>
  <c r="L170" i="31"/>
  <c r="L169" i="31" s="1"/>
  <c r="K168" i="32"/>
  <c r="I168" i="32" s="1"/>
  <c r="AW168" i="32"/>
  <c r="AN168" i="32"/>
  <c r="AH420" i="36"/>
  <c r="G51" i="34"/>
  <c r="L195" i="31"/>
  <c r="DJ102" i="38"/>
  <c r="L81" i="34"/>
  <c r="AW182" i="32"/>
  <c r="AN182" i="32"/>
  <c r="K182" i="32"/>
  <c r="I182" i="32" s="1"/>
  <c r="W409" i="36"/>
  <c r="F474" i="36"/>
  <c r="P235" i="36"/>
  <c r="R252" i="36"/>
  <c r="DJ65" i="38"/>
  <c r="L125" i="32"/>
  <c r="F168" i="36"/>
  <c r="P161" i="36"/>
  <c r="GM240" i="36"/>
  <c r="GN240" i="36" s="1"/>
  <c r="AT161" i="32"/>
  <c r="L151" i="32"/>
  <c r="AO161" i="32" s="1"/>
  <c r="F354" i="36"/>
  <c r="AX377" i="36"/>
  <c r="AX339" i="36"/>
  <c r="R342" i="36"/>
  <c r="P66" i="36"/>
  <c r="Q416" i="36"/>
  <c r="CZ341" i="36"/>
  <c r="Y341" i="36" s="1"/>
  <c r="CY341" i="36"/>
  <c r="X341" i="36" s="1"/>
  <c r="L79" i="33"/>
  <c r="AR165" i="36"/>
  <c r="CA161" i="36"/>
  <c r="CP254" i="36"/>
  <c r="O254" i="36" s="1"/>
  <c r="GM254" i="36" s="1"/>
  <c r="GN254" i="36" s="1"/>
  <c r="F460" i="36"/>
  <c r="AQ409" i="36"/>
  <c r="AI273" i="36"/>
  <c r="AT186" i="31"/>
  <c r="V129" i="36"/>
  <c r="AI105" i="36"/>
  <c r="DJ43" i="38"/>
  <c r="S236" i="36"/>
  <c r="L81" i="32"/>
  <c r="L80" i="32" s="1"/>
  <c r="DJ64" i="38"/>
  <c r="L124" i="32"/>
  <c r="K65" i="31"/>
  <c r="I65" i="31" s="1"/>
  <c r="AW65" i="31"/>
  <c r="AN65" i="31"/>
  <c r="Q122" i="36"/>
  <c r="F400" i="36"/>
  <c r="V335" i="36"/>
  <c r="CZ234" i="36"/>
  <c r="Y234" i="36" s="1"/>
  <c r="CY234" i="36"/>
  <c r="X234" i="36" s="1"/>
  <c r="DJ98" i="38"/>
  <c r="L63" i="34"/>
  <c r="R235" i="36"/>
  <c r="DJ66" i="38"/>
  <c r="L126" i="32"/>
  <c r="W273" i="36"/>
  <c r="AJ231" i="36"/>
  <c r="F140" i="36"/>
  <c r="AZ105" i="36"/>
  <c r="CP253" i="36"/>
  <c r="O253" i="36" s="1"/>
  <c r="AZ22" i="36"/>
  <c r="F38" i="36"/>
  <c r="W73" i="36"/>
  <c r="AJ63" i="36"/>
  <c r="DJ20" i="38"/>
  <c r="L173" i="31"/>
  <c r="L171" i="31" s="1"/>
  <c r="AO186" i="31" s="1"/>
  <c r="Q125" i="36"/>
  <c r="CZ258" i="36"/>
  <c r="Y258" i="36" s="1"/>
  <c r="CY258" i="36"/>
  <c r="X258" i="36" s="1"/>
  <c r="DJ78" i="38"/>
  <c r="L150" i="32"/>
  <c r="F365" i="36"/>
  <c r="AT339" i="36"/>
  <c r="AT377" i="36"/>
  <c r="AZ450" i="36"/>
  <c r="AZ413" i="36"/>
  <c r="F431" i="36"/>
  <c r="P417" i="36"/>
  <c r="CZ107" i="36"/>
  <c r="Y107" i="36" s="1"/>
  <c r="CY107" i="36"/>
  <c r="X107" i="36" s="1"/>
  <c r="R415" i="36"/>
  <c r="L128" i="31"/>
  <c r="AW138" i="31" s="1"/>
  <c r="P345" i="36"/>
  <c r="DJ41" i="38"/>
  <c r="L71" i="32"/>
  <c r="L69" i="32" s="1"/>
  <c r="AO78" i="32" s="1"/>
  <c r="CP234" i="36"/>
  <c r="O234" i="36" s="1"/>
  <c r="DJ100" i="38"/>
  <c r="L72" i="34"/>
  <c r="R236" i="36"/>
  <c r="DJ94" i="38"/>
  <c r="L91" i="33"/>
  <c r="DJ84" i="38"/>
  <c r="S271" i="36"/>
  <c r="CP271" i="36" s="1"/>
  <c r="O271" i="36" s="1"/>
  <c r="L197" i="32"/>
  <c r="L196" i="32" s="1"/>
  <c r="CP257" i="36"/>
  <c r="O257" i="36" s="1"/>
  <c r="GM257" i="36" s="1"/>
  <c r="GN257" i="36" s="1"/>
  <c r="Q256" i="36"/>
  <c r="DJ88" i="38"/>
  <c r="L63" i="33"/>
  <c r="F176" i="36"/>
  <c r="AZ161" i="36"/>
  <c r="Q27" i="36"/>
  <c r="AD22" i="36"/>
  <c r="P122" i="36"/>
  <c r="F381" i="36"/>
  <c r="AO335" i="36"/>
  <c r="BA450" i="36"/>
  <c r="BA413" i="36"/>
  <c r="F440" i="36"/>
  <c r="AR65" i="32"/>
  <c r="CP343" i="36"/>
  <c r="O343" i="36" s="1"/>
  <c r="L240" i="31"/>
  <c r="L380" i="31"/>
  <c r="Q235" i="36"/>
  <c r="DJ63" i="38"/>
  <c r="S252" i="36"/>
  <c r="L123" i="32"/>
  <c r="DJ72" i="38"/>
  <c r="L136" i="32"/>
  <c r="CY255" i="36"/>
  <c r="X255" i="36" s="1"/>
  <c r="CZ255" i="36"/>
  <c r="Y255" i="36" s="1"/>
  <c r="AW182" i="31"/>
  <c r="AN182" i="31"/>
  <c r="CF161" i="36"/>
  <c r="AW165" i="36"/>
  <c r="AV165" i="36"/>
  <c r="CE161" i="36"/>
  <c r="DJ87" i="38"/>
  <c r="S342" i="36"/>
  <c r="L62" i="33"/>
  <c r="Q66" i="36"/>
  <c r="AD73" i="36" s="1"/>
  <c r="DJ71" i="38"/>
  <c r="L134" i="32"/>
  <c r="R416" i="36"/>
  <c r="S344" i="36"/>
  <c r="O165" i="36"/>
  <c r="AB161" i="36"/>
  <c r="F153" i="36"/>
  <c r="W105" i="36"/>
  <c r="F489" i="36"/>
  <c r="AP18" i="36"/>
  <c r="F151" i="36"/>
  <c r="G242" i="31" s="1"/>
  <c r="U105" i="36"/>
  <c r="F150" i="36"/>
  <c r="T105" i="36"/>
  <c r="AH273" i="36"/>
  <c r="AE347" i="36" l="1"/>
  <c r="AD347" i="36"/>
  <c r="F206" i="36"/>
  <c r="CP418" i="36"/>
  <c r="O418" i="36" s="1"/>
  <c r="F80" i="36"/>
  <c r="L61" i="32"/>
  <c r="AG231" i="36"/>
  <c r="F205" i="36"/>
  <c r="AQ59" i="36"/>
  <c r="AE63" i="36"/>
  <c r="AX195" i="36"/>
  <c r="F202" i="36" s="1"/>
  <c r="AE129" i="36"/>
  <c r="R129" i="36" s="1"/>
  <c r="R195" i="36" s="1"/>
  <c r="AC273" i="36"/>
  <c r="AC231" i="36" s="1"/>
  <c r="AF347" i="36"/>
  <c r="AF339" i="36" s="1"/>
  <c r="AC129" i="36"/>
  <c r="CF129" i="36" s="1"/>
  <c r="CP417" i="36"/>
  <c r="O417" i="36" s="1"/>
  <c r="AF129" i="36"/>
  <c r="S129" i="36" s="1"/>
  <c r="CY71" i="36"/>
  <c r="X71" i="36" s="1"/>
  <c r="AZ83" i="31" s="1"/>
  <c r="L81" i="31" s="1"/>
  <c r="CZ71" i="36"/>
  <c r="Y71" i="36" s="1"/>
  <c r="BA83" i="31" s="1"/>
  <c r="L82" i="31" s="1"/>
  <c r="CJ231" i="36"/>
  <c r="CP345" i="36"/>
  <c r="O345" i="36" s="1"/>
  <c r="F397" i="36"/>
  <c r="BA335" i="36"/>
  <c r="G19" i="37"/>
  <c r="C39" i="33"/>
  <c r="M39" i="33" s="1"/>
  <c r="AD129" i="36"/>
  <c r="GM253" i="36"/>
  <c r="GN253" i="36" s="1"/>
  <c r="L73" i="33"/>
  <c r="F401" i="36"/>
  <c r="W335" i="36"/>
  <c r="AS335" i="36"/>
  <c r="F394" i="36"/>
  <c r="AD273" i="36"/>
  <c r="AD231" i="36" s="1"/>
  <c r="AE420" i="36"/>
  <c r="R420" i="36" s="1"/>
  <c r="AF273" i="36"/>
  <c r="S273" i="36" s="1"/>
  <c r="GM341" i="36"/>
  <c r="GP341" i="36" s="1"/>
  <c r="GM258" i="36"/>
  <c r="GN258" i="36" s="1"/>
  <c r="GM67" i="36"/>
  <c r="GN67" i="36" s="1"/>
  <c r="F321" i="36"/>
  <c r="AT227" i="36"/>
  <c r="L79" i="31"/>
  <c r="AR83" i="31"/>
  <c r="L80" i="31" s="1"/>
  <c r="CP71" i="36"/>
  <c r="O71" i="36" s="1"/>
  <c r="L61" i="34"/>
  <c r="L133" i="31"/>
  <c r="K77" i="33"/>
  <c r="BT77" i="33" s="1"/>
  <c r="L201" i="31"/>
  <c r="AW209" i="31" s="1"/>
  <c r="L225" i="31" s="1"/>
  <c r="L223" i="31" s="1"/>
  <c r="S347" i="36"/>
  <c r="Q129" i="36"/>
  <c r="AD105" i="36"/>
  <c r="O161" i="36"/>
  <c r="F167" i="36"/>
  <c r="T409" i="36"/>
  <c r="F471" i="36"/>
  <c r="CY344" i="36"/>
  <c r="X344" i="36" s="1"/>
  <c r="AZ86" i="33" s="1"/>
  <c r="L84" i="33" s="1"/>
  <c r="CZ344" i="36"/>
  <c r="Y344" i="36" s="1"/>
  <c r="BA86" i="33" s="1"/>
  <c r="L85" i="33" s="1"/>
  <c r="Q73" i="36"/>
  <c r="AD63" i="36"/>
  <c r="GM343" i="36"/>
  <c r="GP343" i="36" s="1"/>
  <c r="Q22" i="36"/>
  <c r="F39" i="36"/>
  <c r="AR202" i="32"/>
  <c r="L199" i="32" s="1"/>
  <c r="L198" i="32"/>
  <c r="GM234" i="36"/>
  <c r="AZ138" i="31"/>
  <c r="AT335" i="36"/>
  <c r="F395" i="36"/>
  <c r="C38" i="33" s="1"/>
  <c r="M38" i="33" s="1"/>
  <c r="AN77" i="33"/>
  <c r="BA65" i="32"/>
  <c r="AX335" i="36"/>
  <c r="F384" i="36"/>
  <c r="U420" i="36"/>
  <c r="AH413" i="36"/>
  <c r="L181" i="31"/>
  <c r="AR186" i="31"/>
  <c r="L183" i="31" s="1"/>
  <c r="CF27" i="36"/>
  <c r="AC22" i="36"/>
  <c r="CE27" i="36"/>
  <c r="P27" i="36"/>
  <c r="CH27" i="36"/>
  <c r="CP256" i="36"/>
  <c r="O256" i="36" s="1"/>
  <c r="L79" i="34"/>
  <c r="CZ345" i="36"/>
  <c r="Y345" i="36" s="1"/>
  <c r="BA96" i="33" s="1"/>
  <c r="L95" i="33" s="1"/>
  <c r="CY345" i="36"/>
  <c r="X345" i="36" s="1"/>
  <c r="AZ96" i="33" s="1"/>
  <c r="L94" i="33" s="1"/>
  <c r="AD420" i="36"/>
  <c r="L70" i="34"/>
  <c r="F313" i="36"/>
  <c r="AQ227" i="36"/>
  <c r="AQ480" i="36"/>
  <c r="CZ416" i="36"/>
  <c r="Y416" i="36" s="1"/>
  <c r="BA68" i="34" s="1"/>
  <c r="L67" i="34" s="1"/>
  <c r="CY416" i="36"/>
  <c r="X416" i="36" s="1"/>
  <c r="AZ68" i="34" s="1"/>
  <c r="L66" i="34" s="1"/>
  <c r="AN68" i="34" s="1"/>
  <c r="F314" i="36"/>
  <c r="AZ227" i="36"/>
  <c r="U195" i="36"/>
  <c r="F95" i="36"/>
  <c r="G113" i="31" s="1"/>
  <c r="U63" i="36"/>
  <c r="F41" i="36"/>
  <c r="R22" i="36"/>
  <c r="F173" i="36"/>
  <c r="AY161" i="36"/>
  <c r="CZ235" i="36"/>
  <c r="Y235" i="36" s="1"/>
  <c r="BA78" i="32" s="1"/>
  <c r="L77" i="32" s="1"/>
  <c r="CY235" i="36"/>
  <c r="X235" i="36" s="1"/>
  <c r="AZ78" i="32" s="1"/>
  <c r="L76" i="32" s="1"/>
  <c r="AN78" i="32" s="1"/>
  <c r="AR56" i="30"/>
  <c r="L52" i="30"/>
  <c r="CP236" i="36"/>
  <c r="O236" i="36" s="1"/>
  <c r="T195" i="36"/>
  <c r="F94" i="36"/>
  <c r="T63" i="36"/>
  <c r="CY270" i="36"/>
  <c r="X270" i="36" s="1"/>
  <c r="AZ194" i="32" s="1"/>
  <c r="L192" i="32" s="1"/>
  <c r="CZ270" i="36"/>
  <c r="Y270" i="36" s="1"/>
  <c r="BA194" i="32" s="1"/>
  <c r="L193" i="32" s="1"/>
  <c r="F294" i="36"/>
  <c r="T303" i="36"/>
  <c r="T231" i="36"/>
  <c r="CY252" i="36"/>
  <c r="X252" i="36" s="1"/>
  <c r="AZ145" i="32" s="1"/>
  <c r="L143" i="32" s="1"/>
  <c r="CZ252" i="36"/>
  <c r="Y252" i="36" s="1"/>
  <c r="BA145" i="32" s="1"/>
  <c r="L144" i="32" s="1"/>
  <c r="F470" i="36"/>
  <c r="BA409" i="36"/>
  <c r="Q347" i="36"/>
  <c r="AD339" i="36"/>
  <c r="W195" i="36"/>
  <c r="F97" i="36"/>
  <c r="W63" i="36"/>
  <c r="W303" i="36"/>
  <c r="F297" i="36"/>
  <c r="W231" i="36"/>
  <c r="AZ65" i="32"/>
  <c r="G231" i="33"/>
  <c r="K38" i="33"/>
  <c r="GM25" i="36"/>
  <c r="AB27" i="36"/>
  <c r="L89" i="33"/>
  <c r="L64" i="34"/>
  <c r="AR68" i="34"/>
  <c r="L65" i="34" s="1"/>
  <c r="CP416" i="36"/>
  <c r="O416" i="36" s="1"/>
  <c r="CZ66" i="36"/>
  <c r="Y66" i="36" s="1"/>
  <c r="CY66" i="36"/>
  <c r="X66" i="36" s="1"/>
  <c r="AF73" i="36"/>
  <c r="L74" i="32"/>
  <c r="AR78" i="32"/>
  <c r="L75" i="32" s="1"/>
  <c r="F49" i="36"/>
  <c r="U22" i="36"/>
  <c r="AC420" i="36"/>
  <c r="F20" i="37"/>
  <c r="AR194" i="32"/>
  <c r="L191" i="32" s="1"/>
  <c r="L190" i="32"/>
  <c r="U273" i="36"/>
  <c r="AH231" i="36"/>
  <c r="L61" i="33"/>
  <c r="F170" i="36"/>
  <c r="AV161" i="36"/>
  <c r="CY271" i="36"/>
  <c r="X271" i="36" s="1"/>
  <c r="AZ202" i="32" s="1"/>
  <c r="L200" i="32" s="1"/>
  <c r="CZ271" i="36"/>
  <c r="Y271" i="36" s="1"/>
  <c r="BA202" i="32" s="1"/>
  <c r="L201" i="32" s="1"/>
  <c r="BA138" i="31"/>
  <c r="V273" i="36"/>
  <c r="AI231" i="36"/>
  <c r="AZ58" i="33"/>
  <c r="AC73" i="36"/>
  <c r="CP66" i="36"/>
  <c r="O66" i="36" s="1"/>
  <c r="CZ122" i="36"/>
  <c r="Y122" i="36" s="1"/>
  <c r="BA186" i="31" s="1"/>
  <c r="L185" i="31" s="1"/>
  <c r="CY122" i="36"/>
  <c r="X122" i="36" s="1"/>
  <c r="AZ186" i="31" s="1"/>
  <c r="L184" i="31" s="1"/>
  <c r="AT145" i="32"/>
  <c r="K36" i="32" s="1"/>
  <c r="L127" i="32"/>
  <c r="AO145" i="32" s="1"/>
  <c r="L316" i="32" s="1"/>
  <c r="CZ418" i="36"/>
  <c r="Y418" i="36" s="1"/>
  <c r="BA86" i="34" s="1"/>
  <c r="L85" i="34" s="1"/>
  <c r="CY418" i="36"/>
  <c r="X418" i="36" s="1"/>
  <c r="AZ86" i="34" s="1"/>
  <c r="L84" i="34" s="1"/>
  <c r="L71" i="31"/>
  <c r="AR75" i="31"/>
  <c r="L72" i="31" s="1"/>
  <c r="CY417" i="36"/>
  <c r="X417" i="36" s="1"/>
  <c r="AZ77" i="34" s="1"/>
  <c r="L75" i="34" s="1"/>
  <c r="CZ417" i="36"/>
  <c r="Y417" i="36" s="1"/>
  <c r="BA77" i="34" s="1"/>
  <c r="L76" i="34" s="1"/>
  <c r="L368" i="31"/>
  <c r="L366" i="31" s="1"/>
  <c r="L96" i="31"/>
  <c r="L94" i="31" s="1"/>
  <c r="L297" i="31"/>
  <c r="L295" i="31" s="1"/>
  <c r="CP344" i="36"/>
  <c r="O344" i="36" s="1"/>
  <c r="L322" i="32"/>
  <c r="L320" i="32" s="1"/>
  <c r="L215" i="32"/>
  <c r="L213" i="32" s="1"/>
  <c r="L251" i="32"/>
  <c r="L249" i="32" s="1"/>
  <c r="G221" i="34"/>
  <c r="K38" i="34"/>
  <c r="CZ25" i="36"/>
  <c r="Y25" i="36" s="1"/>
  <c r="CY25" i="36"/>
  <c r="X25" i="36" s="1"/>
  <c r="AF27" i="36"/>
  <c r="L147" i="32"/>
  <c r="AR209" i="31"/>
  <c r="L320" i="31" s="1"/>
  <c r="BA195" i="36"/>
  <c r="BA63" i="36"/>
  <c r="F93" i="36"/>
  <c r="GM107" i="36"/>
  <c r="CP252" i="36"/>
  <c r="O252" i="36" s="1"/>
  <c r="L51" i="34"/>
  <c r="F461" i="36"/>
  <c r="AZ409" i="36"/>
  <c r="CZ236" i="36"/>
  <c r="Y236" i="36" s="1"/>
  <c r="BA109" i="32" s="1"/>
  <c r="L108" i="32" s="1"/>
  <c r="CY236" i="36"/>
  <c r="X236" i="36" s="1"/>
  <c r="AZ109" i="32" s="1"/>
  <c r="L107" i="32" s="1"/>
  <c r="AR86" i="33"/>
  <c r="L83" i="33" s="1"/>
  <c r="L82" i="33"/>
  <c r="L245" i="32"/>
  <c r="E20" i="37"/>
  <c r="V195" i="36"/>
  <c r="V63" i="36"/>
  <c r="F96" i="36"/>
  <c r="G114" i="31" s="1"/>
  <c r="F87" i="36"/>
  <c r="R63" i="36"/>
  <c r="CZ342" i="36"/>
  <c r="Y342" i="36" s="1"/>
  <c r="BA68" i="33" s="1"/>
  <c r="L67" i="33" s="1"/>
  <c r="CY342" i="36"/>
  <c r="X342" i="36" s="1"/>
  <c r="AZ68" i="33" s="1"/>
  <c r="L66" i="33" s="1"/>
  <c r="AW161" i="36"/>
  <c r="F171" i="36"/>
  <c r="L122" i="32"/>
  <c r="L62" i="32"/>
  <c r="CP122" i="36"/>
  <c r="O122" i="36" s="1"/>
  <c r="L317" i="31"/>
  <c r="L315" i="31" s="1"/>
  <c r="AZ480" i="36"/>
  <c r="AE273" i="36"/>
  <c r="AR109" i="32"/>
  <c r="L106" i="32" s="1"/>
  <c r="L104" i="32"/>
  <c r="F152" i="36"/>
  <c r="G243" i="31" s="1"/>
  <c r="V105" i="36"/>
  <c r="F193" i="36"/>
  <c r="AR161" i="36"/>
  <c r="BA58" i="33"/>
  <c r="AE339" i="36"/>
  <c r="R347" i="36"/>
  <c r="CP235" i="36"/>
  <c r="O235" i="36" s="1"/>
  <c r="AT209" i="31"/>
  <c r="L313" i="31" s="1"/>
  <c r="L194" i="31"/>
  <c r="AO209" i="31" s="1"/>
  <c r="L219" i="31" s="1"/>
  <c r="L228" i="31"/>
  <c r="L308" i="31"/>
  <c r="L216" i="31"/>
  <c r="L135" i="31"/>
  <c r="CZ70" i="36"/>
  <c r="Y70" i="36" s="1"/>
  <c r="BA75" i="31" s="1"/>
  <c r="L74" i="31" s="1"/>
  <c r="CY70" i="36"/>
  <c r="X70" i="36" s="1"/>
  <c r="AZ75" i="31" s="1"/>
  <c r="L73" i="31" s="1"/>
  <c r="CP125" i="36"/>
  <c r="O125" i="36" s="1"/>
  <c r="F388" i="36"/>
  <c r="AZ335" i="36"/>
  <c r="CP342" i="36"/>
  <c r="O342" i="36" s="1"/>
  <c r="AC347" i="36"/>
  <c r="U377" i="36"/>
  <c r="F369" i="36"/>
  <c r="G126" i="33" s="1"/>
  <c r="U339" i="36"/>
  <c r="L54" i="33"/>
  <c r="AR58" i="33"/>
  <c r="AR63" i="31"/>
  <c r="L59" i="31"/>
  <c r="CZ256" i="36"/>
  <c r="Y256" i="36" s="1"/>
  <c r="BA161" i="32" s="1"/>
  <c r="L160" i="32" s="1"/>
  <c r="CY256" i="36"/>
  <c r="X256" i="36" s="1"/>
  <c r="AZ161" i="32" s="1"/>
  <c r="L159" i="32" s="1"/>
  <c r="CP415" i="36"/>
  <c r="O415" i="36" s="1"/>
  <c r="AX303" i="36"/>
  <c r="F280" i="36"/>
  <c r="AX231" i="36"/>
  <c r="CZ125" i="36"/>
  <c r="Y125" i="36" s="1"/>
  <c r="BA209" i="31" s="1"/>
  <c r="L208" i="31" s="1"/>
  <c r="CY125" i="36"/>
  <c r="X125" i="36" s="1"/>
  <c r="AZ209" i="31" s="1"/>
  <c r="L207" i="31" s="1"/>
  <c r="GM255" i="36"/>
  <c r="GN255" i="36" s="1"/>
  <c r="F322" i="36"/>
  <c r="C40" i="32" s="1"/>
  <c r="M40" i="32" s="1"/>
  <c r="AU227" i="36"/>
  <c r="F484" i="36"/>
  <c r="AO18" i="36"/>
  <c r="CZ415" i="36"/>
  <c r="Y415" i="36" s="1"/>
  <c r="CY415" i="36"/>
  <c r="X415" i="36" s="1"/>
  <c r="AF420" i="36"/>
  <c r="F457" i="36"/>
  <c r="AX409" i="36"/>
  <c r="BA303" i="36"/>
  <c r="F293" i="36"/>
  <c r="BA231" i="36"/>
  <c r="AX59" i="36" l="1"/>
  <c r="GM344" i="36"/>
  <c r="GP344" i="36" s="1"/>
  <c r="AN109" i="32"/>
  <c r="AE105" i="36"/>
  <c r="CH273" i="36"/>
  <c r="P273" i="36"/>
  <c r="CE273" i="36"/>
  <c r="AV273" i="36" s="1"/>
  <c r="CF273" i="36"/>
  <c r="P129" i="36"/>
  <c r="P105" i="36" s="1"/>
  <c r="CH129" i="36"/>
  <c r="AY129" i="36" s="1"/>
  <c r="AC105" i="36"/>
  <c r="K194" i="32"/>
  <c r="I194" i="32" s="1"/>
  <c r="K202" i="32"/>
  <c r="I202" i="32" s="1"/>
  <c r="BW77" i="33"/>
  <c r="BX77" i="33" s="1"/>
  <c r="GM71" i="36"/>
  <c r="GN71" i="36" s="1"/>
  <c r="Q273" i="36"/>
  <c r="F285" i="36" s="1"/>
  <c r="GM235" i="36"/>
  <c r="GN235" i="36" s="1"/>
  <c r="AF105" i="36"/>
  <c r="AE413" i="36"/>
  <c r="I77" i="33"/>
  <c r="CE129" i="36"/>
  <c r="CE105" i="36" s="1"/>
  <c r="AN202" i="32"/>
  <c r="C38" i="32"/>
  <c r="M38" i="32" s="1"/>
  <c r="F18" i="37"/>
  <c r="AK273" i="36"/>
  <c r="AK231" i="36" s="1"/>
  <c r="K68" i="34"/>
  <c r="BT68" i="34" s="1"/>
  <c r="GM236" i="36"/>
  <c r="GN236" i="36" s="1"/>
  <c r="K75" i="31"/>
  <c r="I75" i="31" s="1"/>
  <c r="AL347" i="36"/>
  <c r="Y347" i="36" s="1"/>
  <c r="AF231" i="36"/>
  <c r="C37" i="33"/>
  <c r="M37" i="33" s="1"/>
  <c r="E19" i="37"/>
  <c r="GM122" i="36"/>
  <c r="GO122" i="36" s="1"/>
  <c r="GM252" i="36"/>
  <c r="GN252" i="36" s="1"/>
  <c r="AN194" i="32"/>
  <c r="K83" i="31"/>
  <c r="I83" i="31" s="1"/>
  <c r="AN83" i="31"/>
  <c r="K36" i="31"/>
  <c r="K78" i="32"/>
  <c r="I78" i="32" s="1"/>
  <c r="L209" i="32"/>
  <c r="K186" i="31"/>
  <c r="I186" i="31" s="1"/>
  <c r="K86" i="33"/>
  <c r="BT86" i="33" s="1"/>
  <c r="AN209" i="31"/>
  <c r="L204" i="31"/>
  <c r="L221" i="31"/>
  <c r="L217" i="31" s="1"/>
  <c r="L214" i="31" s="1"/>
  <c r="F144" i="36"/>
  <c r="S105" i="36"/>
  <c r="CF73" i="36"/>
  <c r="CE73" i="36"/>
  <c r="P73" i="36"/>
  <c r="AC63" i="36"/>
  <c r="CH73" i="36"/>
  <c r="V303" i="36"/>
  <c r="F296" i="36"/>
  <c r="G233" i="32" s="1"/>
  <c r="V231" i="36"/>
  <c r="AW273" i="36"/>
  <c r="CF231" i="36"/>
  <c r="K37" i="30"/>
  <c r="G158" i="30"/>
  <c r="CA27" i="36"/>
  <c r="GN25" i="36"/>
  <c r="CB27" i="36" s="1"/>
  <c r="F217" i="36"/>
  <c r="U59" i="36"/>
  <c r="K77" i="34"/>
  <c r="AN77" i="34"/>
  <c r="L73" i="34"/>
  <c r="AR77" i="34"/>
  <c r="L74" i="34" s="1"/>
  <c r="AY27" i="36"/>
  <c r="CH22" i="36"/>
  <c r="AW27" i="36"/>
  <c r="CF22" i="36"/>
  <c r="F19" i="37"/>
  <c r="AK129" i="36"/>
  <c r="Q195" i="36"/>
  <c r="Q63" i="36"/>
  <c r="F85" i="36"/>
  <c r="F143" i="36"/>
  <c r="R105" i="36"/>
  <c r="L211" i="32"/>
  <c r="F362" i="36"/>
  <c r="S377" i="36"/>
  <c r="S339" i="36"/>
  <c r="L362" i="31"/>
  <c r="F132" i="36"/>
  <c r="AL73" i="36"/>
  <c r="BA63" i="31"/>
  <c r="F323" i="36"/>
  <c r="H18" i="37" s="1"/>
  <c r="BA227" i="36"/>
  <c r="AK420" i="36"/>
  <c r="AZ58" i="34"/>
  <c r="AB420" i="36"/>
  <c r="GM415" i="36"/>
  <c r="L55" i="33"/>
  <c r="R377" i="36"/>
  <c r="R339" i="36"/>
  <c r="F361" i="36"/>
  <c r="R273" i="36"/>
  <c r="AE231" i="36"/>
  <c r="K145" i="32"/>
  <c r="I145" i="32" s="1"/>
  <c r="AN145" i="32"/>
  <c r="L141" i="32"/>
  <c r="AR145" i="32"/>
  <c r="L142" i="32" s="1"/>
  <c r="GO107" i="36"/>
  <c r="F215" i="36"/>
  <c r="H17" i="37" s="1"/>
  <c r="BA59" i="36"/>
  <c r="BA480" i="36"/>
  <c r="AK27" i="36"/>
  <c r="AZ56" i="30"/>
  <c r="L200" i="33"/>
  <c r="L56" i="33"/>
  <c r="L220" i="33"/>
  <c r="L113" i="33"/>
  <c r="L137" i="31"/>
  <c r="L322" i="31"/>
  <c r="L230" i="31"/>
  <c r="AY273" i="36"/>
  <c r="CH231" i="36"/>
  <c r="AR68" i="33"/>
  <c r="L65" i="33" s="1"/>
  <c r="K68" i="33"/>
  <c r="L64" i="33"/>
  <c r="AN68" i="33"/>
  <c r="GM416" i="36"/>
  <c r="GP416" i="36" s="1"/>
  <c r="Q377" i="36"/>
  <c r="F359" i="36"/>
  <c r="Q339" i="36"/>
  <c r="F216" i="36"/>
  <c r="T59" i="36"/>
  <c r="T480" i="36"/>
  <c r="F490" i="36"/>
  <c r="AQ18" i="36"/>
  <c r="P22" i="36"/>
  <c r="F30" i="36"/>
  <c r="AN186" i="31"/>
  <c r="L256" i="32"/>
  <c r="L220" i="32"/>
  <c r="L64" i="32"/>
  <c r="L327" i="32"/>
  <c r="GN234" i="36"/>
  <c r="L318" i="32"/>
  <c r="L314" i="32" s="1"/>
  <c r="GM271" i="36"/>
  <c r="GN271" i="36" s="1"/>
  <c r="AL420" i="36"/>
  <c r="BA58" i="34"/>
  <c r="U335" i="36"/>
  <c r="F399" i="36"/>
  <c r="GM125" i="36"/>
  <c r="GO125" i="36" s="1"/>
  <c r="K109" i="32"/>
  <c r="I109" i="32" s="1"/>
  <c r="F491" i="36"/>
  <c r="AZ18" i="36"/>
  <c r="AN86" i="33"/>
  <c r="F434" i="36"/>
  <c r="R450" i="36"/>
  <c r="R413" i="36"/>
  <c r="AB129" i="36"/>
  <c r="L206" i="31"/>
  <c r="L311" i="31"/>
  <c r="L309" i="31" s="1"/>
  <c r="AL27" i="36"/>
  <c r="BA56" i="30"/>
  <c r="AN75" i="31"/>
  <c r="AK347" i="36"/>
  <c r="AL129" i="36"/>
  <c r="P303" i="36"/>
  <c r="F276" i="36"/>
  <c r="P231" i="36"/>
  <c r="CF420" i="36"/>
  <c r="CE420" i="36"/>
  <c r="P420" i="36"/>
  <c r="AC413" i="36"/>
  <c r="CH420" i="36"/>
  <c r="S73" i="36"/>
  <c r="AF63" i="36"/>
  <c r="AR96" i="33"/>
  <c r="L93" i="33" s="1"/>
  <c r="K96" i="33"/>
  <c r="AN96" i="33"/>
  <c r="L92" i="33"/>
  <c r="F219" i="36"/>
  <c r="W59" i="36"/>
  <c r="W480" i="36"/>
  <c r="GM270" i="36"/>
  <c r="GN270" i="36" s="1"/>
  <c r="Q420" i="36"/>
  <c r="AD413" i="36"/>
  <c r="K86" i="34"/>
  <c r="AN86" i="34"/>
  <c r="L82" i="34"/>
  <c r="AR86" i="34"/>
  <c r="L83" i="34" s="1"/>
  <c r="AV27" i="36"/>
  <c r="CE22" i="36"/>
  <c r="F442" i="36"/>
  <c r="G116" i="34" s="1"/>
  <c r="U413" i="36"/>
  <c r="U450" i="36"/>
  <c r="AL273" i="36"/>
  <c r="GM417" i="36"/>
  <c r="GP417" i="36" s="1"/>
  <c r="AB273" i="36"/>
  <c r="L247" i="32"/>
  <c r="L243" i="32" s="1"/>
  <c r="Q105" i="36"/>
  <c r="F141" i="36"/>
  <c r="S420" i="36"/>
  <c r="AF413" i="36"/>
  <c r="F310" i="36"/>
  <c r="AX227" i="36"/>
  <c r="GM342" i="36"/>
  <c r="AB347" i="36"/>
  <c r="F209" i="36"/>
  <c r="R59" i="36"/>
  <c r="AF22" i="36"/>
  <c r="S27" i="36"/>
  <c r="L87" i="31"/>
  <c r="L85" i="31" s="1"/>
  <c r="L371" i="31"/>
  <c r="L60" i="31"/>
  <c r="K35" i="31"/>
  <c r="L359" i="31"/>
  <c r="L300" i="31"/>
  <c r="L288" i="31"/>
  <c r="L286" i="31" s="1"/>
  <c r="L99" i="31"/>
  <c r="CH347" i="36"/>
  <c r="P347" i="36"/>
  <c r="CF347" i="36"/>
  <c r="AC339" i="36"/>
  <c r="CE347" i="36"/>
  <c r="AX480" i="36"/>
  <c r="L306" i="31"/>
  <c r="L221" i="33"/>
  <c r="L57" i="33"/>
  <c r="L114" i="33"/>
  <c r="L201" i="33"/>
  <c r="GM418" i="36"/>
  <c r="GP418" i="36" s="1"/>
  <c r="F218" i="36"/>
  <c r="V59" i="36"/>
  <c r="AR58" i="34"/>
  <c r="L54" i="34"/>
  <c r="K209" i="31"/>
  <c r="I209" i="31" s="1"/>
  <c r="K161" i="32"/>
  <c r="I161" i="32" s="1"/>
  <c r="AN161" i="32"/>
  <c r="L157" i="32"/>
  <c r="AR161" i="32"/>
  <c r="L158" i="32" s="1"/>
  <c r="AB73" i="36"/>
  <c r="GM66" i="36"/>
  <c r="GM345" i="36"/>
  <c r="GP345" i="36" s="1"/>
  <c r="F295" i="36"/>
  <c r="G232" i="32" s="1"/>
  <c r="U303" i="36"/>
  <c r="U231" i="36"/>
  <c r="AK73" i="36"/>
  <c r="AZ63" i="31"/>
  <c r="AB22" i="36"/>
  <c r="O27" i="36"/>
  <c r="L326" i="32"/>
  <c r="L63" i="32"/>
  <c r="L255" i="32"/>
  <c r="L219" i="32"/>
  <c r="F327" i="36"/>
  <c r="W227" i="36"/>
  <c r="GM70" i="36"/>
  <c r="GN70" i="36" s="1"/>
  <c r="F324" i="36"/>
  <c r="T227" i="36"/>
  <c r="L147" i="30"/>
  <c r="L64" i="30"/>
  <c r="L62" i="30" s="1"/>
  <c r="L135" i="30"/>
  <c r="L133" i="30" s="1"/>
  <c r="L76" i="30"/>
  <c r="K35" i="30"/>
  <c r="L53" i="30"/>
  <c r="L364" i="31"/>
  <c r="GM256" i="36"/>
  <c r="GN256" i="36" s="1"/>
  <c r="L321" i="31"/>
  <c r="L229" i="31"/>
  <c r="L136" i="31"/>
  <c r="S303" i="36"/>
  <c r="F288" i="36"/>
  <c r="S231" i="36"/>
  <c r="CH105" i="36"/>
  <c r="AW129" i="36"/>
  <c r="CF105" i="36"/>
  <c r="AV129" i="36" l="1"/>
  <c r="CE231" i="36"/>
  <c r="X273" i="36"/>
  <c r="Q303" i="36"/>
  <c r="F315" i="36" s="1"/>
  <c r="L207" i="32"/>
  <c r="I68" i="34"/>
  <c r="Q231" i="36"/>
  <c r="AL339" i="36"/>
  <c r="BW68" i="34"/>
  <c r="BX68" i="34" s="1"/>
  <c r="L304" i="31"/>
  <c r="I86" i="33"/>
  <c r="K35" i="33"/>
  <c r="BW86" i="33"/>
  <c r="BX86" i="33" s="1"/>
  <c r="L254" i="32"/>
  <c r="L218" i="32"/>
  <c r="X73" i="36"/>
  <c r="AK63" i="36"/>
  <c r="Y129" i="36"/>
  <c r="AL105" i="36"/>
  <c r="F326" i="36"/>
  <c r="V227" i="36"/>
  <c r="F137" i="36"/>
  <c r="AY105" i="36"/>
  <c r="K138" i="31"/>
  <c r="I138" i="31" s="1"/>
  <c r="AN138" i="31"/>
  <c r="F29" i="36"/>
  <c r="O22" i="36"/>
  <c r="F278" i="36"/>
  <c r="AV303" i="36"/>
  <c r="AV231" i="36"/>
  <c r="L189" i="34"/>
  <c r="L90" i="34"/>
  <c r="L88" i="34" s="1"/>
  <c r="L177" i="34"/>
  <c r="L175" i="34" s="1"/>
  <c r="L55" i="34"/>
  <c r="L209" i="34"/>
  <c r="K35" i="34"/>
  <c r="L102" i="34"/>
  <c r="L197" i="34"/>
  <c r="L195" i="34" s="1"/>
  <c r="K38" i="31"/>
  <c r="G383" i="31"/>
  <c r="F487" i="36"/>
  <c r="AX18" i="36"/>
  <c r="P377" i="36"/>
  <c r="F350" i="36"/>
  <c r="P339" i="36"/>
  <c r="O347" i="36"/>
  <c r="AB339" i="36"/>
  <c r="Q413" i="36"/>
  <c r="Q450" i="36"/>
  <c r="F432" i="36"/>
  <c r="X347" i="36"/>
  <c r="AK339" i="36"/>
  <c r="F464" i="36"/>
  <c r="R409" i="36"/>
  <c r="L313" i="32"/>
  <c r="L311" i="32" s="1"/>
  <c r="Y420" i="36"/>
  <c r="AL413" i="36"/>
  <c r="CA273" i="36"/>
  <c r="F389" i="36"/>
  <c r="Q335" i="36"/>
  <c r="F281" i="36"/>
  <c r="AY303" i="36"/>
  <c r="AY231" i="36"/>
  <c r="L77" i="30"/>
  <c r="L54" i="30"/>
  <c r="L148" i="30"/>
  <c r="L206" i="32"/>
  <c r="L204" i="32" s="1"/>
  <c r="L228" i="32" s="1"/>
  <c r="L187" i="33"/>
  <c r="L185" i="33" s="1"/>
  <c r="L112" i="33"/>
  <c r="L210" i="34"/>
  <c r="L103" i="34"/>
  <c r="L56" i="34"/>
  <c r="L190" i="34"/>
  <c r="L302" i="31"/>
  <c r="L101" i="31"/>
  <c r="L373" i="31"/>
  <c r="L62" i="31"/>
  <c r="F392" i="36"/>
  <c r="S335" i="36"/>
  <c r="X129" i="36"/>
  <c r="AK105" i="36"/>
  <c r="F33" i="36"/>
  <c r="AW22" i="36"/>
  <c r="G382" i="31"/>
  <c r="K37" i="31"/>
  <c r="AR27" i="36"/>
  <c r="CA22" i="36"/>
  <c r="F279" i="36"/>
  <c r="AW303" i="36"/>
  <c r="AW231" i="36"/>
  <c r="CH63" i="36"/>
  <c r="AY73" i="36"/>
  <c r="AW73" i="36"/>
  <c r="CF63" i="36"/>
  <c r="Y377" i="36"/>
  <c r="F374" i="36"/>
  <c r="Y339" i="36"/>
  <c r="F318" i="36"/>
  <c r="S227" i="36"/>
  <c r="O73" i="36"/>
  <c r="AB63" i="36"/>
  <c r="AW347" i="36"/>
  <c r="CF339" i="36"/>
  <c r="F134" i="36"/>
  <c r="AV105" i="36"/>
  <c r="O273" i="36"/>
  <c r="AB231" i="36"/>
  <c r="BW96" i="33"/>
  <c r="BX96" i="33" s="1"/>
  <c r="I96" i="33"/>
  <c r="BT96" i="33"/>
  <c r="AY420" i="36"/>
  <c r="CH413" i="36"/>
  <c r="AW420" i="36"/>
  <c r="CF413" i="36"/>
  <c r="Y27" i="36"/>
  <c r="AL22" i="36"/>
  <c r="K37" i="33"/>
  <c r="G230" i="33"/>
  <c r="L211" i="34"/>
  <c r="L104" i="34"/>
  <c r="L191" i="34"/>
  <c r="L57" i="34"/>
  <c r="CB273" i="36"/>
  <c r="F501" i="36"/>
  <c r="T18" i="36"/>
  <c r="O420" i="36"/>
  <c r="AB413" i="36"/>
  <c r="AS27" i="36"/>
  <c r="CB22" i="36"/>
  <c r="AV73" i="36"/>
  <c r="CE63" i="36"/>
  <c r="F325" i="36"/>
  <c r="U227" i="36"/>
  <c r="L325" i="32"/>
  <c r="CE339" i="36"/>
  <c r="AV347" i="36"/>
  <c r="AY347" i="36"/>
  <c r="CH339" i="36"/>
  <c r="GP342" i="36"/>
  <c r="CD347" i="36" s="1"/>
  <c r="CA347" i="36"/>
  <c r="S450" i="36"/>
  <c r="F435" i="36"/>
  <c r="S413" i="36"/>
  <c r="Y273" i="36"/>
  <c r="AL231" i="36"/>
  <c r="P413" i="36"/>
  <c r="P450" i="36"/>
  <c r="F423" i="36"/>
  <c r="L242" i="32"/>
  <c r="L240" i="32" s="1"/>
  <c r="L238" i="32" s="1"/>
  <c r="L309" i="32" s="1"/>
  <c r="L238" i="31"/>
  <c r="BT68" i="33"/>
  <c r="BW68" i="33"/>
  <c r="BX68" i="33" s="1"/>
  <c r="I68" i="33"/>
  <c r="AK22" i="36"/>
  <c r="X27" i="36"/>
  <c r="CC129" i="36"/>
  <c r="R335" i="36"/>
  <c r="F391" i="36"/>
  <c r="L100" i="33"/>
  <c r="L98" i="33" s="1"/>
  <c r="L122" i="33" s="1"/>
  <c r="L207" i="33"/>
  <c r="L205" i="33" s="1"/>
  <c r="X420" i="36"/>
  <c r="AK413" i="36"/>
  <c r="Y73" i="36"/>
  <c r="AL63" i="36"/>
  <c r="L360" i="31"/>
  <c r="L357" i="31" s="1"/>
  <c r="F207" i="36"/>
  <c r="Q59" i="36"/>
  <c r="F135" i="36"/>
  <c r="AW105" i="36"/>
  <c r="K65" i="32"/>
  <c r="I65" i="32" s="1"/>
  <c r="AN65" i="32"/>
  <c r="L372" i="31"/>
  <c r="L301" i="31"/>
  <c r="L284" i="31" s="1"/>
  <c r="L61" i="31"/>
  <c r="L100" i="31"/>
  <c r="CA73" i="36"/>
  <c r="GN66" i="36"/>
  <c r="CB73" i="36" s="1"/>
  <c r="V480" i="36"/>
  <c r="S22" i="36"/>
  <c r="F42" i="36"/>
  <c r="J16" i="37" s="1"/>
  <c r="K35" i="32"/>
  <c r="F472" i="36"/>
  <c r="U409" i="36"/>
  <c r="F32" i="36"/>
  <c r="AV22" i="36"/>
  <c r="BW86" i="34"/>
  <c r="BX86" i="34" s="1"/>
  <c r="BT86" i="34"/>
  <c r="I86" i="34"/>
  <c r="F504" i="36"/>
  <c r="W18" i="36"/>
  <c r="S195" i="36"/>
  <c r="F88" i="36"/>
  <c r="S63" i="36"/>
  <c r="AV420" i="36"/>
  <c r="CE413" i="36"/>
  <c r="F306" i="36"/>
  <c r="P227" i="36"/>
  <c r="L55" i="30"/>
  <c r="L149" i="30"/>
  <c r="L78" i="30"/>
  <c r="O129" i="36"/>
  <c r="AB105" i="36"/>
  <c r="U480" i="36"/>
  <c r="AN58" i="33"/>
  <c r="K58" i="33"/>
  <c r="F500" i="36"/>
  <c r="BA18" i="36"/>
  <c r="CA129" i="36"/>
  <c r="F287" i="36"/>
  <c r="R303" i="36"/>
  <c r="R231" i="36"/>
  <c r="L219" i="33"/>
  <c r="L199" i="33"/>
  <c r="CA420" i="36"/>
  <c r="GP415" i="36"/>
  <c r="CD420" i="36" s="1"/>
  <c r="F35" i="36"/>
  <c r="AY22" i="36"/>
  <c r="BW77" i="34"/>
  <c r="BX77" i="34" s="1"/>
  <c r="BT77" i="34"/>
  <c r="I77" i="34"/>
  <c r="F299" i="36"/>
  <c r="X303" i="36"/>
  <c r="X231" i="36"/>
  <c r="P195" i="36"/>
  <c r="P63" i="36"/>
  <c r="F76" i="36"/>
  <c r="Q227" i="36" l="1"/>
  <c r="L355" i="31"/>
  <c r="S480" i="36"/>
  <c r="J19" i="37"/>
  <c r="L60" i="30"/>
  <c r="L131" i="30" s="1"/>
  <c r="L109" i="31"/>
  <c r="F495" i="36"/>
  <c r="S18" i="36"/>
  <c r="AU347" i="36"/>
  <c r="CD339" i="36"/>
  <c r="AR129" i="36"/>
  <c r="CA105" i="36"/>
  <c r="Y195" i="36"/>
  <c r="Y63" i="36"/>
  <c r="F100" i="36"/>
  <c r="F53" i="36"/>
  <c r="X22" i="36"/>
  <c r="AR347" i="36"/>
  <c r="CA339" i="36"/>
  <c r="AS273" i="36"/>
  <c r="CB231" i="36"/>
  <c r="Y22" i="36"/>
  <c r="F54" i="36"/>
  <c r="AW195" i="36"/>
  <c r="F79" i="36"/>
  <c r="AW63" i="36"/>
  <c r="AR273" i="36"/>
  <c r="CA231" i="36"/>
  <c r="F349" i="36"/>
  <c r="O339" i="36"/>
  <c r="O377" i="36"/>
  <c r="AU420" i="36"/>
  <c r="CD413" i="36"/>
  <c r="F502" i="36"/>
  <c r="U18" i="36"/>
  <c r="AR73" i="36"/>
  <c r="CA63" i="36"/>
  <c r="F453" i="36"/>
  <c r="P409" i="36"/>
  <c r="F355" i="36"/>
  <c r="AY377" i="36"/>
  <c r="AY339" i="36"/>
  <c r="O450" i="36"/>
  <c r="F422" i="36"/>
  <c r="O413" i="36"/>
  <c r="F75" i="36"/>
  <c r="O195" i="36"/>
  <c r="O63" i="36"/>
  <c r="AY195" i="36"/>
  <c r="F81" i="36"/>
  <c r="AY63" i="36"/>
  <c r="F462" i="36"/>
  <c r="Q409" i="36"/>
  <c r="F308" i="36"/>
  <c r="AV227" i="36"/>
  <c r="F156" i="36"/>
  <c r="Y105" i="36"/>
  <c r="AR420" i="36"/>
  <c r="CA413" i="36"/>
  <c r="F317" i="36"/>
  <c r="J18" i="37" s="1"/>
  <c r="R227" i="36"/>
  <c r="R480" i="36"/>
  <c r="F425" i="36"/>
  <c r="AV450" i="36"/>
  <c r="AV413" i="36"/>
  <c r="Q480" i="36"/>
  <c r="F446" i="36"/>
  <c r="X413" i="36"/>
  <c r="X450" i="36"/>
  <c r="AV377" i="36"/>
  <c r="F352" i="36"/>
  <c r="AV339" i="36"/>
  <c r="G336" i="32"/>
  <c r="K37" i="32"/>
  <c r="F426" i="36"/>
  <c r="AW450" i="36"/>
  <c r="AW413" i="36"/>
  <c r="O303" i="36"/>
  <c r="F275" i="36"/>
  <c r="O231" i="36"/>
  <c r="F404" i="36"/>
  <c r="Y335" i="36"/>
  <c r="F155" i="36"/>
  <c r="X105" i="36"/>
  <c r="AN58" i="34"/>
  <c r="K58" i="34"/>
  <c r="L183" i="33"/>
  <c r="L177" i="33"/>
  <c r="Y413" i="36"/>
  <c r="Y450" i="36"/>
  <c r="F447" i="36"/>
  <c r="L112" i="34"/>
  <c r="G220" i="34"/>
  <c r="K37" i="34"/>
  <c r="AS73" i="36"/>
  <c r="CB63" i="36"/>
  <c r="Y303" i="36"/>
  <c r="F300" i="36"/>
  <c r="Y231" i="36"/>
  <c r="F428" i="36"/>
  <c r="AY450" i="36"/>
  <c r="AY413" i="36"/>
  <c r="F309" i="36"/>
  <c r="AW227" i="36"/>
  <c r="F311" i="36"/>
  <c r="AY227" i="36"/>
  <c r="F198" i="36"/>
  <c r="P59" i="36"/>
  <c r="P480" i="36"/>
  <c r="F210" i="36"/>
  <c r="J17" i="37" s="1"/>
  <c r="S59" i="36"/>
  <c r="AV195" i="36"/>
  <c r="F78" i="36"/>
  <c r="AV63" i="36"/>
  <c r="K56" i="30"/>
  <c r="I56" i="30" s="1"/>
  <c r="AN56" i="30"/>
  <c r="L173" i="34"/>
  <c r="L167" i="34"/>
  <c r="F329" i="36"/>
  <c r="X227" i="36"/>
  <c r="BW58" i="33"/>
  <c r="BX58" i="33" s="1"/>
  <c r="BT58" i="33"/>
  <c r="I58" i="33"/>
  <c r="F131" i="36"/>
  <c r="O105" i="36"/>
  <c r="F503" i="36"/>
  <c r="V18" i="36"/>
  <c r="K63" i="31"/>
  <c r="I63" i="31" s="1"/>
  <c r="AN63" i="31"/>
  <c r="AT129" i="36"/>
  <c r="CC105" i="36"/>
  <c r="F465" i="36"/>
  <c r="J20" i="37" s="1"/>
  <c r="S409" i="36"/>
  <c r="AS22" i="36"/>
  <c r="F44" i="36"/>
  <c r="C37" i="30" s="1"/>
  <c r="M37" i="30" s="1"/>
  <c r="D23" i="2" s="1"/>
  <c r="AW377" i="36"/>
  <c r="F353" i="36"/>
  <c r="AW339" i="36"/>
  <c r="AR22" i="36"/>
  <c r="F55" i="36"/>
  <c r="X377" i="36"/>
  <c r="F373" i="36"/>
  <c r="X339" i="36"/>
  <c r="F380" i="36"/>
  <c r="P335" i="36"/>
  <c r="K38" i="32"/>
  <c r="G337" i="32"/>
  <c r="X195" i="36"/>
  <c r="F99" i="36"/>
  <c r="X63" i="36"/>
  <c r="AV409" i="36" l="1"/>
  <c r="F455" i="36"/>
  <c r="AS195" i="36"/>
  <c r="F90" i="36"/>
  <c r="AS63" i="36"/>
  <c r="F197" i="36"/>
  <c r="O59" i="36"/>
  <c r="O480" i="36"/>
  <c r="F452" i="36"/>
  <c r="O409" i="36"/>
  <c r="F379" i="36"/>
  <c r="O335" i="36"/>
  <c r="AR303" i="36"/>
  <c r="F301" i="36"/>
  <c r="AR231" i="36"/>
  <c r="AS303" i="36"/>
  <c r="F290" i="36"/>
  <c r="AS231" i="36"/>
  <c r="Y59" i="36"/>
  <c r="F222" i="36"/>
  <c r="AU377" i="36"/>
  <c r="F366" i="36"/>
  <c r="AU339" i="36"/>
  <c r="F221" i="36"/>
  <c r="X59" i="36"/>
  <c r="F200" i="36"/>
  <c r="AV59" i="36"/>
  <c r="AV480" i="36"/>
  <c r="L226" i="33"/>
  <c r="L203" i="33"/>
  <c r="AR195" i="36"/>
  <c r="F101" i="36"/>
  <c r="AR63" i="36"/>
  <c r="AU450" i="36"/>
  <c r="F439" i="36"/>
  <c r="AU413" i="36"/>
  <c r="F147" i="36"/>
  <c r="AT105" i="36"/>
  <c r="AT195" i="36"/>
  <c r="AW335" i="36"/>
  <c r="F383" i="36"/>
  <c r="L216" i="34"/>
  <c r="L193" i="34"/>
  <c r="F477" i="36"/>
  <c r="Y409" i="36"/>
  <c r="BW58" i="34"/>
  <c r="BX58" i="34" s="1"/>
  <c r="I58" i="34"/>
  <c r="BT58" i="34"/>
  <c r="F305" i="36"/>
  <c r="O227" i="36"/>
  <c r="F382" i="36"/>
  <c r="AV335" i="36"/>
  <c r="F492" i="36"/>
  <c r="Q18" i="36"/>
  <c r="F494" i="36"/>
  <c r="R18" i="36"/>
  <c r="AR450" i="36"/>
  <c r="F448" i="36"/>
  <c r="AR413" i="36"/>
  <c r="X480" i="36"/>
  <c r="F456" i="36"/>
  <c r="AW409" i="36"/>
  <c r="F201" i="36"/>
  <c r="AW59" i="36"/>
  <c r="AW480" i="36"/>
  <c r="F403" i="36"/>
  <c r="X335" i="36"/>
  <c r="E16" i="37"/>
  <c r="I16" i="37" s="1"/>
  <c r="N16" i="37" s="1"/>
  <c r="C34" i="30"/>
  <c r="F483" i="36"/>
  <c r="P18" i="36"/>
  <c r="AY409" i="36"/>
  <c r="F458" i="36"/>
  <c r="F330" i="36"/>
  <c r="Y227" i="36"/>
  <c r="F476" i="36"/>
  <c r="X409" i="36"/>
  <c r="F203" i="36"/>
  <c r="AY59" i="36"/>
  <c r="AY480" i="36"/>
  <c r="F385" i="36"/>
  <c r="AY335" i="36"/>
  <c r="Y480" i="36"/>
  <c r="AR377" i="36"/>
  <c r="F375" i="36"/>
  <c r="AR339" i="36"/>
  <c r="F157" i="36"/>
  <c r="AR105" i="36"/>
  <c r="F507" i="36" l="1"/>
  <c r="Y18" i="36"/>
  <c r="F213" i="36"/>
  <c r="C38" i="31" s="1"/>
  <c r="M38" i="31" s="1"/>
  <c r="AT59" i="36"/>
  <c r="AT480" i="36"/>
  <c r="F212" i="36"/>
  <c r="C37" i="31" s="1"/>
  <c r="M37" i="31" s="1"/>
  <c r="AS59" i="36"/>
  <c r="AS480" i="36"/>
  <c r="F320" i="36"/>
  <c r="C37" i="32" s="1"/>
  <c r="M37" i="32" s="1"/>
  <c r="D26" i="2" s="1"/>
  <c r="AS227" i="36"/>
  <c r="F223" i="36"/>
  <c r="AR59" i="36"/>
  <c r="AR480" i="36"/>
  <c r="F486" i="36"/>
  <c r="AW18" i="36"/>
  <c r="AR409" i="36"/>
  <c r="F478" i="36"/>
  <c r="F469" i="36"/>
  <c r="C40" i="34" s="1"/>
  <c r="M40" i="34" s="1"/>
  <c r="G35" i="2" s="1"/>
  <c r="AU409" i="36"/>
  <c r="F485" i="36"/>
  <c r="AV18" i="36"/>
  <c r="F482" i="36"/>
  <c r="O18" i="36"/>
  <c r="F405" i="36"/>
  <c r="AR335" i="36"/>
  <c r="F488" i="36"/>
  <c r="AY18" i="36"/>
  <c r="F506" i="36"/>
  <c r="X18" i="36"/>
  <c r="F396" i="36"/>
  <c r="C40" i="33" s="1"/>
  <c r="M40" i="33" s="1"/>
  <c r="G34" i="2" s="1"/>
  <c r="AU335" i="36"/>
  <c r="AU480" i="36"/>
  <c r="F331" i="36"/>
  <c r="AR227" i="36"/>
  <c r="F499" i="36" l="1"/>
  <c r="AU18" i="36"/>
  <c r="F497" i="36"/>
  <c r="AS18" i="36"/>
  <c r="F17" i="37"/>
  <c r="H19" i="37"/>
  <c r="I19" i="37" s="1"/>
  <c r="N19" i="37" s="1"/>
  <c r="C34" i="33"/>
  <c r="H20" i="37"/>
  <c r="I20" i="37" s="1"/>
  <c r="N20" i="37" s="1"/>
  <c r="C34" i="34"/>
  <c r="E17" i="37"/>
  <c r="I17" i="37" s="1"/>
  <c r="N17" i="37" s="1"/>
  <c r="C34" i="31"/>
  <c r="F508" i="36"/>
  <c r="AR18" i="36"/>
  <c r="E18" i="37"/>
  <c r="I18" i="37" s="1"/>
  <c r="N18" i="37" s="1"/>
  <c r="C34" i="32"/>
  <c r="F498" i="36"/>
  <c r="AT18" i="36"/>
  <c r="E7" i="29" l="1"/>
  <c r="A3" i="28"/>
  <c r="A3" i="29"/>
  <c r="K52" i="2"/>
  <c r="K47" i="2" s="1"/>
  <c r="K50" i="2"/>
  <c r="G7" i="29"/>
  <c r="G8" i="29" s="1"/>
  <c r="G7" i="28"/>
  <c r="G8" i="28" s="1"/>
  <c r="G10" i="28" s="1"/>
  <c r="G10" i="29" l="1"/>
  <c r="G11" i="29" s="1"/>
  <c r="G12" i="29" s="1"/>
  <c r="G13" i="29" s="1"/>
  <c r="G11" i="28"/>
  <c r="G12" i="28" s="1"/>
  <c r="G13" i="28" s="1"/>
  <c r="H21" i="2" s="1"/>
  <c r="E8" i="12"/>
  <c r="E8" i="16"/>
  <c r="E8" i="11"/>
  <c r="E8" i="15"/>
  <c r="E8" i="10"/>
  <c r="E8" i="14"/>
  <c r="E8" i="6"/>
  <c r="E7" i="12"/>
  <c r="E12" i="12" s="1"/>
  <c r="E7" i="16"/>
  <c r="E12" i="16" s="1"/>
  <c r="E7" i="11"/>
  <c r="E12" i="11" s="1"/>
  <c r="E7" i="15"/>
  <c r="E12" i="15" s="1"/>
  <c r="E7" i="10"/>
  <c r="E12" i="10" s="1"/>
  <c r="E7" i="14"/>
  <c r="E12" i="14" s="1"/>
  <c r="E7" i="6"/>
  <c r="E12" i="6" s="1"/>
  <c r="E11" i="18"/>
  <c r="E11" i="17"/>
  <c r="A3" i="26" l="1"/>
  <c r="J55" i="26"/>
  <c r="K57" i="26" s="1"/>
  <c r="K56" i="26" s="1"/>
  <c r="I55" i="26"/>
  <c r="H55" i="26"/>
  <c r="I21" i="26" l="1"/>
  <c r="I14" i="26"/>
  <c r="J14" i="25" l="1"/>
  <c r="J16" i="25" l="1"/>
  <c r="A5" i="25"/>
  <c r="J14" i="24"/>
  <c r="J17" i="24" s="1"/>
  <c r="A5" i="24"/>
  <c r="J106" i="23" l="1"/>
  <c r="J71" i="23" l="1"/>
  <c r="J46" i="23"/>
  <c r="H20" i="2" l="1"/>
  <c r="J195" i="23"/>
  <c r="J190" i="23"/>
  <c r="J155" i="23"/>
  <c r="J150" i="23"/>
  <c r="J145" i="23"/>
  <c r="J115" i="23"/>
  <c r="J110" i="23"/>
  <c r="J76" i="23"/>
  <c r="J51" i="23"/>
  <c r="G8" i="12" l="1"/>
  <c r="G8" i="16"/>
  <c r="G8" i="11"/>
  <c r="G8" i="15"/>
  <c r="G8" i="10"/>
  <c r="G8" i="14"/>
  <c r="G8" i="6"/>
  <c r="E8" i="13"/>
  <c r="G8" i="13" l="1"/>
  <c r="G11" i="18"/>
  <c r="F12" i="18" s="1"/>
  <c r="G12" i="18" s="1"/>
  <c r="G7" i="18"/>
  <c r="G8" i="18" s="1"/>
  <c r="G9" i="18" s="1"/>
  <c r="G11" i="17"/>
  <c r="F12" i="17" s="1"/>
  <c r="G12" i="17" s="1"/>
  <c r="G7" i="17"/>
  <c r="G8" i="17" s="1"/>
  <c r="G9" i="17" s="1"/>
  <c r="G10" i="18" l="1"/>
  <c r="G13" i="18" s="1"/>
  <c r="G10" i="17"/>
  <c r="G13" i="17" s="1"/>
  <c r="G14" i="18" l="1"/>
  <c r="G15" i="18" s="1"/>
  <c r="G16" i="18" s="1"/>
  <c r="G14" i="17"/>
  <c r="G15" i="17" s="1"/>
  <c r="G16" i="17" s="1"/>
  <c r="J210" i="23" l="1"/>
  <c r="A5" i="23" l="1"/>
  <c r="J215" i="23"/>
  <c r="J217" i="23" s="1"/>
  <c r="J216" i="23" s="1"/>
  <c r="J205" i="23"/>
  <c r="J200" i="23"/>
  <c r="J185" i="23"/>
  <c r="J180" i="23"/>
  <c r="J175" i="23"/>
  <c r="J170" i="23"/>
  <c r="J165" i="23"/>
  <c r="J160" i="23"/>
  <c r="J140" i="23"/>
  <c r="J135" i="23"/>
  <c r="J130" i="23"/>
  <c r="J125" i="23"/>
  <c r="J120" i="23"/>
  <c r="J102" i="23"/>
  <c r="J99" i="23"/>
  <c r="J96" i="23"/>
  <c r="J91" i="23"/>
  <c r="J86" i="23"/>
  <c r="J81" i="23"/>
  <c r="J66" i="23"/>
  <c r="J61" i="23"/>
  <c r="J56" i="23"/>
  <c r="J42" i="23"/>
  <c r="J38" i="23"/>
  <c r="J34" i="23"/>
  <c r="J30" i="23"/>
  <c r="J26" i="23"/>
  <c r="J22" i="23"/>
  <c r="J18" i="23"/>
  <c r="J14" i="23"/>
  <c r="A3" i="9" l="1"/>
  <c r="E7" i="13" l="1"/>
  <c r="E7" i="22" l="1"/>
  <c r="G7" i="22" s="1"/>
  <c r="G8" i="22" s="1"/>
  <c r="G9" i="22" s="1"/>
  <c r="A3" i="22"/>
  <c r="E7" i="21"/>
  <c r="G7" i="21" s="1"/>
  <c r="G8" i="21" s="1"/>
  <c r="G9" i="21" s="1"/>
  <c r="A3" i="21"/>
  <c r="E7" i="20"/>
  <c r="G7" i="20" s="1"/>
  <c r="G8" i="20" s="1"/>
  <c r="G9" i="20" s="1"/>
  <c r="A3" i="20"/>
  <c r="E7" i="19"/>
  <c r="A3" i="19"/>
  <c r="A3" i="18"/>
  <c r="A3" i="17"/>
  <c r="G12" i="16"/>
  <c r="F13" i="16" s="1"/>
  <c r="G13" i="16" s="1"/>
  <c r="G7" i="16"/>
  <c r="A3" i="16"/>
  <c r="G12" i="15"/>
  <c r="F13" i="15" s="1"/>
  <c r="G13" i="15" s="1"/>
  <c r="G7" i="15"/>
  <c r="A3" i="15"/>
  <c r="G12" i="14"/>
  <c r="F13" i="14" s="1"/>
  <c r="G13" i="14" s="1"/>
  <c r="G7" i="14"/>
  <c r="A3" i="14"/>
  <c r="E12" i="13"/>
  <c r="G12" i="13" s="1"/>
  <c r="F13" i="13" s="1"/>
  <c r="G13" i="13" s="1"/>
  <c r="G7" i="13"/>
  <c r="A3" i="13"/>
  <c r="G12" i="12"/>
  <c r="F13" i="12" s="1"/>
  <c r="G13" i="12" s="1"/>
  <c r="G7" i="12"/>
  <c r="A3" i="12"/>
  <c r="A3" i="11"/>
  <c r="A3" i="10"/>
  <c r="A3" i="6"/>
  <c r="G12" i="11"/>
  <c r="F13" i="11" s="1"/>
  <c r="G13" i="11" s="1"/>
  <c r="G7" i="11"/>
  <c r="G12" i="10"/>
  <c r="F13" i="10" s="1"/>
  <c r="G13" i="10" s="1"/>
  <c r="G7" i="10"/>
  <c r="G9" i="12" l="1"/>
  <c r="G10" i="12" s="1"/>
  <c r="G9" i="16"/>
  <c r="G10" i="16" s="1"/>
  <c r="G9" i="11"/>
  <c r="G10" i="11" s="1"/>
  <c r="G9" i="15"/>
  <c r="G10" i="15" s="1"/>
  <c r="G9" i="10"/>
  <c r="G10" i="10" s="1"/>
  <c r="G9" i="14"/>
  <c r="G10" i="14" s="1"/>
  <c r="G9" i="13"/>
  <c r="G10" i="13" s="1"/>
  <c r="G10" i="22"/>
  <c r="G11" i="22" s="1"/>
  <c r="G10" i="21"/>
  <c r="G11" i="21" s="1"/>
  <c r="G10" i="20"/>
  <c r="G11" i="20" s="1"/>
  <c r="G7" i="19"/>
  <c r="G8" i="19" s="1"/>
  <c r="G9" i="19" s="1"/>
  <c r="G12" i="6"/>
  <c r="F13" i="6" s="1"/>
  <c r="G13" i="6" s="1"/>
  <c r="G7" i="6"/>
  <c r="G9" i="6" s="1"/>
  <c r="E11" i="9"/>
  <c r="G11" i="9" s="1"/>
  <c r="F12" i="9" s="1"/>
  <c r="G12" i="9" s="1"/>
  <c r="G7" i="9"/>
  <c r="G8" i="9" s="1"/>
  <c r="G11" i="13" l="1"/>
  <c r="G14" i="13"/>
  <c r="G11" i="12"/>
  <c r="G14" i="12" s="1"/>
  <c r="G11" i="16"/>
  <c r="G14" i="16" s="1"/>
  <c r="G11" i="11"/>
  <c r="G14" i="11" s="1"/>
  <c r="G11" i="15"/>
  <c r="G14" i="15" s="1"/>
  <c r="G11" i="10"/>
  <c r="G14" i="10" s="1"/>
  <c r="G11" i="14"/>
  <c r="G14" i="14" s="1"/>
  <c r="G12" i="22"/>
  <c r="G13" i="22" s="1"/>
  <c r="G14" i="22" s="1"/>
  <c r="G13" i="21"/>
  <c r="G14" i="21" s="1"/>
  <c r="G12" i="21"/>
  <c r="G12" i="20"/>
  <c r="G13" i="20" s="1"/>
  <c r="G14" i="20" s="1"/>
  <c r="G10" i="19"/>
  <c r="G11" i="19" s="1"/>
  <c r="G12" i="19" s="1"/>
  <c r="G13" i="19" s="1"/>
  <c r="G14" i="19" s="1"/>
  <c r="G15" i="13"/>
  <c r="G16" i="13" s="1"/>
  <c r="G10" i="6"/>
  <c r="G9" i="9"/>
  <c r="G15" i="12" l="1"/>
  <c r="G15" i="16"/>
  <c r="G15" i="11"/>
  <c r="G16" i="11" s="1"/>
  <c r="G17" i="11" s="1"/>
  <c r="G15" i="15"/>
  <c r="G15" i="10"/>
  <c r="G16" i="10" s="1"/>
  <c r="G17" i="10" s="1"/>
  <c r="G15" i="14"/>
  <c r="G11" i="6"/>
  <c r="G17" i="13"/>
  <c r="G10" i="9"/>
  <c r="G13" i="9" s="1"/>
  <c r="G14" i="9" s="1"/>
  <c r="G15" i="9" s="1"/>
  <c r="G16" i="9" s="1"/>
  <c r="G14" i="6" l="1"/>
  <c r="G15" i="6" s="1"/>
  <c r="G16" i="6" s="1"/>
  <c r="G17" i="6" s="1"/>
  <c r="G16" i="12"/>
  <c r="G17" i="12" s="1"/>
  <c r="G16" i="16"/>
  <c r="G17" i="16" s="1"/>
  <c r="G16" i="15"/>
  <c r="G17" i="15" s="1"/>
  <c r="G16" i="14"/>
  <c r="G17" i="14" s="1"/>
  <c r="H35" i="2" l="1"/>
  <c r="F23" i="2" l="1"/>
  <c r="E23" i="2"/>
  <c r="B5" i="2" l="1"/>
  <c r="B3" i="2"/>
  <c r="L54" i="2" l="1"/>
  <c r="H37" i="2"/>
  <c r="G47" i="2"/>
  <c r="F47" i="2"/>
  <c r="E47" i="2"/>
  <c r="D47" i="2"/>
  <c r="H46" i="2"/>
  <c r="H47" i="2" s="1"/>
  <c r="F43" i="2"/>
  <c r="E43" i="2"/>
  <c r="D43" i="2"/>
  <c r="G38" i="2"/>
  <c r="F38" i="2"/>
  <c r="E38" i="2"/>
  <c r="H36" i="2"/>
  <c r="H34" i="2"/>
  <c r="G31" i="2"/>
  <c r="F31" i="2"/>
  <c r="G27" i="2"/>
  <c r="F27" i="2"/>
  <c r="E27" i="2"/>
  <c r="D27" i="2"/>
  <c r="H26" i="2"/>
  <c r="H25" i="2"/>
  <c r="H22" i="2"/>
  <c r="H23" i="2" s="1"/>
  <c r="D28" i="2" l="1"/>
  <c r="F28" i="2"/>
  <c r="F32" i="2" s="1"/>
  <c r="F39" i="2" s="1"/>
  <c r="F44" i="2" s="1"/>
  <c r="F48" i="2" s="1"/>
  <c r="E28" i="2"/>
  <c r="G28" i="2"/>
  <c r="G32" i="2" s="1"/>
  <c r="G39" i="2" s="1"/>
  <c r="H27" i="2"/>
  <c r="H28" i="2" s="1"/>
  <c r="H38" i="2"/>
  <c r="D38" i="2"/>
  <c r="E31" i="2" l="1"/>
  <c r="E32" i="2" s="1"/>
  <c r="E39" i="2" s="1"/>
  <c r="E44" i="2" s="1"/>
  <c r="E48" i="2" s="1"/>
  <c r="E50" i="2" s="1"/>
  <c r="E51" i="2" s="1"/>
  <c r="E52" i="2" s="1"/>
  <c r="F50" i="2"/>
  <c r="F51" i="2" s="1"/>
  <c r="F52" i="2" s="1"/>
  <c r="F53" i="2" s="1"/>
  <c r="E53" i="2" l="1"/>
  <c r="D31" i="2"/>
  <c r="D32" i="2" s="1"/>
  <c r="D39" i="2" s="1"/>
  <c r="D44" i="2" s="1"/>
  <c r="D48" i="2" s="1"/>
  <c r="D51" i="2" s="1"/>
  <c r="D52" i="2" s="1"/>
  <c r="H30" i="2"/>
  <c r="H31" i="2" s="1"/>
  <c r="F54" i="2"/>
  <c r="H32" i="2" l="1"/>
  <c r="H39" i="2" s="1"/>
  <c r="I39" i="2" s="1"/>
  <c r="L52" i="2"/>
  <c r="D54" i="2"/>
  <c r="M52" i="2" l="1"/>
  <c r="L47" i="2"/>
  <c r="M47" i="2" s="1"/>
  <c r="G42" i="2"/>
  <c r="H42" i="2" s="1"/>
  <c r="G41" i="2"/>
  <c r="H41" i="2" l="1"/>
  <c r="H44" i="2" s="1"/>
  <c r="H48" i="2" s="1"/>
  <c r="G44" i="2"/>
  <c r="G48" i="2" s="1"/>
  <c r="G51" i="2" l="1"/>
  <c r="H50" i="2"/>
  <c r="H51" i="2" s="1"/>
  <c r="G53" i="2" l="1"/>
  <c r="G54" i="2"/>
  <c r="L50" i="2"/>
  <c r="M50" i="2" s="1"/>
  <c r="H53" i="2"/>
  <c r="H54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Федоров Иван Александрович</author>
  </authors>
  <commentList>
    <comment ref="D15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sharedStrings.xml><?xml version="1.0" encoding="utf-8"?>
<sst xmlns="http://schemas.openxmlformats.org/spreadsheetml/2006/main" count="10703" uniqueCount="1151">
  <si>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</si>
  <si>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</si>
  <si>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</si>
  <si>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</si>
  <si>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</si>
  <si>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</si>
  <si>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</si>
  <si>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</si>
  <si>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</si>
  <si>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</si>
  <si>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</si>
  <si>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</si>
  <si>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</si>
  <si>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</si>
  <si>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</si>
  <si>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</si>
  <si>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</si>
  <si>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</si>
  <si>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</si>
  <si>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</si>
  <si>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</si>
  <si>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</si>
  <si>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</si>
  <si>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</si>
  <si>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</si>
  <si>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</si>
  <si>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</si>
  <si>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</si>
  <si>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</si>
  <si>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</si>
  <si>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</si>
  <si>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</si>
  <si>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</si>
  <si>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</si>
  <si>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</si>
  <si>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именно в 16 строке по ехел</t>
  </si>
  <si>
    <t>_______________________А.В. Рогожин</t>
  </si>
  <si>
    <t>01-01-01</t>
  </si>
  <si>
    <t>01-01-02</t>
  </si>
  <si>
    <t>01-01-03</t>
  </si>
  <si>
    <t>02-01-01</t>
  </si>
  <si>
    <t>02-01-02</t>
  </si>
  <si>
    <t>09-01-01</t>
  </si>
  <si>
    <t>09-01-02</t>
  </si>
  <si>
    <t>Постановление РФ №468 от 21.06.2010г.</t>
  </si>
  <si>
    <t>Содержание службы заказчика-застройщика (технического надзора) строительства 2,14% (итог гл.1-9)</t>
  </si>
  <si>
    <t>Проектные работы</t>
  </si>
  <si>
    <t>ПЦСН-2020 МО п. 37.12.2</t>
  </si>
  <si>
    <t>Резерв средств на непредвиденные работы и затраты 3% по итого гл.2-12</t>
  </si>
  <si>
    <t>Строительство ВЛ-0,4кВ</t>
  </si>
  <si>
    <t>ГСН 81-05-02.2007</t>
  </si>
  <si>
    <t>Дополнительные затраты при производстве работ в зимнее время, 2,1% (КТП, МТП, ТМГ)</t>
  </si>
  <si>
    <t>Дополнительные затраты при производстве работ в зимнее время, 1,9% (ВЛ, КЛ, ГНБ)</t>
  </si>
  <si>
    <t>ВЛ-0,4кВ. ПНР</t>
  </si>
  <si>
    <t>ИП</t>
  </si>
  <si>
    <t>Договор</t>
  </si>
  <si>
    <t>Наши затраты</t>
  </si>
  <si>
    <t>Отклонение</t>
  </si>
  <si>
    <t>до</t>
  </si>
  <si>
    <t>тендерное сниж.</t>
  </si>
  <si>
    <t>договор</t>
  </si>
  <si>
    <t>транспортные расходы</t>
  </si>
  <si>
    <t>материал 5%</t>
  </si>
  <si>
    <t>арматура 3,75%</t>
  </si>
  <si>
    <t>оборудование 4,2%</t>
  </si>
  <si>
    <t>Расчет стоимости</t>
  </si>
  <si>
    <t>Начальник Можайского РЭС Западных электрических сетей  - филиала ПАО «Россети Московский регион»</t>
  </si>
  <si>
    <t>_______________________В.В. Архипов</t>
  </si>
  <si>
    <t>Заместитель начальника управления капитального строительства Западных электрических сетей – филиала ПАО "Россети Московский регион"</t>
  </si>
  <si>
    <t>_______________________А.Г. Минашкин</t>
  </si>
  <si>
    <t>ИТОГИ СМЕТ</t>
  </si>
  <si>
    <t>Заместитель начальника Наро-Фоминского РЭС по работе с клиентами</t>
  </si>
  <si>
    <t>_______________________И.Ю. Феоктистов</t>
  </si>
  <si>
    <t>Заместитель директора по капитальному строительству-начальник управления капитального строительства Западных электрических сетей – филиала ПАО "Россети Московский регион"</t>
  </si>
  <si>
    <t>Составлена в ценах ТСНБ-2001 Московской области (редакция 2014 г) в уровне цен Февраль 2024 года</t>
  </si>
  <si>
    <t>Система ПИР v. 2.17.5. (c) ООО Компания Инфострой. (Ф2П 707/пр)</t>
  </si>
  <si>
    <t>Приложение №7
к приказу МС №707/пр
от 01.10.2021г.
Форма 2П</t>
  </si>
  <si>
    <t>Смета № ЛС 12-01-01</t>
  </si>
  <si>
    <t>на проектные работы</t>
  </si>
  <si>
    <t>(наименование стройки)</t>
  </si>
  <si>
    <t>Заказчик</t>
  </si>
  <si>
    <t>Западные электрические сети-филиал ПАО "Россети Московский регион",  143006, Московская область, город Одинцово, Транспортный проезд, дом 32</t>
  </si>
  <si>
    <t>(наименование организации)</t>
  </si>
  <si>
    <t>Проектная организация</t>
  </si>
  <si>
    <t>ООО "СК СИСТЕМА" 140070, МО, г. Люберцы, раб. пос. Томилино, ул. Гаршина, д. 11, эт/пом 8/8, 11,12,13</t>
  </si>
  <si>
    <t/>
  </si>
  <si>
    <t>Наименование 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</si>
  <si>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</si>
  <si>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Сметная стоимость, Тыс. руб.</t>
  </si>
  <si>
    <t>1</t>
  </si>
  <si>
    <t>Стадия - "Не определена";</t>
  </si>
  <si>
    <t>1) К=0,7 - (Табл.3.13.1 п.8) Проектирование комплектных подстанций с мощностью трансформаторов 160 кВА и ниже</t>
  </si>
  <si>
    <t>2</t>
  </si>
  <si>
    <t>4</t>
  </si>
  <si>
    <t>Итого в базовых ценах на 01.01.2001 г.</t>
  </si>
  <si>
    <t>Главный инженер проекта________________________
                                  (подпись, инициалы, фамилия)</t>
  </si>
  <si>
    <t>Начальник отдела________________________
                                  (подпись, инициалы, фамилия)</t>
  </si>
  <si>
    <t>Ответственный представитель заказчика________________________
                                  (подпись, инициалы, фамилия)</t>
  </si>
  <si>
    <t xml:space="preserve"> 
Место печати "____"________________________20____ г.
 </t>
  </si>
  <si>
    <t>Хлебников Б.Н.</t>
  </si>
  <si>
    <t>Смета № 01-01-01</t>
  </si>
  <si>
    <t xml:space="preserve">    Сметный расчет составлен по "Справочнику базовых цен на инженерно-геодезические изыскания при строительстве и эксплуатации зданий и сооружений" </t>
  </si>
  <si>
    <t>Наименования и характеристика работ</t>
  </si>
  <si>
    <t>Обоснование</t>
  </si>
  <si>
    <t>Ед. изм.</t>
  </si>
  <si>
    <t>Кол-во</t>
  </si>
  <si>
    <t>Базовая цена</t>
  </si>
  <si>
    <t>стоимость</t>
  </si>
  <si>
    <t>Разбивка основных осей сооружения:  полевые работы</t>
  </si>
  <si>
    <t>Изготовление и установка знаков (полевые работы)</t>
  </si>
  <si>
    <t>1знак</t>
  </si>
  <si>
    <t>Итого полевые работы с учётом:</t>
  </si>
  <si>
    <t>К=0,85 - без полевого довольствия;</t>
  </si>
  <si>
    <t>для полевых работ (из договора по графику производства работ)</t>
  </si>
  <si>
    <t xml:space="preserve">К=1,3 - продолжительность неблагоприятного периода п.8 г. табл. 2 о.у.                                 </t>
  </si>
  <si>
    <t>Расходы по организации и ликвидации работ: полевые работы</t>
  </si>
  <si>
    <t xml:space="preserve">К=0,06 п. 13 о.у. СБЦ 2006                                                                                                   К=2,5 п.13 примечание 1, о.у. СБЦ 2006                                                                        </t>
  </si>
  <si>
    <t>Разбивка основных осей сооружения: камеральные работы</t>
  </si>
  <si>
    <t>ИТОГО полевые и камеральные в ценах 2001г. :</t>
  </si>
  <si>
    <t xml:space="preserve">Составление тех.отчета </t>
  </si>
  <si>
    <t>СБЦ 2006г. Т.68, п.2  6,6%</t>
  </si>
  <si>
    <t>Итого по смете</t>
  </si>
  <si>
    <t xml:space="preserve">Составил  </t>
  </si>
  <si>
    <t>Проверил:</t>
  </si>
  <si>
    <t>Цветков Ю.Н.</t>
  </si>
  <si>
    <t>Шапарева Е.С.</t>
  </si>
  <si>
    <t>Вынос в натуру осей новой КТП</t>
  </si>
  <si>
    <t xml:space="preserve">    Сметный расчет составлен по "Справочнику базовых цен на инженерно-геодезические изыскания при строительстве и эксплуатации зданий и сооружений", 2006 год.</t>
  </si>
  <si>
    <t>1 контур</t>
  </si>
  <si>
    <t>Итого с учетом К=6,11 (индекс пересчёта на 3 кв.2024г. (письмо Минстроя России)</t>
  </si>
  <si>
    <t>(Кол-во) - количество опор по трассе</t>
  </si>
  <si>
    <t>1 км</t>
  </si>
  <si>
    <t>1.1</t>
  </si>
  <si>
    <t>1.2</t>
  </si>
  <si>
    <t>1.3</t>
  </si>
  <si>
    <t>1.4</t>
  </si>
  <si>
    <t>1.5</t>
  </si>
  <si>
    <t>1.6</t>
  </si>
  <si>
    <t>1.7</t>
  </si>
  <si>
    <t>2.1</t>
  </si>
  <si>
    <t>2.2</t>
  </si>
  <si>
    <t>Вынос в натуру осей трассы воздушной линии ВЛ-10кВ</t>
  </si>
  <si>
    <t>Вынос в натуру осей трассы воздушной линии ВЛ-0,4кВ</t>
  </si>
  <si>
    <t>Вынос в натуру осей новой ГРЩ</t>
  </si>
  <si>
    <t>Вынос в натуру осей новой КРУН</t>
  </si>
  <si>
    <t>Контрольно-геодезическая съемка подземных коммуникаций КЛ-10кВ</t>
  </si>
  <si>
    <t>Контрольно-геодезическая съемка подземных коммуникаций КЛ-0,4кВ</t>
  </si>
  <si>
    <t>Фиксация трасс электротехнической сети (КЛ-0,4кВ)</t>
  </si>
  <si>
    <t xml:space="preserve">табл.58, I кат. СБЦ 2006 полевые работы,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</si>
  <si>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100 метров</t>
  </si>
  <si>
    <t>Кол-во - длина трассы КЛ-0,4кВ</t>
  </si>
  <si>
    <t>L=</t>
  </si>
  <si>
    <t>Контрольно-геодезическая съемка подземных коммуникаций ВЛ-0,4кВ</t>
  </si>
  <si>
    <t>Фиксация трасс электротехнической сети (ВЛ-0,4кВ)</t>
  </si>
  <si>
    <t>Фиксация трасс электротехнической сети (КЛ-10кВ)</t>
  </si>
  <si>
    <t>Контрольно-геодезическая съемка подземных коммуникаций ВЛ-10кВ</t>
  </si>
  <si>
    <t>Фиксация трасс электротехнической сети (ВЛ-10кВ)</t>
  </si>
  <si>
    <t>Кол-во - длина трассы ВЛ-0,4кВ</t>
  </si>
  <si>
    <t>Кол-во - длина трассы ВЛ-10кВ</t>
  </si>
  <si>
    <t>Кол-во - длина трассы КЛ-10кВ</t>
  </si>
  <si>
    <t>Вынос в натуру осей трассы кабельной линии КЛ-0,4кВ</t>
  </si>
  <si>
    <t>Вынос в натуру осей трассы кабельной линии КЛ-10кВ</t>
  </si>
  <si>
    <t>Мачтовая трансформаторная подстанция полной мощностью 1х250кВА</t>
  </si>
  <si>
    <t xml:space="preserve">НЗ-2021-МС847-3.13-005.1
(Табл.3.13 п.1) </t>
  </si>
  <si>
    <r>
      <t>38,6*</t>
    </r>
    <r>
      <rPr>
        <sz val="8"/>
        <color rgb="FFFF0000"/>
        <rFont val="Arial"/>
        <family val="2"/>
        <charset val="204"/>
      </rPr>
      <t>1</t>
    </r>
  </si>
  <si>
    <r>
      <t xml:space="preserve">Комплектная трансформаторная подстанция класса напряжения 6-10 кВ на номинальное напряжение на стороне низкого напряжения 0,23-0,69 кВ проходная, киоскового типа,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 до 1х630 кВА включительно (40кВА, в габ. </t>
    </r>
    <r>
      <rPr>
        <sz val="8"/>
        <color rgb="FFFF0000"/>
        <rFont val="Arial"/>
        <family val="2"/>
        <charset val="204"/>
      </rPr>
      <t>УКАЗАТЬ</t>
    </r>
    <r>
      <rPr>
        <sz val="8"/>
        <color theme="1"/>
        <rFont val="Arial"/>
        <family val="2"/>
        <charset val="204"/>
      </rPr>
      <t>)</t>
    </r>
  </si>
  <si>
    <t xml:space="preserve">НЗ-2021-МС847-3.13-005.1
(Табл.3.13 п.5.1) </t>
  </si>
  <si>
    <r>
      <t>80,8 * (</t>
    </r>
    <r>
      <rPr>
        <sz val="8"/>
        <color rgb="FFFF0000"/>
        <rFont val="Arial"/>
        <family val="2"/>
        <charset val="204"/>
      </rPr>
      <t>0,7</t>
    </r>
    <r>
      <rPr>
        <sz val="8"/>
        <color theme="1"/>
        <rFont val="Arial"/>
        <family val="2"/>
        <charset val="204"/>
      </rPr>
      <t>)</t>
    </r>
  </si>
  <si>
    <r>
      <t xml:space="preserve">Комплектная трансформаторная подстанция класса напряжения 6-10 кВ на номинальное напряжение на стороне низкого напряжения 0,23-0,69 кВ проходная, киоскового типа,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 до 1х630 кВА включительно (63кВА, в габ. </t>
    </r>
    <r>
      <rPr>
        <sz val="8"/>
        <color rgb="FFFF0000"/>
        <rFont val="Arial"/>
        <family val="2"/>
        <charset val="204"/>
      </rPr>
      <t>УКАЗАТЬ</t>
    </r>
    <r>
      <rPr>
        <sz val="8"/>
        <color theme="1"/>
        <rFont val="Arial"/>
        <family val="2"/>
        <charset val="204"/>
      </rPr>
      <t>)</t>
    </r>
  </si>
  <si>
    <r>
      <t xml:space="preserve">Комплектная трансформаторная подстанция класса напряжения 6-10 кВ на номинальное напряжение на стороне низкого напряжения 0,23-0,69 кВ проходная, киоскового типа,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 до 1х630 кВА включительно (100кВА, в габ. </t>
    </r>
    <r>
      <rPr>
        <sz val="8"/>
        <color rgb="FFFF0000"/>
        <rFont val="Arial"/>
        <family val="2"/>
        <charset val="204"/>
      </rPr>
      <t>УКАЗАТЬ</t>
    </r>
    <r>
      <rPr>
        <sz val="8"/>
        <color theme="1"/>
        <rFont val="Arial"/>
        <family val="2"/>
        <charset val="204"/>
      </rPr>
      <t>)</t>
    </r>
  </si>
  <si>
    <r>
      <t xml:space="preserve">Комплектная трансформаторная подстанция класса напряжения 6-10 кВ на номинальное напряжение на стороне низкого напряжения 0,23-0,69 кВ проходная, киоскового типа,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 до 1х630 кВА включительно (160кВА, в габ. </t>
    </r>
    <r>
      <rPr>
        <sz val="8"/>
        <color rgb="FFFF0000"/>
        <rFont val="Arial"/>
        <family val="2"/>
        <charset val="204"/>
      </rPr>
      <t>УКАЗАТЬ</t>
    </r>
    <r>
      <rPr>
        <sz val="8"/>
        <color theme="1"/>
        <rFont val="Arial"/>
        <family val="2"/>
        <charset val="204"/>
      </rPr>
      <t>)</t>
    </r>
  </si>
  <si>
    <r>
      <t xml:space="preserve">Комплектная трансформаторная подстанция класса напряжения 6-10 кВ на номинальное напряжение на стороне низкого напряжения 0,23-0,69 кВ проходная, киоскового типа,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 до 1х630 кВА включительно (250кВА, в габ. </t>
    </r>
    <r>
      <rPr>
        <sz val="8"/>
        <color rgb="FFFF0000"/>
        <rFont val="Arial"/>
        <family val="2"/>
        <charset val="204"/>
      </rPr>
      <t>УКАЗАТЬ</t>
    </r>
    <r>
      <rPr>
        <sz val="8"/>
        <color theme="1"/>
        <rFont val="Arial"/>
        <family val="2"/>
        <charset val="204"/>
      </rPr>
      <t>)</t>
    </r>
  </si>
  <si>
    <r>
      <t>80,8*</t>
    </r>
    <r>
      <rPr>
        <sz val="8"/>
        <color rgb="FFFF0000"/>
        <rFont val="Arial"/>
        <family val="2"/>
        <charset val="204"/>
      </rPr>
      <t>1</t>
    </r>
  </si>
  <si>
    <r>
      <t xml:space="preserve">Комплектная трансформаторная подстанция класса напряжения 6-10 кВ на номинальное напряжение на стороне низкого напряжения 0,23-0,69 кВ проходная, киоскового типа,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 до 1х630 кВА включительно (400кВА, в габ. </t>
    </r>
    <r>
      <rPr>
        <sz val="8"/>
        <color rgb="FFFF0000"/>
        <rFont val="Arial"/>
        <family val="2"/>
        <charset val="204"/>
      </rPr>
      <t>УКАЗАТЬ</t>
    </r>
    <r>
      <rPr>
        <sz val="8"/>
        <color theme="1"/>
        <rFont val="Arial"/>
        <family val="2"/>
        <charset val="204"/>
      </rPr>
      <t>)</t>
    </r>
  </si>
  <si>
    <r>
      <t xml:space="preserve">Комплектная трансформаторная подстанция класса напряжения 6-10 кВ на номинальное напряжение на стороне низкого напряжения 0,23-0,69 кВ проходная, киоскового типа,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 до 1х630 кВА включительно (630кВА, в габ. </t>
    </r>
    <r>
      <rPr>
        <sz val="8"/>
        <color rgb="FFFF0000"/>
        <rFont val="Arial"/>
        <family val="2"/>
        <charset val="204"/>
      </rPr>
      <t>УКАЗАТЬ</t>
    </r>
    <r>
      <rPr>
        <sz val="8"/>
        <color theme="1"/>
        <rFont val="Arial"/>
        <family val="2"/>
        <charset val="204"/>
      </rPr>
      <t>)</t>
    </r>
  </si>
  <si>
    <r>
      <t>Воздушная линия электропередачи напряжением до 1 кВ (</t>
    </r>
    <r>
      <rPr>
        <sz val="8"/>
        <color rgb="FFFF0000"/>
        <rFont val="Arial"/>
        <family val="2"/>
        <charset val="204"/>
      </rPr>
      <t>0,171</t>
    </r>
    <r>
      <rPr>
        <sz val="8"/>
        <color theme="1"/>
        <rFont val="Arial"/>
        <family val="2"/>
        <charset val="204"/>
      </rPr>
      <t xml:space="preserve"> км)</t>
    </r>
  </si>
  <si>
    <t xml:space="preserve">НЗ-2021-МС847-3.13-005.1
(Табл.3.16) </t>
  </si>
  <si>
    <r>
      <t xml:space="preserve">Длина </t>
    </r>
    <r>
      <rPr>
        <sz val="8"/>
        <color rgb="FFFF0000"/>
        <rFont val="Arial"/>
        <family val="2"/>
        <charset val="204"/>
      </rPr>
      <t>0,171</t>
    </r>
    <r>
      <rPr>
        <sz val="8"/>
        <color theme="1"/>
        <rFont val="Arial"/>
        <family val="2"/>
        <charset val="204"/>
      </rPr>
      <t xml:space="preserve"> км (до 1 км)</t>
    </r>
  </si>
  <si>
    <t>2) К=1,15 - (Табл.3.17.1 п.2) Проектирование двухцепных воздушных линий электропередачи</t>
  </si>
  <si>
    <r>
      <t>Воздушная линия электропередачи напряжением до 1 кВ (</t>
    </r>
    <r>
      <rPr>
        <sz val="8"/>
        <color rgb="FFFF0000"/>
        <rFont val="Arial"/>
        <family val="2"/>
        <charset val="204"/>
      </rPr>
      <t>0,501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</si>
  <si>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Длина </t>
    </r>
    <r>
      <rPr>
        <sz val="8"/>
        <color rgb="FFFF0000"/>
        <rFont val="Arial"/>
        <family val="2"/>
        <charset val="204"/>
      </rPr>
      <t>0,501</t>
    </r>
    <r>
      <rPr>
        <sz val="8"/>
        <color theme="1"/>
        <rFont val="Arial"/>
        <family val="2"/>
        <charset val="204"/>
      </rPr>
      <t xml:space="preserve"> км (до 1 км)</t>
    </r>
  </si>
  <si>
    <r>
      <t>Воздушная линия электропередачи напряжением до 1 кВ (</t>
    </r>
    <r>
      <rPr>
        <sz val="8"/>
        <color rgb="FFFF0000"/>
        <rFont val="Arial"/>
        <family val="2"/>
        <charset val="204"/>
      </rPr>
      <t>1,1</t>
    </r>
    <r>
      <rPr>
        <sz val="8"/>
        <color theme="1"/>
        <rFont val="Arial"/>
        <family val="2"/>
        <charset val="204"/>
      </rPr>
      <t xml:space="preserve"> км)</t>
    </r>
  </si>
  <si>
    <r>
      <t>(21,2 + 30,176 * (</t>
    </r>
    <r>
      <rPr>
        <sz val="8"/>
        <color rgb="FFFF0000"/>
        <rFont val="Arial"/>
        <family val="2"/>
        <charset val="204"/>
      </rPr>
      <t>1,1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1,15</t>
    </r>
    <r>
      <rPr>
        <sz val="8"/>
        <color theme="1"/>
        <rFont val="Arial"/>
        <family val="2"/>
        <charset val="204"/>
      </rPr>
      <t>)</t>
    </r>
  </si>
  <si>
    <r>
      <t xml:space="preserve">Длина </t>
    </r>
    <r>
      <rPr>
        <sz val="8"/>
        <color rgb="FFFF0000"/>
        <rFont val="Arial"/>
        <family val="2"/>
        <charset val="204"/>
      </rPr>
      <t>1,1</t>
    </r>
    <r>
      <rPr>
        <sz val="8"/>
        <color theme="1"/>
        <rFont val="Arial"/>
        <family val="2"/>
        <charset val="204"/>
      </rPr>
      <t xml:space="preserve"> км (свыше 1 до 5 км)</t>
    </r>
  </si>
  <si>
    <r>
      <t>Воздушная линия электропередачи напряжением до 1 кВ (</t>
    </r>
    <r>
      <rPr>
        <sz val="8"/>
        <color rgb="FFFF0000"/>
        <rFont val="Arial"/>
        <family val="2"/>
        <charset val="204"/>
      </rPr>
      <t>5,1</t>
    </r>
    <r>
      <rPr>
        <sz val="8"/>
        <color theme="1"/>
        <rFont val="Arial"/>
        <family val="2"/>
        <charset val="204"/>
      </rPr>
      <t xml:space="preserve"> км)</t>
    </r>
  </si>
  <si>
    <r>
      <t>(47,2 + 24,977 * (</t>
    </r>
    <r>
      <rPr>
        <sz val="8"/>
        <color rgb="FFFF0000"/>
        <rFont val="Arial"/>
        <family val="2"/>
        <charset val="204"/>
      </rPr>
      <t>5,1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1,15</t>
    </r>
    <r>
      <rPr>
        <sz val="8"/>
        <color theme="1"/>
        <rFont val="Arial"/>
        <family val="2"/>
        <charset val="204"/>
      </rPr>
      <t>)</t>
    </r>
  </si>
  <si>
    <r>
      <t xml:space="preserve">Длина </t>
    </r>
    <r>
      <rPr>
        <sz val="8"/>
        <color rgb="FFFF0000"/>
        <rFont val="Arial"/>
        <family val="2"/>
        <charset val="204"/>
      </rPr>
      <t>5,1</t>
    </r>
    <r>
      <rPr>
        <sz val="8"/>
        <color theme="1"/>
        <rFont val="Arial"/>
        <family val="2"/>
        <charset val="204"/>
      </rPr>
      <t xml:space="preserve"> км (свыше 5 до 10 км)</t>
    </r>
  </si>
  <si>
    <r>
      <t>Воздушная линия электропередачи напряжением до 1 кВ (</t>
    </r>
    <r>
      <rPr>
        <sz val="8"/>
        <color rgb="FFFF0000"/>
        <rFont val="Arial"/>
        <family val="2"/>
        <charset val="204"/>
      </rPr>
      <t>10,1</t>
    </r>
    <r>
      <rPr>
        <sz val="8"/>
        <color theme="1"/>
        <rFont val="Arial"/>
        <family val="2"/>
        <charset val="204"/>
      </rPr>
      <t xml:space="preserve"> км)</t>
    </r>
  </si>
  <si>
    <r>
      <t>(58,6 + 23,839 * (</t>
    </r>
    <r>
      <rPr>
        <sz val="8"/>
        <color rgb="FFFF0000"/>
        <rFont val="Arial"/>
        <family val="2"/>
        <charset val="204"/>
      </rPr>
      <t>10,1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1,15</t>
    </r>
    <r>
      <rPr>
        <sz val="8"/>
        <color theme="1"/>
        <rFont val="Arial"/>
        <family val="2"/>
        <charset val="204"/>
      </rPr>
      <t>)</t>
    </r>
  </si>
  <si>
    <r>
      <t xml:space="preserve">Длина </t>
    </r>
    <r>
      <rPr>
        <sz val="8"/>
        <color rgb="FFFF0000"/>
        <rFont val="Arial"/>
        <family val="2"/>
        <charset val="204"/>
      </rPr>
      <t>10,1</t>
    </r>
    <r>
      <rPr>
        <sz val="8"/>
        <color theme="1"/>
        <rFont val="Arial"/>
        <family val="2"/>
        <charset val="204"/>
      </rPr>
      <t xml:space="preserve"> км (свыше 10 до 20 км)</t>
    </r>
  </si>
  <si>
    <r>
      <t>Воздушные линии электропередачи напряжением свыше 1 до 20 кВ (</t>
    </r>
    <r>
      <rPr>
        <sz val="8"/>
        <color rgb="FFFF0000"/>
        <rFont val="Arial"/>
        <family val="2"/>
        <charset val="204"/>
      </rPr>
      <t>0,171</t>
    </r>
    <r>
      <rPr>
        <sz val="8"/>
        <color theme="1"/>
        <rFont val="Arial"/>
        <family val="2"/>
        <charset val="204"/>
      </rPr>
      <t xml:space="preserve"> км)</t>
    </r>
  </si>
  <si>
    <t xml:space="preserve">НЗ-2021-МС847-3.13-005.1
(Табл.3.17) </t>
  </si>
  <si>
    <r>
      <t>Воздушные линии электропередачи напряжением свыше 1 до 20 кВ (</t>
    </r>
    <r>
      <rPr>
        <sz val="8"/>
        <color rgb="FFFF0000"/>
        <rFont val="Arial"/>
        <family val="2"/>
        <charset val="204"/>
      </rPr>
      <t>0,501</t>
    </r>
    <r>
      <rPr>
        <sz val="8"/>
        <color theme="1"/>
        <rFont val="Arial"/>
        <family val="2"/>
        <charset val="204"/>
      </rPr>
      <t xml:space="preserve"> км)</t>
    </r>
  </si>
  <si>
    <r>
      <t>Воздушные линии электропередачи напряжением свыше 1 до 20 кВ (</t>
    </r>
    <r>
      <rPr>
        <sz val="8"/>
        <color rgb="FFFF0000"/>
        <rFont val="Arial"/>
        <family val="2"/>
        <charset val="204"/>
      </rPr>
      <t>1,1</t>
    </r>
    <r>
      <rPr>
        <sz val="8"/>
        <color theme="1"/>
        <rFont val="Arial"/>
        <family val="2"/>
        <charset val="204"/>
      </rPr>
      <t xml:space="preserve"> км)</t>
    </r>
  </si>
  <si>
    <r>
      <t>(33 + 39,900 * (</t>
    </r>
    <r>
      <rPr>
        <sz val="8"/>
        <color rgb="FFFF0000"/>
        <rFont val="Arial"/>
        <family val="2"/>
        <charset val="204"/>
      </rPr>
      <t>1,1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1,15</t>
    </r>
    <r>
      <rPr>
        <sz val="8"/>
        <color theme="1"/>
        <rFont val="Arial"/>
        <family val="2"/>
        <charset val="204"/>
      </rPr>
      <t>)</t>
    </r>
  </si>
  <si>
    <r>
      <t>Воздушные линии электропередачи напряжением свыше 1 до 20 кВ (</t>
    </r>
    <r>
      <rPr>
        <sz val="8"/>
        <color rgb="FFFF0000"/>
        <rFont val="Arial"/>
        <family val="2"/>
        <charset val="204"/>
      </rPr>
      <t>5,1</t>
    </r>
    <r>
      <rPr>
        <sz val="8"/>
        <color theme="1"/>
        <rFont val="Arial"/>
        <family val="2"/>
        <charset val="204"/>
      </rPr>
      <t xml:space="preserve"> км)</t>
    </r>
  </si>
  <si>
    <r>
      <t>(64,9 + 33,520 * (</t>
    </r>
    <r>
      <rPr>
        <sz val="8"/>
        <color rgb="FFFF0000"/>
        <rFont val="Arial"/>
        <family val="2"/>
        <charset val="204"/>
      </rPr>
      <t>5,1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1,15</t>
    </r>
    <r>
      <rPr>
        <sz val="8"/>
        <color theme="1"/>
        <rFont val="Arial"/>
        <family val="2"/>
        <charset val="204"/>
      </rPr>
      <t>)</t>
    </r>
  </si>
  <si>
    <r>
      <t>Воздушные линии электропередачи напряжением свыше 1 до 20 кВ (</t>
    </r>
    <r>
      <rPr>
        <sz val="8"/>
        <color rgb="FFFF0000"/>
        <rFont val="Arial"/>
        <family val="2"/>
        <charset val="204"/>
      </rPr>
      <t>10,1</t>
    </r>
    <r>
      <rPr>
        <sz val="8"/>
        <color theme="1"/>
        <rFont val="Arial"/>
        <family val="2"/>
        <charset val="204"/>
      </rPr>
      <t xml:space="preserve"> км)</t>
    </r>
  </si>
  <si>
    <r>
      <t>(85 + 31,509 * (</t>
    </r>
    <r>
      <rPr>
        <sz val="8"/>
        <color rgb="FFFF0000"/>
        <rFont val="Arial"/>
        <family val="2"/>
        <charset val="204"/>
      </rPr>
      <t>10,1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1,15</t>
    </r>
    <r>
      <rPr>
        <sz val="8"/>
        <color theme="1"/>
        <rFont val="Arial"/>
        <family val="2"/>
        <charset val="204"/>
      </rPr>
      <t>)</t>
    </r>
  </si>
  <si>
    <t>Секционирующий пункт 6-20 кВ с разъединителем (Реклоузер)</t>
  </si>
  <si>
    <t xml:space="preserve">НЗ-2021-МС847-3.13-005.1
(Табл.3.13 п.8.1) </t>
  </si>
  <si>
    <r>
      <t xml:space="preserve">33,7 * </t>
    </r>
    <r>
      <rPr>
        <sz val="8"/>
        <color rgb="FFFF0000"/>
        <rFont val="Arial"/>
        <family val="2"/>
        <charset val="204"/>
      </rPr>
      <t>1</t>
    </r>
  </si>
  <si>
    <r>
      <t xml:space="preserve">Объем: </t>
    </r>
    <r>
      <rPr>
        <sz val="8"/>
        <color rgb="FFFF0000"/>
        <rFont val="Arial"/>
        <family val="2"/>
        <charset val="204"/>
      </rPr>
      <t>1</t>
    </r>
  </si>
  <si>
    <r>
      <t>Установка дополнительной ячейки в существующем распределительном пункте (РП) (</t>
    </r>
    <r>
      <rPr>
        <sz val="8"/>
        <color rgb="FFFF0000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 ячейка)</t>
    </r>
  </si>
  <si>
    <t xml:space="preserve">НЗ-2021-МС847-3.13-005.1
(Табл.3.13 п.11) </t>
  </si>
  <si>
    <r>
      <t xml:space="preserve">4,8 * </t>
    </r>
    <r>
      <rPr>
        <sz val="8"/>
        <color rgb="FFFF0000"/>
        <rFont val="Arial"/>
        <family val="2"/>
        <charset val="204"/>
      </rPr>
      <t>1</t>
    </r>
  </si>
  <si>
    <r>
      <t>Ячейка распределительного устройства 6-20 кВ (КРУН-10) (</t>
    </r>
    <r>
      <rPr>
        <sz val="8"/>
        <color rgb="FFFF0000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 ячейка)</t>
    </r>
  </si>
  <si>
    <t xml:space="preserve">НЗ-2021-МС847-3.13-005.1
(Табл.3.13 п.9) </t>
  </si>
  <si>
    <r>
      <t>70*</t>
    </r>
    <r>
      <rPr>
        <sz val="8"/>
        <color rgb="FFFF0000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>*(</t>
    </r>
    <r>
      <rPr>
        <sz val="8"/>
        <color rgb="FFFF0000"/>
        <rFont val="Arial"/>
        <family val="2"/>
        <charset val="204"/>
      </rPr>
      <t>1,02</t>
    </r>
    <r>
      <rPr>
        <sz val="8"/>
        <color theme="1"/>
        <rFont val="Arial"/>
        <family val="2"/>
        <charset val="204"/>
      </rPr>
      <t>)</t>
    </r>
  </si>
  <si>
    <t>2) К=1,02 - (Табл.3.13.1 п.7) Проектирование на свайном фундаменте</t>
  </si>
  <si>
    <t xml:space="preserve">НЗ-2021-МС847-3.13-005.1
(Табл.3.13 п.10.1) </t>
  </si>
  <si>
    <r>
      <t>Кабельная линия электропередачи напряжением до 1 кВ (</t>
    </r>
    <r>
      <rPr>
        <sz val="8"/>
        <color rgb="FFFF0000"/>
        <rFont val="Arial"/>
        <family val="2"/>
        <charset val="204"/>
      </rPr>
      <t>0,030</t>
    </r>
    <r>
      <rPr>
        <sz val="8"/>
        <color theme="1"/>
        <rFont val="Arial"/>
        <family val="2"/>
        <charset val="204"/>
      </rPr>
      <t xml:space="preserve"> км)</t>
    </r>
  </si>
  <si>
    <t xml:space="preserve">НЗ-2021-МС847-3.13-005.1
(Табл.3.11 п.1) </t>
  </si>
  <si>
    <r>
      <t xml:space="preserve">Длина </t>
    </r>
    <r>
      <rPr>
        <sz val="8"/>
        <color rgb="FFFF0000"/>
        <rFont val="Arial"/>
        <family val="2"/>
        <charset val="204"/>
      </rPr>
      <t>0,030</t>
    </r>
    <r>
      <rPr>
        <sz val="8"/>
        <color theme="1"/>
        <rFont val="Arial"/>
        <family val="2"/>
        <charset val="204"/>
      </rPr>
      <t xml:space="preserve"> км (до 100 метров)</t>
    </r>
  </si>
  <si>
    <t>2) К=1,2 - (Табл.3.11.1 п.1.1) - с коэффициентом застройки от 30 до 50 процентов
'2) К=1,4 - (Табл.3.11.1 п.1.2) - с коэффициентом застройки от 50 до 80 процентов
3) К=0,3 - (Табл.3.11.1 п.2.1) - проектирование нескольких параллельных кабелей (с 2-го по 6-й кабель)
3) К=0,2 - (Табл.3.11.1 п.2.2) - проектирование нескольких параллельных кабелей (с 7-го по 10-й кабель)
4) К=0,8 - (Табл.3.11.1 п.3) - проектирование кабельной линии напряжением 1 кВ</t>
  </si>
  <si>
    <r>
      <t>Кабельная линия электропередачи напряжением до 1 кВ (</t>
    </r>
    <r>
      <rPr>
        <sz val="8"/>
        <color rgb="FFFF0000"/>
        <rFont val="Arial"/>
        <family val="2"/>
        <charset val="204"/>
      </rPr>
      <t>0,051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</si>
  <si>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Длина </t>
    </r>
    <r>
      <rPr>
        <sz val="8"/>
        <color rgb="FFFF0000"/>
        <rFont val="Arial"/>
        <family val="2"/>
        <charset val="204"/>
      </rPr>
      <t>0,051</t>
    </r>
    <r>
      <rPr>
        <sz val="8"/>
        <color theme="1"/>
        <rFont val="Arial"/>
        <family val="2"/>
        <charset val="204"/>
      </rPr>
      <t xml:space="preserve"> км (до 100 метров)</t>
    </r>
  </si>
  <si>
    <r>
      <t>Кабельная линия электропередачи напряжением до 1 кВ (</t>
    </r>
    <r>
      <rPr>
        <sz val="8"/>
        <color rgb="FFFF0000"/>
        <rFont val="Arial"/>
        <family val="2"/>
        <charset val="204"/>
      </rPr>
      <t>0,101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</si>
  <si>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(17,7 + 0,234 * </t>
    </r>
    <r>
      <rPr>
        <sz val="8"/>
        <color rgb="FFFF0000"/>
        <rFont val="Arial"/>
        <family val="2"/>
        <charset val="204"/>
      </rPr>
      <t>101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0,8</t>
    </r>
    <r>
      <rPr>
        <sz val="8"/>
        <color theme="1"/>
        <rFont val="Arial"/>
        <family val="2"/>
        <charset val="204"/>
      </rPr>
      <t>)</t>
    </r>
  </si>
  <si>
    <r>
      <t xml:space="preserve">Длина </t>
    </r>
    <r>
      <rPr>
        <sz val="8"/>
        <color rgb="FFFF0000"/>
        <rFont val="Arial"/>
        <family val="2"/>
        <charset val="204"/>
      </rPr>
      <t>0,101</t>
    </r>
    <r>
      <rPr>
        <sz val="8"/>
        <color theme="1"/>
        <rFont val="Arial"/>
        <family val="2"/>
        <charset val="204"/>
      </rPr>
      <t xml:space="preserve"> км (от 100 до 500 метров)</t>
    </r>
  </si>
  <si>
    <r>
      <t>Кабельная линия электропередачи напряжением до 1 кВ (</t>
    </r>
    <r>
      <rPr>
        <sz val="8"/>
        <color rgb="FFFF0000"/>
        <rFont val="Arial"/>
        <family val="2"/>
        <charset val="204"/>
      </rPr>
      <t>0,501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</si>
  <si>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(30,3 + 0,209 * </t>
    </r>
    <r>
      <rPr>
        <sz val="8"/>
        <color rgb="FFFF0000"/>
        <rFont val="Arial"/>
        <family val="2"/>
        <charset val="204"/>
      </rPr>
      <t>501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0,8</t>
    </r>
    <r>
      <rPr>
        <sz val="8"/>
        <color theme="1"/>
        <rFont val="Arial"/>
        <family val="2"/>
        <charset val="204"/>
      </rPr>
      <t>)</t>
    </r>
  </si>
  <si>
    <r>
      <t xml:space="preserve">Длина </t>
    </r>
    <r>
      <rPr>
        <sz val="8"/>
        <color rgb="FFFF0000"/>
        <rFont val="Arial"/>
        <family val="2"/>
        <charset val="204"/>
      </rPr>
      <t>0,501</t>
    </r>
    <r>
      <rPr>
        <sz val="8"/>
        <color theme="1"/>
        <rFont val="Arial"/>
        <family val="2"/>
        <charset val="204"/>
      </rPr>
      <t xml:space="preserve"> км (от 500 до 1000 метров)</t>
    </r>
  </si>
  <si>
    <r>
      <t>Кабельная линия электропередачи напряжением до 1 кВ (</t>
    </r>
    <r>
      <rPr>
        <sz val="8"/>
        <color rgb="FFFF0000"/>
        <rFont val="Arial"/>
        <family val="2"/>
        <charset val="204"/>
      </rPr>
      <t>1,001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</si>
  <si>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(53,1 + 0,186 * </t>
    </r>
    <r>
      <rPr>
        <sz val="8"/>
        <color rgb="FFFF0000"/>
        <rFont val="Arial"/>
        <family val="2"/>
        <charset val="204"/>
      </rPr>
      <t>1001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0,8</t>
    </r>
    <r>
      <rPr>
        <sz val="8"/>
        <color theme="1"/>
        <rFont val="Arial"/>
        <family val="2"/>
        <charset val="204"/>
      </rPr>
      <t>)</t>
    </r>
  </si>
  <si>
    <r>
      <t xml:space="preserve">Длина </t>
    </r>
    <r>
      <rPr>
        <sz val="8"/>
        <color rgb="FFFF0000"/>
        <rFont val="Arial"/>
        <family val="2"/>
        <charset val="204"/>
      </rPr>
      <t>1,001</t>
    </r>
    <r>
      <rPr>
        <sz val="8"/>
        <color theme="1"/>
        <rFont val="Arial"/>
        <family val="2"/>
        <charset val="204"/>
      </rPr>
      <t xml:space="preserve"> км (от 1000 до 3000 метров)</t>
    </r>
  </si>
  <si>
    <r>
      <t>Кабельная линия электропередачи напряжением до 1 кВ (</t>
    </r>
    <r>
      <rPr>
        <sz val="8"/>
        <color rgb="FFFF0000"/>
        <rFont val="Arial"/>
        <family val="2"/>
        <charset val="204"/>
      </rPr>
      <t>3,001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</si>
  <si>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(93,3 + 0,172 * </t>
    </r>
    <r>
      <rPr>
        <sz val="8"/>
        <color rgb="FFFF0000"/>
        <rFont val="Arial"/>
        <family val="2"/>
        <charset val="204"/>
      </rPr>
      <t>3001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0,8</t>
    </r>
    <r>
      <rPr>
        <sz val="8"/>
        <color theme="1"/>
        <rFont val="Arial"/>
        <family val="2"/>
        <charset val="204"/>
      </rPr>
      <t>)</t>
    </r>
  </si>
  <si>
    <r>
      <t xml:space="preserve">Длина </t>
    </r>
    <r>
      <rPr>
        <sz val="8"/>
        <color rgb="FFFF0000"/>
        <rFont val="Arial"/>
        <family val="2"/>
        <charset val="204"/>
      </rPr>
      <t>3,001</t>
    </r>
    <r>
      <rPr>
        <sz val="8"/>
        <color theme="1"/>
        <rFont val="Arial"/>
        <family val="2"/>
        <charset val="204"/>
      </rPr>
      <t xml:space="preserve"> км (от 3000 до 6000 метров)</t>
    </r>
  </si>
  <si>
    <r>
      <t>Кабельная линия электропередачи напряжением до 1 кВ (</t>
    </r>
    <r>
      <rPr>
        <sz val="8"/>
        <color rgb="FFFF0000"/>
        <rFont val="Arial"/>
        <family val="2"/>
        <charset val="204"/>
      </rPr>
      <t>6,001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</si>
  <si>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(138,7 + 0,165 * </t>
    </r>
    <r>
      <rPr>
        <sz val="8"/>
        <color rgb="FFFF0000"/>
        <rFont val="Arial"/>
        <family val="2"/>
        <charset val="204"/>
      </rPr>
      <t>6001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0,8</t>
    </r>
    <r>
      <rPr>
        <sz val="8"/>
        <color theme="1"/>
        <rFont val="Arial"/>
        <family val="2"/>
        <charset val="204"/>
      </rPr>
      <t>)</t>
    </r>
  </si>
  <si>
    <r>
      <t xml:space="preserve">Длина </t>
    </r>
    <r>
      <rPr>
        <sz val="8"/>
        <color rgb="FFFF0000"/>
        <rFont val="Arial"/>
        <family val="2"/>
        <charset val="204"/>
      </rPr>
      <t>6,001</t>
    </r>
    <r>
      <rPr>
        <sz val="8"/>
        <color theme="1"/>
        <rFont val="Arial"/>
        <family val="2"/>
        <charset val="204"/>
      </rPr>
      <t xml:space="preserve"> км (от 6000 до 10000 метров)</t>
    </r>
  </si>
  <si>
    <r>
      <t>Кабельная линия электропередачи напряжением до 1 кВ (</t>
    </r>
    <r>
      <rPr>
        <sz val="8"/>
        <color rgb="FFFF0000"/>
        <rFont val="Arial"/>
        <family val="2"/>
        <charset val="204"/>
      </rPr>
      <t>10,001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</si>
  <si>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(138,7 + 0,165 * (0,4 * </t>
    </r>
    <r>
      <rPr>
        <sz val="8"/>
        <rFont val="Arial"/>
        <family val="2"/>
        <charset val="204"/>
      </rPr>
      <t>10000</t>
    </r>
    <r>
      <rPr>
        <sz val="8"/>
        <color theme="1"/>
        <rFont val="Arial"/>
        <family val="2"/>
        <charset val="204"/>
      </rPr>
      <t xml:space="preserve"> + 0,6 * </t>
    </r>
    <r>
      <rPr>
        <sz val="8"/>
        <color rgb="FFFF0000"/>
        <rFont val="Arial"/>
        <family val="2"/>
        <charset val="204"/>
      </rPr>
      <t>10001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0,8</t>
    </r>
    <r>
      <rPr>
        <sz val="8"/>
        <color theme="1"/>
        <rFont val="Arial"/>
        <family val="2"/>
        <charset val="204"/>
      </rPr>
      <t>)</t>
    </r>
  </si>
  <si>
    <r>
      <t xml:space="preserve">Длина </t>
    </r>
    <r>
      <rPr>
        <sz val="8"/>
        <color rgb="FFFF0000"/>
        <rFont val="Arial"/>
        <family val="2"/>
        <charset val="204"/>
      </rPr>
      <t>10,001</t>
    </r>
    <r>
      <rPr>
        <sz val="8"/>
        <color theme="1"/>
        <rFont val="Arial"/>
        <family val="2"/>
        <charset val="204"/>
      </rPr>
      <t xml:space="preserve"> км (свыше 10000 метров)</t>
    </r>
  </si>
  <si>
    <r>
      <t>Кабельная линия электропередачи напряжением до 10 кВ (</t>
    </r>
    <r>
      <rPr>
        <sz val="8"/>
        <color rgb="FFFF0000"/>
        <rFont val="Arial"/>
        <family val="2"/>
        <charset val="204"/>
      </rPr>
      <t>0,030</t>
    </r>
    <r>
      <rPr>
        <sz val="8"/>
        <color theme="1"/>
        <rFont val="Arial"/>
        <family val="2"/>
        <charset val="204"/>
      </rPr>
      <t xml:space="preserve"> км)</t>
    </r>
  </si>
  <si>
    <t>2) К=1,2 - (Табл.3.11.1 п.1.1) - с коэффициентом застройки от 30 до 50 процентов
'2) К=1,4 - (Табл.3.11.1 п.1.2) - с коэффициентом застройки от 50 до 80 процентов
3) К=0,3 - (Табл.3.11.1 п.2.1) - проектирование нескольких параллельных кабелей (с 2-го по 6-й кабель)
3) К=0,2 - (Табл.3.11.1 п.2.2) - проектирование нескольких параллельных кабелей (с 7-го по 10-й кабель)</t>
  </si>
  <si>
    <r>
      <t>Кабельная линия электропередачи напряжением до 10 кВ (</t>
    </r>
    <r>
      <rPr>
        <sz val="8"/>
        <color rgb="FFFF0000"/>
        <rFont val="Arial"/>
        <family val="2"/>
        <charset val="204"/>
      </rPr>
      <t>0,051</t>
    </r>
    <r>
      <rPr>
        <sz val="8"/>
        <color theme="1"/>
        <rFont val="Arial"/>
        <family val="2"/>
        <charset val="204"/>
      </rPr>
      <t xml:space="preserve"> км)</t>
    </r>
  </si>
  <si>
    <r>
      <t>Кабельная линия электропередачи напряжением до 10 кВ (</t>
    </r>
    <r>
      <rPr>
        <sz val="8"/>
        <color rgb="FFFF0000"/>
        <rFont val="Arial"/>
        <family val="2"/>
        <charset val="204"/>
      </rPr>
      <t>0,101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</si>
  <si>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(17,7 + 0,234 * </t>
    </r>
    <r>
      <rPr>
        <sz val="8"/>
        <color rgb="FFFF0000"/>
        <rFont val="Arial"/>
        <family val="2"/>
        <charset val="204"/>
      </rPr>
      <t>101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</si>
  <si>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r>
      <t>Кабельная линия электропередачи напряжением до 10 кВ (</t>
    </r>
    <r>
      <rPr>
        <sz val="8"/>
        <color rgb="FFFF0000"/>
        <rFont val="Arial"/>
        <family val="2"/>
        <charset val="204"/>
      </rPr>
      <t>0,501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</si>
  <si>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(30,3 + 0,209 * </t>
    </r>
    <r>
      <rPr>
        <sz val="8"/>
        <color rgb="FFFF0000"/>
        <rFont val="Arial"/>
        <family val="2"/>
        <charset val="204"/>
      </rPr>
      <t>501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</si>
  <si>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r>
      <t>Кабельная линия электропередачи напряжением до 10 кВ (</t>
    </r>
    <r>
      <rPr>
        <sz val="8"/>
        <color rgb="FFFF0000"/>
        <rFont val="Arial"/>
        <family val="2"/>
        <charset val="204"/>
      </rPr>
      <t>1,001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</si>
  <si>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(53,1 + 0,186 * </t>
    </r>
    <r>
      <rPr>
        <sz val="8"/>
        <color rgb="FFFF0000"/>
        <rFont val="Arial"/>
        <family val="2"/>
        <charset val="204"/>
      </rPr>
      <t>1001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</si>
  <si>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r>
      <t>Кабельная линия электропередачи напряжением до 10 кВ (</t>
    </r>
    <r>
      <rPr>
        <sz val="8"/>
        <color rgb="FFFF0000"/>
        <rFont val="Arial"/>
        <family val="2"/>
        <charset val="204"/>
      </rPr>
      <t>3,001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</si>
  <si>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(93,3 + 0,172 * </t>
    </r>
    <r>
      <rPr>
        <sz val="8"/>
        <color rgb="FFFF0000"/>
        <rFont val="Arial"/>
        <family val="2"/>
        <charset val="204"/>
      </rPr>
      <t>3001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</si>
  <si>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r>
      <t>Кабельная линия электропередачи напряжением до 10 кВ (</t>
    </r>
    <r>
      <rPr>
        <sz val="8"/>
        <color rgb="FFFF0000"/>
        <rFont val="Arial"/>
        <family val="2"/>
        <charset val="204"/>
      </rPr>
      <t>6,001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</si>
  <si>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(138,7 + 0,165 * </t>
    </r>
    <r>
      <rPr>
        <sz val="8"/>
        <color rgb="FFFF0000"/>
        <rFont val="Arial"/>
        <family val="2"/>
        <charset val="204"/>
      </rPr>
      <t>6001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</si>
  <si>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r>
      <t>Кабельная линия электропередачи напряжением до 10 кВ (</t>
    </r>
    <r>
      <rPr>
        <sz val="8"/>
        <color rgb="FFFF0000"/>
        <rFont val="Arial"/>
        <family val="2"/>
        <charset val="204"/>
      </rPr>
      <t>10,001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</si>
  <si>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(138,7 + 0,165 * (0,4 * </t>
    </r>
    <r>
      <rPr>
        <sz val="8"/>
        <rFont val="Arial"/>
        <family val="2"/>
        <charset val="204"/>
      </rPr>
      <t>10000</t>
    </r>
    <r>
      <rPr>
        <sz val="8"/>
        <color theme="1"/>
        <rFont val="Arial"/>
        <family val="2"/>
        <charset val="204"/>
      </rPr>
      <t xml:space="preserve"> + 0,6 * </t>
    </r>
    <r>
      <rPr>
        <sz val="8"/>
        <color rgb="FFFF0000"/>
        <rFont val="Arial"/>
        <family val="2"/>
        <charset val="204"/>
      </rPr>
      <t>10001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</si>
  <si>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r>
      <t>Закрытый переход методом ГНБ 
(</t>
    </r>
    <r>
      <rPr>
        <sz val="8"/>
        <color rgb="FFFF0000"/>
        <rFont val="Arial"/>
        <family val="2"/>
        <charset val="204"/>
      </rPr>
      <t>0,030</t>
    </r>
    <r>
      <rPr>
        <sz val="8"/>
        <color theme="1"/>
        <rFont val="Arial"/>
        <family val="2"/>
        <charset val="204"/>
      </rPr>
      <t xml:space="preserve"> км)</t>
    </r>
  </si>
  <si>
    <t xml:space="preserve">НЗ-2021-МС847-3.13-005.1
(Табл.3.12 п.1) </t>
  </si>
  <si>
    <t>2) К=1,2 - (Гл.II п.22) - пересечение ЖД путей
3) К=0,3 - (Табл.3.12.1 п.1) - проектирование нескольких параллельных ниток ГНБ</t>
  </si>
  <si>
    <r>
      <t>Закрытый переход методом ГНБ 
(</t>
    </r>
    <r>
      <rPr>
        <sz val="8"/>
        <color rgb="FFFF0000"/>
        <rFont val="Arial"/>
        <family val="2"/>
        <charset val="204"/>
      </rPr>
      <t>0,051</t>
    </r>
    <r>
      <rPr>
        <sz val="8"/>
        <color theme="1"/>
        <rFont val="Arial"/>
        <family val="2"/>
        <charset val="204"/>
      </rPr>
      <t xml:space="preserve"> км)</t>
    </r>
  </si>
  <si>
    <r>
      <t>Закрытый переход методом ГНБ 
(</t>
    </r>
    <r>
      <rPr>
        <sz val="8"/>
        <color rgb="FFFF0000"/>
        <rFont val="Arial"/>
        <family val="2"/>
        <charset val="204"/>
      </rPr>
      <t>0,101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</si>
  <si>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(297,7 + 2,29 * </t>
    </r>
    <r>
      <rPr>
        <sz val="8"/>
        <color rgb="FFFF0000"/>
        <rFont val="Arial"/>
        <family val="2"/>
        <charset val="204"/>
      </rPr>
      <t>101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</si>
  <si>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r>
      <t>Закрытый переход методом ГНБ 
(</t>
    </r>
    <r>
      <rPr>
        <sz val="8"/>
        <color rgb="FFFF0000"/>
        <rFont val="Arial"/>
        <family val="2"/>
        <charset val="204"/>
      </rPr>
      <t>0,501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</si>
  <si>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(329,2 + 2,22 * </t>
    </r>
    <r>
      <rPr>
        <sz val="8"/>
        <color rgb="FFFF0000"/>
        <rFont val="Arial"/>
        <family val="2"/>
        <charset val="204"/>
      </rPr>
      <t>501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</si>
  <si>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t>Итого без учета НДС в ценах 01.01.2021 г.</t>
  </si>
  <si>
    <t>Письмо Минстроя РФ  от 29.07.2024г.  №43022-ИФ/09</t>
  </si>
  <si>
    <t xml:space="preserve">Итого стоимость проектных работ в ценах на 3 кв. 2024 г </t>
  </si>
  <si>
    <r>
      <t>Закрытый переход методом ГНБ 
(</t>
    </r>
    <r>
      <rPr>
        <sz val="8"/>
        <color rgb="FFFF0000"/>
        <rFont val="Arial"/>
        <family val="2"/>
        <charset val="204"/>
      </rPr>
      <t>1,001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</si>
  <si>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(539,9 + 2,01 * </t>
    </r>
    <r>
      <rPr>
        <sz val="8"/>
        <color rgb="FFFF0000"/>
        <rFont val="Arial"/>
        <family val="2"/>
        <charset val="204"/>
      </rPr>
      <t>1001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</si>
  <si>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t>Составлена в уровне цен
на 01.01.2021 года</t>
  </si>
  <si>
    <t>Создание плановой опорной сети при расстоянии между точками, м: до 20:  полевые работы</t>
  </si>
  <si>
    <t>Создание плановой опорной сети при расстоянии между точками, м: до 20:  камеральные работы</t>
  </si>
  <si>
    <t>Выполнение камеральных и картографических работ с применением компьютерных технологий</t>
  </si>
  <si>
    <t>СБЦ на инж. геодезические изыск. при стр-ве и экспл. зданий и соор. 2006г Общие указания п.15д</t>
  </si>
  <si>
    <t>компл.</t>
  </si>
  <si>
    <t>3</t>
  </si>
  <si>
    <t>n=</t>
  </si>
  <si>
    <r>
      <t xml:space="preserve">(21,2 + 30,176 * (0,4 * </t>
    </r>
    <r>
      <rPr>
        <sz val="8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 + 0,6 * </t>
    </r>
    <r>
      <rPr>
        <sz val="8"/>
        <color rgb="FFFF0000"/>
        <rFont val="Arial"/>
        <family val="2"/>
        <charset val="204"/>
      </rPr>
      <t>0,501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1,15</t>
    </r>
    <r>
      <rPr>
        <sz val="8"/>
        <color theme="1"/>
        <rFont val="Arial"/>
        <family val="2"/>
        <charset val="204"/>
      </rPr>
      <t>)</t>
    </r>
  </si>
  <si>
    <r>
      <t xml:space="preserve">(33 + 39,900 * (0,4 * </t>
    </r>
    <r>
      <rPr>
        <sz val="8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 + 0,6 * </t>
    </r>
    <r>
      <rPr>
        <sz val="8"/>
        <color rgb="FFFF0000"/>
        <rFont val="Arial"/>
        <family val="2"/>
        <charset val="204"/>
      </rPr>
      <t>0,501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1,15</t>
    </r>
    <r>
      <rPr>
        <sz val="8"/>
        <color theme="1"/>
        <rFont val="Arial"/>
        <family val="2"/>
        <charset val="204"/>
      </rPr>
      <t>)</t>
    </r>
  </si>
  <si>
    <r>
      <t xml:space="preserve">(17,7 + 0,234 * (0,4 * </t>
    </r>
    <r>
      <rPr>
        <sz val="8"/>
        <rFont val="Arial"/>
        <family val="2"/>
        <charset val="204"/>
      </rPr>
      <t>100</t>
    </r>
    <r>
      <rPr>
        <sz val="8"/>
        <color theme="1"/>
        <rFont val="Arial"/>
        <family val="2"/>
        <charset val="204"/>
      </rPr>
      <t xml:space="preserve"> + 0,6 * </t>
    </r>
    <r>
      <rPr>
        <sz val="8"/>
        <color rgb="FFFF0000"/>
        <rFont val="Arial"/>
        <family val="2"/>
        <charset val="204"/>
      </rPr>
      <t>30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0,7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0,8</t>
    </r>
    <r>
      <rPr>
        <sz val="8"/>
        <color theme="1"/>
        <rFont val="Arial"/>
        <family val="2"/>
        <charset val="204"/>
      </rPr>
      <t>)</t>
    </r>
  </si>
  <si>
    <r>
      <t xml:space="preserve">(17,7 + 0,234 * (0,4 * </t>
    </r>
    <r>
      <rPr>
        <sz val="8"/>
        <rFont val="Arial"/>
        <family val="2"/>
        <charset val="204"/>
      </rPr>
      <t>100</t>
    </r>
    <r>
      <rPr>
        <sz val="8"/>
        <color theme="1"/>
        <rFont val="Arial"/>
        <family val="2"/>
        <charset val="204"/>
      </rPr>
      <t xml:space="preserve"> + 0,6 * </t>
    </r>
    <r>
      <rPr>
        <sz val="8"/>
        <color rgb="FFFF0000"/>
        <rFont val="Arial"/>
        <family val="2"/>
        <charset val="204"/>
      </rPr>
      <t>51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0,8</t>
    </r>
    <r>
      <rPr>
        <sz val="8"/>
        <color theme="1"/>
        <rFont val="Arial"/>
        <family val="2"/>
        <charset val="204"/>
      </rPr>
      <t>)</t>
    </r>
  </si>
  <si>
    <r>
      <t xml:space="preserve">(17,7 + 0,234 * (0,4 * </t>
    </r>
    <r>
      <rPr>
        <sz val="8"/>
        <rFont val="Arial"/>
        <family val="2"/>
        <charset val="204"/>
      </rPr>
      <t>100</t>
    </r>
    <r>
      <rPr>
        <sz val="8"/>
        <color theme="1"/>
        <rFont val="Arial"/>
        <family val="2"/>
        <charset val="204"/>
      </rPr>
      <t xml:space="preserve"> + 0,6 * </t>
    </r>
    <r>
      <rPr>
        <sz val="8"/>
        <color rgb="FFFF0000"/>
        <rFont val="Arial"/>
        <family val="2"/>
        <charset val="204"/>
      </rPr>
      <t>30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0,7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</si>
  <si>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r>
      <t xml:space="preserve">(17,7 + 0,234 * (0,4 * 100 + 0,6 * </t>
    </r>
    <r>
      <rPr>
        <sz val="8"/>
        <color rgb="FFFF0000"/>
        <rFont val="Arial"/>
        <family val="2"/>
        <charset val="204"/>
      </rPr>
      <t>51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</si>
  <si>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r>
      <t xml:space="preserve">(297,7 + 2,29 * (0,4 * </t>
    </r>
    <r>
      <rPr>
        <sz val="8"/>
        <rFont val="Arial"/>
        <family val="2"/>
        <charset val="204"/>
      </rPr>
      <t>100</t>
    </r>
    <r>
      <rPr>
        <sz val="8"/>
        <color theme="1"/>
        <rFont val="Arial"/>
        <family val="2"/>
        <charset val="204"/>
      </rPr>
      <t xml:space="preserve"> + 0,6 * </t>
    </r>
    <r>
      <rPr>
        <sz val="8"/>
        <color rgb="FFFF0000"/>
        <rFont val="Arial"/>
        <family val="2"/>
        <charset val="204"/>
      </rPr>
      <t>30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0,7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</si>
  <si>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r>
      <t xml:space="preserve">(297,7 + 2,29 * (0,4 * </t>
    </r>
    <r>
      <rPr>
        <sz val="8"/>
        <rFont val="Arial"/>
        <family val="2"/>
        <charset val="204"/>
      </rPr>
      <t>100</t>
    </r>
    <r>
      <rPr>
        <sz val="8"/>
        <color theme="1"/>
        <rFont val="Arial"/>
        <family val="2"/>
        <charset val="204"/>
      </rPr>
      <t xml:space="preserve"> + 0,6 * </t>
    </r>
    <r>
      <rPr>
        <sz val="8"/>
        <color rgb="FFFF0000"/>
        <rFont val="Arial"/>
        <family val="2"/>
        <charset val="204"/>
      </rPr>
      <t>51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</si>
  <si>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t>ВАРИАНТЫ БАЗОВЫХ ЦЕН
для КПТ 1х630кВА = 80,8 (Табл.3.13 п.5.1) 
для КПТ 1х1000кВА и выше = 172,7 (Табл.3.13 п.5.2)</t>
  </si>
  <si>
    <t>1) К=0,7 - (МУ 2010 п.2.1.3 Разъяснения ЦИП за 2014г.) Коэф., учитывающий разницу в трудоемкости проектирования рассматриваемого объекта и объекта с показателем более, чем в 2 раза меньше табличного (не менее 0,7) (0,7, но не менее 0,7) - коэффициент действует до 50 метров</t>
  </si>
  <si>
    <r>
      <t xml:space="preserve">1) К=0,1171 (диапазон: 0,1 - 0,171) - (ПрМС 707/пр п.131.3) Кэкс коэффициент экстраполяции (Хзад/0,5Хмин, но не менее 0,1) </t>
    </r>
    <r>
      <rPr>
        <sz val="8"/>
        <color rgb="FFFF0000"/>
        <rFont val="Arial"/>
        <family val="2"/>
        <charset val="204"/>
      </rPr>
      <t>(0,171 / 0,5</t>
    </r>
    <r>
      <rPr>
        <sz val="8"/>
        <color theme="1"/>
        <rFont val="Arial"/>
        <family val="2"/>
        <charset val="204"/>
      </rPr>
      <t xml:space="preserve">) = </t>
    </r>
    <r>
      <rPr>
        <sz val="8"/>
        <color rgb="FFFF0000"/>
        <rFont val="Arial"/>
        <family val="2"/>
        <charset val="204"/>
      </rPr>
      <t>0,342</t>
    </r>
    <r>
      <rPr>
        <sz val="8"/>
        <color theme="1"/>
        <rFont val="Arial"/>
        <family val="2"/>
        <charset val="204"/>
      </rPr>
      <t xml:space="preserve">
'2) К=0,7 - реконструкция</t>
    </r>
  </si>
  <si>
    <r>
      <t xml:space="preserve">(21,2 + 30,176 * (0,4 * </t>
    </r>
    <r>
      <rPr>
        <sz val="8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 + 0,6 * </t>
    </r>
    <r>
      <rPr>
        <sz val="8"/>
        <color rgb="FFFF0000"/>
        <rFont val="Arial"/>
        <family val="2"/>
        <charset val="204"/>
      </rPr>
      <t>0,5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1,15</t>
    </r>
    <r>
      <rPr>
        <sz val="8"/>
        <color theme="1"/>
        <rFont val="Arial"/>
        <family val="2"/>
        <charset val="204"/>
      </rPr>
      <t xml:space="preserve">) * </t>
    </r>
    <r>
      <rPr>
        <sz val="8"/>
        <color rgb="FFFF0000"/>
        <rFont val="Arial"/>
        <family val="2"/>
        <charset val="204"/>
      </rPr>
      <t>0,342</t>
    </r>
    <r>
      <rPr>
        <sz val="8"/>
        <color theme="1"/>
        <rFont val="Arial"/>
        <family val="2"/>
        <charset val="204"/>
      </rPr>
      <t xml:space="preserve"> *  (</t>
    </r>
    <r>
      <rPr>
        <sz val="8"/>
        <color rgb="FFFF0000"/>
        <rFont val="Arial"/>
        <family val="2"/>
        <charset val="204"/>
      </rPr>
      <t>0,7</t>
    </r>
    <r>
      <rPr>
        <sz val="8"/>
        <color theme="1"/>
        <rFont val="Arial"/>
        <family val="2"/>
        <charset val="204"/>
      </rPr>
      <t>)</t>
    </r>
  </si>
  <si>
    <r>
      <t xml:space="preserve">(33 + 39,900 * (0,4 * </t>
    </r>
    <r>
      <rPr>
        <sz val="8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 + 0,6 * </t>
    </r>
    <r>
      <rPr>
        <sz val="8"/>
        <color rgb="FFFF0000"/>
        <rFont val="Arial"/>
        <family val="2"/>
        <charset val="204"/>
      </rPr>
      <t>0,5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1,15</t>
    </r>
    <r>
      <rPr>
        <sz val="8"/>
        <color theme="1"/>
        <rFont val="Arial"/>
        <family val="2"/>
        <charset val="204"/>
      </rPr>
      <t xml:space="preserve">) * </t>
    </r>
    <r>
      <rPr>
        <sz val="8"/>
        <color rgb="FFFF0000"/>
        <rFont val="Arial"/>
        <family val="2"/>
        <charset val="204"/>
      </rPr>
      <t>0,342</t>
    </r>
    <r>
      <rPr>
        <sz val="8"/>
        <color theme="1"/>
        <rFont val="Arial"/>
        <family val="2"/>
        <charset val="204"/>
      </rPr>
      <t xml:space="preserve"> * (</t>
    </r>
    <r>
      <rPr>
        <sz val="8"/>
        <color rgb="FFFF0000"/>
        <rFont val="Arial"/>
        <family val="2"/>
        <charset val="204"/>
      </rPr>
      <t>0,7</t>
    </r>
    <r>
      <rPr>
        <sz val="8"/>
        <color theme="1"/>
        <rFont val="Arial"/>
        <family val="2"/>
        <charset val="204"/>
      </rPr>
      <t>)</t>
    </r>
  </si>
  <si>
    <r>
      <t>122*</t>
    </r>
    <r>
      <rPr>
        <sz val="8"/>
        <color rgb="FFFF0000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>*</t>
    </r>
    <r>
      <rPr>
        <sz val="8"/>
        <color rgb="FFFF0000"/>
        <rFont val="Arial"/>
        <family val="2"/>
        <charset val="204"/>
      </rPr>
      <t>0,175</t>
    </r>
  </si>
  <si>
    <r>
      <t>Главный распределительный щит 0,4кВ, мощностью до 800 кВт
(</t>
    </r>
    <r>
      <rPr>
        <sz val="8"/>
        <color rgb="FFFF0000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 шт. мощностью </t>
    </r>
    <r>
      <rPr>
        <sz val="8"/>
        <color rgb="FFFF0000"/>
        <rFont val="Arial"/>
        <family val="2"/>
        <charset val="204"/>
      </rPr>
      <t>УКАЗАТЬ</t>
    </r>
    <r>
      <rPr>
        <sz val="8"/>
        <color theme="1"/>
        <rFont val="Arial"/>
        <family val="2"/>
        <charset val="204"/>
      </rPr>
      <t xml:space="preserve"> кВт)
</t>
    </r>
    <r>
      <rPr>
        <sz val="8"/>
        <color rgb="FFFF0000"/>
        <rFont val="Arial"/>
        <family val="2"/>
        <charset val="204"/>
      </rPr>
      <t>140кВт/800кВт=0,175</t>
    </r>
  </si>
  <si>
    <t>Перебазировка эксковатора на пневмоходу с базы механизации на строительную площадку и обратно своим ходом (L=64км)</t>
  </si>
  <si>
    <r>
      <rPr>
        <b/>
        <sz val="8"/>
        <color theme="1"/>
        <rFont val="Arial"/>
        <family val="2"/>
        <charset val="204"/>
      </rPr>
      <t>Т</t>
    </r>
    <r>
      <rPr>
        <sz val="8"/>
        <color theme="1"/>
        <rFont val="Arial"/>
        <family val="2"/>
        <charset val="204"/>
      </rPr>
      <t xml:space="preserve"> - нормативный показатель годового режима работы машины подлежащей перебазировке маш.час/год (1,05)
</t>
    </r>
    <r>
      <rPr>
        <b/>
        <sz val="8"/>
        <color theme="1"/>
        <rFont val="Arial"/>
        <family val="2"/>
        <charset val="204"/>
      </rPr>
      <t>Цбд</t>
    </r>
    <r>
      <rPr>
        <sz val="8"/>
        <color theme="1"/>
        <rFont val="Arial"/>
        <family val="2"/>
        <charset val="204"/>
      </rPr>
      <t xml:space="preserve"> - стоимость дизельного топлива руб./л (54,62 руб.)
</t>
    </r>
    <r>
      <rPr>
        <b/>
        <sz val="8"/>
        <color theme="1"/>
        <rFont val="Arial"/>
        <family val="2"/>
        <charset val="204"/>
      </rPr>
      <t>С</t>
    </r>
    <r>
      <rPr>
        <sz val="8"/>
        <color theme="1"/>
        <rFont val="Arial"/>
        <family val="2"/>
        <charset val="204"/>
      </rPr>
      <t xml:space="preserve"> - нормативный показатель затрат на смазочные материалы, руб./маш.час (585,26 руб.)
</t>
    </r>
    <r>
      <rPr>
        <b/>
        <sz val="8"/>
        <color theme="1"/>
        <rFont val="Arial"/>
        <family val="2"/>
        <charset val="204"/>
      </rPr>
      <t>В</t>
    </r>
    <r>
      <rPr>
        <sz val="8"/>
        <color theme="1"/>
        <rFont val="Arial"/>
        <family val="2"/>
        <charset val="204"/>
      </rPr>
      <t xml:space="preserve"> - среднегодовой показатель затрат времени на одну перебазировку, (2 часа)
</t>
    </r>
    <r>
      <rPr>
        <b/>
        <sz val="8"/>
        <color theme="1"/>
        <rFont val="Arial"/>
        <family val="2"/>
        <charset val="204"/>
      </rPr>
      <t>Тп</t>
    </r>
    <r>
      <rPr>
        <sz val="8"/>
        <color theme="1"/>
        <rFont val="Arial"/>
        <family val="2"/>
        <charset val="204"/>
      </rPr>
      <t xml:space="preserve"> - среднегодовой показатель времени работы на одной строительной площадке, (8 часов)</t>
    </r>
  </si>
  <si>
    <r>
      <t xml:space="preserve">Приказ Минстроя России от 04.09.2019 N 513/пр "Об утверждении Методических рекомендаций по определению сметных цен на эксплуатацию машин и механизмов"
</t>
    </r>
    <r>
      <rPr>
        <b/>
        <sz val="8"/>
        <color theme="1"/>
        <rFont val="Arial"/>
        <family val="2"/>
        <charset val="204"/>
      </rPr>
      <t>Пс</t>
    </r>
    <r>
      <rPr>
        <sz val="8"/>
        <color theme="1"/>
        <rFont val="Arial"/>
        <family val="2"/>
        <charset val="204"/>
      </rPr>
      <t xml:space="preserve"> - нормативный показатель затрат на перебазировку машин с базы механизации на строительную площадку и обратно
</t>
    </r>
    <r>
      <rPr>
        <b/>
        <sz val="8"/>
        <color theme="1"/>
        <rFont val="Arial"/>
        <family val="2"/>
        <charset val="204"/>
      </rPr>
      <t>Зп</t>
    </r>
    <r>
      <rPr>
        <sz val="8"/>
        <color theme="1"/>
        <rFont val="Arial"/>
        <family val="2"/>
        <charset val="204"/>
      </rPr>
      <t xml:space="preserve"> = Зр*t - зарплата машиниста, руб./чел.час (1250 руб.)
</t>
    </r>
    <r>
      <rPr>
        <b/>
        <sz val="8"/>
        <color theme="1"/>
        <rFont val="Arial"/>
        <family val="2"/>
        <charset val="204"/>
      </rPr>
      <t>Зр</t>
    </r>
    <r>
      <rPr>
        <sz val="8"/>
        <color theme="1"/>
        <rFont val="Arial"/>
        <family val="2"/>
        <charset val="204"/>
      </rPr>
      <t xml:space="preserve"> - оклад машиниста час (625 руб.)
</t>
    </r>
    <r>
      <rPr>
        <b/>
        <sz val="8"/>
        <color theme="1"/>
        <rFont val="Arial"/>
        <family val="2"/>
        <charset val="204"/>
      </rPr>
      <t>t</t>
    </r>
    <r>
      <rPr>
        <sz val="8"/>
        <color theme="1"/>
        <rFont val="Arial"/>
        <family val="2"/>
        <charset val="204"/>
      </rPr>
      <t xml:space="preserve"> - время перебазировки туда и обратно, (2 часа)
</t>
    </r>
    <r>
      <rPr>
        <b/>
        <sz val="8"/>
        <color theme="1"/>
        <rFont val="Arial"/>
        <family val="2"/>
        <charset val="204"/>
      </rPr>
      <t>Этр</t>
    </r>
    <r>
      <rPr>
        <sz val="8"/>
        <color theme="1"/>
        <rFont val="Arial"/>
        <family val="2"/>
        <charset val="204"/>
      </rPr>
      <t xml:space="preserve"> - затраты на энергоноситель, руб./маш.час
</t>
    </r>
    <r>
      <rPr>
        <b/>
        <sz val="8"/>
        <color theme="1"/>
        <rFont val="Arial"/>
        <family val="2"/>
        <charset val="204"/>
      </rPr>
      <t xml:space="preserve">
Нл</t>
    </r>
    <r>
      <rPr>
        <sz val="8"/>
        <color theme="1"/>
        <rFont val="Arial"/>
        <family val="2"/>
        <charset val="204"/>
      </rPr>
      <t xml:space="preserve"> - расход дизельного топлива на л/100км (15 литров)
</t>
    </r>
    <r>
      <rPr>
        <b/>
        <sz val="8"/>
        <color theme="1"/>
        <rFont val="Arial"/>
        <family val="2"/>
        <charset val="204"/>
      </rPr>
      <t>Дэ</t>
    </r>
    <r>
      <rPr>
        <sz val="8"/>
        <color theme="1"/>
        <rFont val="Arial"/>
        <family val="2"/>
        <charset val="204"/>
      </rPr>
      <t xml:space="preserve"> - плотность дизельного топлива (0,82)
</t>
    </r>
    <r>
      <rPr>
        <b/>
        <sz val="8"/>
        <color theme="1"/>
        <rFont val="Arial"/>
        <family val="2"/>
        <charset val="204"/>
      </rPr>
      <t>Гп</t>
    </r>
    <r>
      <rPr>
        <sz val="8"/>
        <color theme="1"/>
        <rFont val="Arial"/>
        <family val="2"/>
        <charset val="204"/>
      </rPr>
      <t xml:space="preserve"> - нормативный показатель пробега машины при расчета 1 перебазировка км/год (64 км)</t>
    </r>
  </si>
  <si>
    <t xml:space="preserve">
((1250+40949,39+585,26)*2)/8
((15*0,82*64)/1,05)*54,62
=40949,39</t>
  </si>
  <si>
    <t>Перебазировка машины ГНБ с базы механизации на строительную площадку и обратно на прицепе (L=64км)</t>
  </si>
  <si>
    <t>Приказ Минстроя России от 04.09.2019 N 513/пр "Об утверждении Методических рекомендаций по определению сметных цен на эксплуатацию машин и механизмов"
Ппр - нормативный показатель затрат на перебазировку машин (ГНБ)
Рт - сметная цена на эксплуатацию тягача, используемого при перебазировке машины данного вида и данной типоразмерной группы, руб./маш.-ч (1500руб)
Рмс - сметная цена на эксплуатацию машины сопровождения, используемой при перебазировке машины данного вида и данной типоразмерной группы, руб./маш.ч
Рпр - сметная цена на эксплуатацию прицепа (полуприцепа, прицепа-тяжеловоза и тому подобное), используемого при перебазировке машины данного вида и типоразмерной группы, руб./маш.-ч (2000руб.)</t>
  </si>
  <si>
    <t>В - общее время пробегов тягача и машины сопровождения, связанных с перебазировкой машины данного вида и типоразмерной группы, а также время их нахождения на исходном и конечном пунктах доставки перебазируемой машины.
Общее время пробегов указанных машин учитывает пробеги, как в направлении к месту нахождения машины, подлежащей перебазировке, так и обратный пробег этих машин к месту их дислокации, (6 часов)
Тп - ограничивается временными рамками периода между перебазировками строительной машины, (2 часов)
Зп = Зр*t - зарплата машиниста, руб./чел.час (1250 руб.)
Зр - оклад машиниста час (625 руб.)
t - время перебазировки туда и обратно, (2 часа)</t>
  </si>
  <si>
    <t xml:space="preserve">
'(1500+0+2000+1250)*12/2</t>
  </si>
  <si>
    <t>ПРИКАЗ от 19 июня 2020 г. № 332/пр</t>
  </si>
  <si>
    <t>Временные здания и сооружения</t>
  </si>
  <si>
    <t>Смета № ЛС 12-01-02</t>
  </si>
  <si>
    <t>на проектные работы по разделу "Телемеханика"</t>
  </si>
  <si>
    <t>ООО "СК СИСТЕМА" 140070, МО, г. Люберцы, пгт. Томилино, ул. Гаршина, д. 11, эт/пом 8/8, 11,12,13</t>
  </si>
  <si>
    <t>Характеристика предприятия, здания, сооружения или виды работ</t>
  </si>
  <si>
    <t>№№ частей, глав, таблиц и пунктов указаний к разделу или главе сборника на проектные работы для строительства</t>
  </si>
  <si>
    <t>Количество переменных,
измеряемых, контролируемых,
и регистрируемых АСУТП
(парамерт, Ф9)</t>
  </si>
  <si>
    <t>Базовая цена
(Цд, руб.)</t>
  </si>
  <si>
    <t>Телемеханика</t>
  </si>
  <si>
    <r>
      <t xml:space="preserve">СПРАВОЧНИК БАЗОВЫХ ЦЕН НА ПРОЕКТНЫЕ РАБОТЫ В СТРОИТЕЛЬСТВЕ "АВТОМАТИЗИРОВАННЫЕ СИСТЕМЫ УПРАВЛЕНИЯ ТЕХНОЛОГИЧЕСКИМИ ПРОЦЕССАМИ (АСУТП)"
Трудоемкость разработки документации на АСУТП (в баллах)
</t>
    </r>
    <r>
      <rPr>
        <u/>
        <sz val="14"/>
        <rFont val="Times New Roman"/>
        <family val="1"/>
        <charset val="204"/>
      </rPr>
      <t>- Табл. 2</t>
    </r>
    <r>
      <rPr>
        <sz val="14"/>
        <rFont val="Times New Roman"/>
        <family val="1"/>
        <charset val="204"/>
      </rPr>
      <t xml:space="preserve">
п. 1.1 (Ф2)
п. 2.1 (Ф5)
п. 3.1 (Ф6)
п. 6.1 (Ф9)
Поправочные коэффициенты и условия их применения
</t>
    </r>
    <r>
      <rPr>
        <u/>
        <sz val="14"/>
        <rFont val="Times New Roman"/>
        <family val="1"/>
        <charset val="204"/>
      </rPr>
      <t>- Табл. 3</t>
    </r>
    <r>
      <rPr>
        <sz val="14"/>
        <rFont val="Times New Roman"/>
        <family val="1"/>
        <charset val="204"/>
      </rPr>
      <t xml:space="preserve">
п. 1</t>
    </r>
    <r>
      <rPr>
        <b/>
        <sz val="14"/>
        <rFont val="Times New Roman"/>
        <family val="1"/>
        <charset val="204"/>
      </rPr>
      <t xml:space="preserve"> (К1 = 0,4)</t>
    </r>
    <r>
      <rPr>
        <sz val="14"/>
        <rFont val="Times New Roman"/>
        <family val="1"/>
        <charset val="204"/>
      </rPr>
      <t xml:space="preserve">
Ориентировочное распределение базовой цены разработки документации
на АСУТП по стадиям проектирования (в процентах)
</t>
    </r>
    <r>
      <rPr>
        <u/>
        <sz val="14"/>
        <rFont val="Times New Roman"/>
        <family val="1"/>
        <charset val="204"/>
      </rPr>
      <t>- Табл. 6</t>
    </r>
    <r>
      <rPr>
        <sz val="14"/>
        <rFont val="Times New Roman"/>
        <family val="1"/>
        <charset val="204"/>
      </rPr>
      <t xml:space="preserve">
</t>
    </r>
    <r>
      <rPr>
        <b/>
        <sz val="14"/>
        <rFont val="Times New Roman"/>
        <family val="1"/>
        <charset val="204"/>
      </rPr>
      <t>РД - 50%</t>
    </r>
    <r>
      <rPr>
        <sz val="14"/>
        <rFont val="Times New Roman"/>
        <family val="1"/>
        <charset val="204"/>
      </rPr>
      <t xml:space="preserve">
Ценностной множитель для частей документации на АСУТП (тыс. руб.)
п. 2.11.2
Sто - ценностной множитель по техническому обеспечению
</t>
    </r>
    <r>
      <rPr>
        <b/>
        <sz val="14"/>
        <rFont val="Times New Roman"/>
        <family val="1"/>
        <charset val="204"/>
      </rPr>
      <t>Sто = 33,77 тыс.руб.</t>
    </r>
    <r>
      <rPr>
        <sz val="14"/>
        <rFont val="Times New Roman"/>
        <family val="1"/>
        <charset val="204"/>
      </rPr>
      <t xml:space="preserve">
Цена разработки документации по техническому решению (в баллах)
</t>
    </r>
    <r>
      <rPr>
        <b/>
        <sz val="14"/>
        <rFont val="Times New Roman"/>
        <family val="1"/>
        <charset val="204"/>
      </rPr>
      <t>Цто = Ф2 + Ф5 + Ф6 + Ф9</t>
    </r>
    <r>
      <rPr>
        <sz val="14"/>
        <rFont val="Times New Roman"/>
        <family val="1"/>
        <charset val="204"/>
      </rPr>
      <t xml:space="preserve">
Общая базовая цена разработки документации на АСУТП (тыс. руб.)
</t>
    </r>
    <r>
      <rPr>
        <b/>
        <sz val="14"/>
        <rFont val="Times New Roman"/>
        <family val="1"/>
        <charset val="204"/>
      </rPr>
      <t>Цд = Цто * Sто * К1* 0,5</t>
    </r>
  </si>
  <si>
    <t>20 параметров</t>
  </si>
  <si>
    <t>С учетом индекса изменения сметной стоимости в текущих ценах 1 квартала 2025 года К=6,39 - проектные работы (Письмо Минрегиона РФ №5170-ИФ/09 от 01.02.2025 года)</t>
  </si>
  <si>
    <t>трудоемкость (в баллах)</t>
  </si>
  <si>
    <t>разделы документации</t>
  </si>
  <si>
    <t>(Ф1,Ф2,Ф5,Ф6,Ф9)</t>
  </si>
  <si>
    <t>ОР</t>
  </si>
  <si>
    <t>ОО</t>
  </si>
  <si>
    <t>ТО</t>
  </si>
  <si>
    <t>Ф1</t>
  </si>
  <si>
    <t>const</t>
  </si>
  <si>
    <t>Ф2</t>
  </si>
  <si>
    <t>непрерывный</t>
  </si>
  <si>
    <t>Ф4</t>
  </si>
  <si>
    <t>количество операций до 20</t>
  </si>
  <si>
    <t>Ф5</t>
  </si>
  <si>
    <t>количество операций до 5</t>
  </si>
  <si>
    <t>Ф6</t>
  </si>
  <si>
    <t>I степень</t>
  </si>
  <si>
    <t>Ф9</t>
  </si>
  <si>
    <t>вводятся вручную (по кол-во т.у.)</t>
  </si>
  <si>
    <t>Сумма баллов (ОР, ОО, ТО)</t>
  </si>
  <si>
    <t>расчетные значения</t>
  </si>
  <si>
    <t>Цпд - цена проектных работ</t>
  </si>
  <si>
    <t>Цто - цена разработки документации техническое обеспечение</t>
  </si>
  <si>
    <t>Кст = 0,5 - коэффициент стадийности (при разработке РД)</t>
  </si>
  <si>
    <t>К1 = (от 0,4 до 0,8) - повторное применение проектных решений в РД</t>
  </si>
  <si>
    <t>Sто</t>
  </si>
  <si>
    <t>в текущих ценах 1 квартала 2025 года К=6,39 - проектные работы (Письмо Минрегиона РФ №5170-ИФ/09 от 01.02.2025 года)</t>
  </si>
  <si>
    <t>секций</t>
  </si>
  <si>
    <t xml:space="preserve">табл.14 п.10, I кат. СБЦ 2006 полевые работы,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</si>
  <si>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табл.14 п.10, I кат. СБЦ 2006 камеральные работы                                                                                                   </t>
  </si>
  <si>
    <t xml:space="preserve">табл.15 п.12, I кат. СБЦ 2006 полевые работы,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</si>
  <si>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табл.7, п.8, I кат. СБЦ 2006              </t>
  </si>
  <si>
    <t xml:space="preserve">табл.15 п.12, I кат. СБЦ 2006 камеральные работы                                                                                                   </t>
  </si>
  <si>
    <t>Генеральный директор ООО «РЕМЭНЕРГО»</t>
  </si>
  <si>
    <t>Составил: _____________________________Гаджиев Б. А.</t>
  </si>
  <si>
    <t>Гаджиев Б. А.</t>
  </si>
  <si>
    <t xml:space="preserve">    Сметный расчет составлен по Приказу Минстроя России от 2 декабря 2024 г. № 812/пр «Об установлении нормативных затрат на работы по инженерно­-геодезическим изысканиям и о признании утратившим силу приказа Минстроя России от 30 марта 2022 г. № 221/пр»</t>
  </si>
  <si>
    <t>Вынос в натуру контура зданий или сооружений при количестве углов не более 4х</t>
  </si>
  <si>
    <t>ПРИКАЗ от 2 декабря 2024 г. N 812/пр табл.69 п.1</t>
  </si>
  <si>
    <t>Стоимость работ по ИГДИ, выполняемых работниками по месту их постоянной работы</t>
  </si>
  <si>
    <t>ПРИКАЗ от 2 декабря 2024 г. N 812/пр табл.1 п.1 К=0,66</t>
  </si>
  <si>
    <t>Дополнительные затраты на внешний транспорт</t>
  </si>
  <si>
    <t>НЗ на работы по ИГДИ 2024г.
П. 28, Таб 3, №1</t>
  </si>
  <si>
    <t>Х1=250 тыс.руб, Y1=13,2%</t>
  </si>
  <si>
    <t>ИТОГО полевые и камеральные в ценах 2024г. :</t>
  </si>
  <si>
    <t>Смета № 01-01-02</t>
  </si>
  <si>
    <t>Вынос в натуру осей ГРЩ-0,4кВ</t>
  </si>
  <si>
    <t>Смета № 01-01-03</t>
  </si>
  <si>
    <t xml:space="preserve">Вынос на местность и закрепление трасс ВЛ и КЛ в условиях выполнения полевых работ </t>
  </si>
  <si>
    <t xml:space="preserve">ПРИКАЗ от 2 декабря 2024 г. N 812/пр табл.58 п.1,
I кат. </t>
  </si>
  <si>
    <t>Содержание службы заказчика-застройщика  строительства 3,93% (итого гл.1-9, 12)</t>
  </si>
  <si>
    <t>Приказ ПАО "Россети МР" № 612 от 01.07.2025г.</t>
  </si>
  <si>
    <t>Строительство ВЛИ-0,4 кВ от РУ-0,4 кВ ТП-4259 ПС-110 кВ №645 "Сушкинская" (0,1 км), в т.ч. ПИР, МО, Одинцовский р-н, п.Покровский Городок</t>
  </si>
  <si>
    <t>Договор РЕМ-22/25 от 25.03.2025</t>
  </si>
  <si>
    <t>окончание договора 11.04.2025</t>
  </si>
  <si>
    <t>Строительство ГРЩ-100кВА</t>
  </si>
  <si>
    <t>ГРЩ-100кВА. ПНР</t>
  </si>
  <si>
    <t>Итого с учетом К=1,15 (индекс пересчёта на 2 кв.2025г. (письмо Минстроя России)</t>
  </si>
  <si>
    <t>Дендрология</t>
  </si>
  <si>
    <t>"_____"________________ 2026 г.</t>
  </si>
  <si>
    <t>Средства на покрытие затрат по уплате налога на добавленную стоимость 22%</t>
  </si>
  <si>
    <t>Наименование программного продукта</t>
  </si>
  <si>
    <t>Программа для ЭВМ «Программа: «Smeta.RU» версия 12»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</si>
  <si>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</si>
  <si>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</si>
  <si>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</si>
  <si>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Письмо Минстроя России от 23.05.2025 № 30038-ИФ/09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</si>
  <si>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</si>
  <si>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Приказ ПАО 'РОССЕТИ' от 26.12.2024 № 612</t>
  </si>
  <si>
    <t>Обоснование принятых текущих цен на строительные ресурсы</t>
  </si>
  <si>
    <t>ФГИС ЦС, конъюнктурный анализ</t>
  </si>
  <si>
    <t>Наименование субъекта Российской Федерации</t>
  </si>
  <si>
    <t>Наименование зоны субъекта Российской Федерации</t>
  </si>
  <si>
    <t>(наименование объекта капитального строительства)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</si>
  <si>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</si>
  <si>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</si>
  <si>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</si>
  <si>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</si>
  <si>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</si>
  <si>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</si>
  <si>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уровне цен на июнь 2025 года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</si>
  <si>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</si>
  <si>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</si>
  <si>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</si>
  <si>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</si>
  <si>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</si>
  <si>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</si>
  <si>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</si>
  <si>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</si>
  <si>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</si>
  <si>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</si>
  <si>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</si>
  <si>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</si>
  <si>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</si>
  <si>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</si>
  <si>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</si>
  <si>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</si>
  <si>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</si>
  <si>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</si>
  <si>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</si>
  <si>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</si>
  <si>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</si>
  <si>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</si>
  <si>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</si>
  <si>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ГЭСН 47-01-108-01</t>
  </si>
  <si>
    <t>ОТ (ЗТ)</t>
  </si>
  <si>
    <t>1-100-50</t>
  </si>
  <si>
    <t>Средний разряд работы 5,0</t>
  </si>
  <si>
    <t>Итого прямые затраты</t>
  </si>
  <si>
    <t>ФОТ</t>
  </si>
  <si>
    <t>Пр/812-041.0-1</t>
  </si>
  <si>
    <t>НР Озеленение. Защитные лесонасаждения</t>
  </si>
  <si>
    <t>%</t>
  </si>
  <si>
    <t>Пр/774-041.0</t>
  </si>
  <si>
    <t>СП Озеленение. Защитные лесонасаждения</t>
  </si>
  <si>
    <t>Всего по позиции</t>
  </si>
  <si>
    <t>=</t>
  </si>
  <si>
    <t>ИТОГИ ПО СМЕТЕ</t>
  </si>
  <si>
    <t>ВСЕГО строительные работы</t>
  </si>
  <si>
    <t>в том числе</t>
  </si>
  <si>
    <t>Всего прямые затраты</t>
  </si>
  <si>
    <t xml:space="preserve">  оплата труда (ОТ)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</si>
  <si>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</si>
  <si>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</si>
  <si>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</si>
  <si>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</si>
  <si>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</si>
  <si>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</si>
  <si>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</si>
  <si>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</si>
  <si>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</si>
  <si>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</si>
  <si>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</si>
  <si>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</si>
  <si>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</si>
  <si>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</si>
  <si>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</si>
  <si>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</si>
  <si>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</si>
  <si>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</si>
  <si>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</si>
  <si>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</si>
  <si>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Пусконаладочные работы</t>
  </si>
  <si>
    <t>ВСЕГО по смете</t>
  </si>
  <si>
    <t>Всего ФОТ (справочно)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</si>
  <si>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</si>
  <si>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</si>
  <si>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</si>
  <si>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</si>
  <si>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</si>
  <si>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</si>
  <si>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</si>
  <si>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</si>
  <si>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</si>
  <si>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Составил   </t>
  </si>
  <si>
    <t>[должность,подпись(инициалы,фамилия)]</t>
  </si>
  <si>
    <t xml:space="preserve">Проверил   </t>
  </si>
  <si>
    <t>Раздел: Строительные работы ГРЩ</t>
  </si>
  <si>
    <t>ГЭСН 34-02-003-01</t>
  </si>
  <si>
    <t>1-100-29</t>
  </si>
  <si>
    <t>Средний разряд работы 2,9</t>
  </si>
  <si>
    <t>М</t>
  </si>
  <si>
    <t>01.3.01.01-0002</t>
  </si>
  <si>
    <t>Бензин автомобильный АИ-98, АИ-95</t>
  </si>
  <si>
    <t>т</t>
  </si>
  <si>
    <t>11.1.03.01-0067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</si>
  <si>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</si>
  <si>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м3</t>
  </si>
  <si>
    <t>Пр/812-028.0-1</t>
  </si>
  <si>
    <t>НР Сооружения связи, радиовещания и телевидения прокладка и монтаж сетей связи</t>
  </si>
  <si>
    <t>Пр/774-028.0</t>
  </si>
  <si>
    <t>СП Сооружения связи, радиовещания и телевидения прокладка и монтаж сетей связи</t>
  </si>
  <si>
    <t>ГЭСН 01-02-057-02</t>
  </si>
  <si>
    <t>1-100-20</t>
  </si>
  <si>
    <t>Средний разряд работы 2,0</t>
  </si>
  <si>
    <t>Пр/812-001.2-1</t>
  </si>
  <si>
    <t>НР Земляные работы, выполняемые: ручным способом</t>
  </si>
  <si>
    <t>Пр/774-001.2</t>
  </si>
  <si>
    <t>СП Земляные работы, выполняемые: ручным способом</t>
  </si>
  <si>
    <t>5</t>
  </si>
  <si>
    <t>ГЭСН 01-02-061-01</t>
  </si>
  <si>
    <t>1-100-15</t>
  </si>
  <si>
    <t>Средний разряд работы 1,5</t>
  </si>
  <si>
    <t>Итого прямые затраты по разделу</t>
  </si>
  <si>
    <t xml:space="preserve">  оплата труда</t>
  </si>
  <si>
    <t>Итого оборудование</t>
  </si>
  <si>
    <t>Итого прочие затраты</t>
  </si>
  <si>
    <t>Итого хозяйственный инвентарь</t>
  </si>
  <si>
    <t>Итого по разделу</t>
  </si>
  <si>
    <t>Раздел: Монтажные работы ГРЩ</t>
  </si>
  <si>
    <t>6</t>
  </si>
  <si>
    <t>ГЭСНм 08-03-572-03</t>
  </si>
  <si>
    <t>1-100-42</t>
  </si>
  <si>
    <t>Средний разряд работы 4,2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</si>
  <si>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</si>
  <si>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</si>
  <si>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</si>
  <si>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</si>
  <si>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</si>
  <si>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</si>
  <si>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>ОТм(ЗТм) Средний разряд машинистов 6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</si>
  <si>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</si>
  <si>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</si>
  <si>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</si>
  <si>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</si>
  <si>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</si>
  <si>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</si>
  <si>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</si>
  <si>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</si>
  <si>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</si>
  <si>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01.7.15.03-0042</t>
  </si>
  <si>
    <t>Болты с гайками и шайбами строительные</t>
  </si>
  <si>
    <t>07.2.07.04-0007</t>
  </si>
  <si>
    <t>Конструкции стальные индивидуального изготовления из сортового проката</t>
  </si>
  <si>
    <t>14.4.02.04-0142</t>
  </si>
  <si>
    <t>Краска масляная МА-0115, мумия, сурик железный</t>
  </si>
  <si>
    <t>7</t>
  </si>
  <si>
    <t>Пр/812-049.3-1</t>
  </si>
  <si>
    <t>НР Электротехнические установки: на других объектах</t>
  </si>
  <si>
    <t>Пр/774-049.3</t>
  </si>
  <si>
    <t>СП Электротехнические установки: на других объектах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</si>
  <si>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</si>
  <si>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</si>
  <si>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</si>
  <si>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</si>
  <si>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</si>
  <si>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</si>
  <si>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</si>
  <si>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</si>
  <si>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</si>
  <si>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</si>
  <si>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</si>
  <si>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</si>
  <si>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</si>
  <si>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ГЭСНм 08-02-472-02</t>
  </si>
  <si>
    <t>1-100-38</t>
  </si>
  <si>
    <t>Средний разряд работы 3,8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</si>
  <si>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</si>
  <si>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</si>
  <si>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21</t>
  </si>
  <si>
    <t>22</t>
  </si>
  <si>
    <t>23</t>
  </si>
  <si>
    <t>ГЭСНм 08-02-471-01</t>
  </si>
  <si>
    <t>24</t>
  </si>
  <si>
    <t>25</t>
  </si>
  <si>
    <t>Раздел: Оборудование</t>
  </si>
  <si>
    <t>26</t>
  </si>
  <si>
    <t>Оборудование :_x000D_
Главный распределительный щит (ГРЩ-0,4кВ)</t>
  </si>
  <si>
    <t>Раздел: Строительные работы ВЛ-0,4кВ</t>
  </si>
  <si>
    <t>ГЭСН 33-04-016-02</t>
  </si>
  <si>
    <t>1-100-25</t>
  </si>
  <si>
    <t>Средний разряд работы 2,5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</si>
  <si>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</si>
  <si>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</si>
  <si>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</si>
  <si>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</si>
  <si>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Пр/812-027.0-1</t>
  </si>
  <si>
    <t>НР Линии электропередачи</t>
  </si>
  <si>
    <t>Пр/774-027.0</t>
  </si>
  <si>
    <t>СП Линии электропередачи</t>
  </si>
  <si>
    <t>ГЭСН 33-04-016-06</t>
  </si>
  <si>
    <t>ГЭСН 33-04-003-02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</si>
  <si>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</si>
  <si>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</si>
  <si>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</si>
  <si>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</si>
  <si>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</si>
  <si>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>ОТм(ЗТм) Средний разряд машинистов 5</t>
  </si>
  <si>
    <t>01.3.01.06-0038</t>
  </si>
  <si>
    <t>Смазка защитная электросетевая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</si>
  <si>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</si>
  <si>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</si>
  <si>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</si>
  <si>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</si>
  <si>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</si>
  <si>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</si>
  <si>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</si>
  <si>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</si>
  <si>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</si>
  <si>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</si>
  <si>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</si>
  <si>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ГЭСН 33-04-017-01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</si>
  <si>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</si>
  <si>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</si>
  <si>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</si>
  <si>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</si>
  <si>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</si>
  <si>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</si>
  <si>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</si>
  <si>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</si>
  <si>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</si>
  <si>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</si>
  <si>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</si>
  <si>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</si>
  <si>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</si>
  <si>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91.17.04-544</t>
  </si>
  <si>
    <t>Генераторы бензиновые портативные, мощность до 6 кВт</t>
  </si>
  <si>
    <t>ГЭСН 33-04-017-03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</si>
  <si>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</si>
  <si>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</si>
  <si>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</si>
  <si>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</si>
  <si>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</si>
  <si>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</si>
  <si>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</si>
  <si>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</si>
  <si>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</si>
  <si>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</si>
  <si>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Раздел: Пусконаладочные работы ГРЩ</t>
  </si>
  <si>
    <t>ГЭСНп 01-11-010-02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</si>
  <si>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</si>
  <si>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</si>
  <si>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</si>
  <si>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</si>
  <si>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</si>
  <si>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</t>
  </si>
  <si>
    <t>Пр/774-083.0</t>
  </si>
  <si>
    <t>СП Пусконаладочные работы</t>
  </si>
  <si>
    <t>ГЭСНп 01-11-011-01</t>
  </si>
  <si>
    <t>ГЭСНп 01-12-021-01</t>
  </si>
  <si>
    <t>3-100-02</t>
  </si>
  <si>
    <t>Техник II категории</t>
  </si>
  <si>
    <t>3-200-02</t>
  </si>
  <si>
    <t>Инженер II категории</t>
  </si>
  <si>
    <t>ГЭСНп 01-03-002-06</t>
  </si>
  <si>
    <t>ГЭСНп 01-03-002-05</t>
  </si>
  <si>
    <t>Раздел: Пусконаладочные работы ВЛ-0,4кВ</t>
  </si>
  <si>
    <t>ГЭСНп 01-11-010-01</t>
  </si>
  <si>
    <t>ГЭСНп 01-11-028-01</t>
  </si>
  <si>
    <t>ГЭСНп 01-11-024-01</t>
  </si>
  <si>
    <t>Сводная таблица результатов конъюнктурного анализа</t>
  </si>
  <si>
    <t>Уровень цен составления сметной документации</t>
  </si>
  <si>
    <t>I квартал 2026 год</t>
  </si>
  <si>
    <t>Ценовая зона субъекта Российской Федерации</t>
  </si>
  <si>
    <t>Отраслевая организация</t>
  </si>
  <si>
    <t>Номер по порядку</t>
  </si>
  <si>
    <t>Код строительного ресурса</t>
  </si>
  <si>
    <t>Наименование ресурса, затрат в соответствии с проектной документацией</t>
  </si>
  <si>
    <t>Полное наименование ресурса, затрат в обосновывающем документе</t>
  </si>
  <si>
    <t>Единица измерения ресурса, затрат в соответствии с проектной документацией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</si>
  <si>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</si>
  <si>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учетом НДС, рублей</t>
  </si>
  <si>
    <t xml:space="preserve">Текущая отпускная цена за единицу измерения в обосновывающем документе без учета НДС, рублей / Сметная цена строительного ресурса в базисном или в текущем уровне цен, размещенная в ФГИС ЦС, применяемая при РИМ, рублей
</t>
  </si>
  <si>
    <t xml:space="preserve">Месяц и год составления обосновывающего документа / Квартал (для сметных цен строительных ресурсов в текущем уровне цен и индексов по ГОСР, размещенных в ФГИС, приметяемых при РИМ)
</t>
  </si>
  <si>
    <t>Индекс фактической инфляции / Индекс по ГОСР</t>
  </si>
  <si>
    <t>Коэффициент пересчета в единицу измерения в соответствии с графой 5</t>
  </si>
  <si>
    <t>Текущая отпускная цена за единицу измерения без учета НДС, рублей в соответствии с графой 5 в уровне цен составления сметной документации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</si>
  <si>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</si>
  <si>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</si>
  <si>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</si>
  <si>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учета НДС, рублей за единицу измерения в соответствии с графой 5</t>
  </si>
  <si>
    <t>Полное и (или) сокращенное (при наличии) наименования производителя (поставщика)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</si>
  <si>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</si>
  <si>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</si>
  <si>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</si>
  <si>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(поставщика)</t>
  </si>
  <si>
    <t>Населенный пункт расположения склада производителя (поставщика)</t>
  </si>
  <si>
    <t>Статус организации (Производитель (1) ; Поставщик (2)</t>
  </si>
  <si>
    <t>рублей за единицу измерения в соответствии с графой 5 без учета НДС</t>
  </si>
  <si>
    <t>рублей</t>
  </si>
  <si>
    <t>Наименование затрат</t>
  </si>
  <si>
    <t>61.1</t>
  </si>
  <si>
    <t>12.02.2026</t>
  </si>
  <si>
    <t>61.2</t>
  </si>
  <si>
    <t>61.3</t>
  </si>
  <si>
    <t>70.1</t>
  </si>
  <si>
    <t>70.2</t>
  </si>
  <si>
    <t>70.3</t>
  </si>
  <si>
    <t>74.1</t>
  </si>
  <si>
    <t>74.2</t>
  </si>
  <si>
    <t>74.3</t>
  </si>
  <si>
    <t>141.1</t>
  </si>
  <si>
    <t>141.2</t>
  </si>
  <si>
    <t>141.3</t>
  </si>
  <si>
    <t>163.1</t>
  </si>
  <si>
    <t>163.2</t>
  </si>
  <si>
    <t>163.3</t>
  </si>
  <si>
    <t>164.1</t>
  </si>
  <si>
    <t>164.2</t>
  </si>
  <si>
    <t>164.3</t>
  </si>
  <si>
    <t>167.1</t>
  </si>
  <si>
    <t>167.2</t>
  </si>
  <si>
    <t>167.3</t>
  </si>
  <si>
    <t>170.1</t>
  </si>
  <si>
    <t>170.2</t>
  </si>
  <si>
    <t>170.3</t>
  </si>
  <si>
    <t>178.1</t>
  </si>
  <si>
    <t>178.2</t>
  </si>
  <si>
    <t>178.3</t>
  </si>
  <si>
    <t>186.1</t>
  </si>
  <si>
    <t>186.2</t>
  </si>
  <si>
    <t>186.3</t>
  </si>
  <si>
    <t>190.1</t>
  </si>
  <si>
    <t>190.2</t>
  </si>
  <si>
    <t>190.3</t>
  </si>
  <si>
    <t>211.1</t>
  </si>
  <si>
    <t>211.2</t>
  </si>
  <si>
    <t>211.3</t>
  </si>
  <si>
    <t>224.1</t>
  </si>
  <si>
    <t>224.2</t>
  </si>
  <si>
    <t>224.3</t>
  </si>
  <si>
    <t>225.1</t>
  </si>
  <si>
    <t>225.2</t>
  </si>
  <si>
    <t>225.3</t>
  </si>
  <si>
    <t>227.1</t>
  </si>
  <si>
    <t>227.2</t>
  </si>
  <si>
    <t>227.3</t>
  </si>
  <si>
    <t>229.1</t>
  </si>
  <si>
    <t>229.2</t>
  </si>
  <si>
    <t>229.3</t>
  </si>
  <si>
    <t>230.1</t>
  </si>
  <si>
    <t>230.2</t>
  </si>
  <si>
    <t>230.3</t>
  </si>
  <si>
    <t>Застройщик 
(технический заказчик)</t>
  </si>
  <si>
    <t>Smeta.RU  (495) 974-1589</t>
  </si>
  <si>
    <t>_PS_</t>
  </si>
  <si>
    <t>Smeta.RU</t>
  </si>
  <si>
    <t>SAP: I- (339539)</t>
  </si>
  <si>
    <t>РЕМ-22_25 от 25.03.2025 (SAP I-339539, ОДИН, АО ТЕПЛОСЕТЬ)</t>
  </si>
  <si>
    <t>Гаджиев Б.А.</t>
  </si>
  <si>
    <t>Сметные нормы списания</t>
  </si>
  <si>
    <t>Коды ценников</t>
  </si>
  <si>
    <t>ФСНБ-2022_И14</t>
  </si>
  <si>
    <t>Версия 1.13.0 для ФСНБ-2022 И14</t>
  </si>
  <si>
    <t>ФСНБ-2022 - Изменения И14</t>
  </si>
  <si>
    <t>Поправки для ФСНБ-2022 от 23.05.2025 г И14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</si>
  <si>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</si>
  <si>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</si>
  <si>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07.07.2022 г. № 557/пр;  Приказ Минстроя России от 30.01.2024 г. № 55/пр; Приказ Минстроя России от 23.01.2025 г. № 30/пр; Приказ Минстроя России от 02.09.2021 г. № 636/пр;  Приказ Минстроя России от 26.07.2022 г. № 611/пр; Приказ Минстроя России от 22.04.2022 г. № 317/пр</t>
  </si>
  <si>
    <t>Обрезка и прореживание крон деревьев</t>
  </si>
  <si>
    <t>47-01-108-01</t>
  </si>
  <si>
    <t>Обрезка и прореживание крон деревьев: при диаметре ствола до 250 мм, количеством срезов 15-20</t>
  </si>
  <si>
    <t>ШТ</t>
  </si>
  <si>
    <t>ГЭСН-2022, 47-01-108-01, приказ Минстроя России от 18.05.2022 г. № 378/пр</t>
  </si>
  <si>
    <t>Общестроительные работы</t>
  </si>
  <si>
    <t>Озеленение. Защитные лесонасаждения</t>
  </si>
  <si>
    <t>ФЕР-47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</si>
  <si>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</si>
  <si>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</si>
  <si>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</si>
  <si>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</si>
  <si>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</si>
  <si>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</si>
  <si>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</si>
  <si>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</si>
  <si>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</si>
  <si>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</si>
  <si>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</si>
  <si>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</si>
  <si>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</si>
  <si>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</si>
  <si>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</si>
  <si>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</si>
  <si>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</si>
  <si>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</si>
  <si>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</si>
  <si>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</si>
  <si>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</si>
  <si>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</si>
  <si>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</si>
  <si>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</si>
  <si>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</si>
  <si>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</si>
  <si>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</si>
  <si>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</si>
  <si>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</si>
  <si>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</si>
  <si>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</si>
  <si>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</si>
  <si>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</si>
  <si>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</si>
  <si>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</si>
  <si>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</si>
  <si>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</si>
  <si>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</si>
  <si>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</si>
  <si>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</si>
  <si>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</si>
  <si>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</si>
  <si>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</si>
  <si>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</si>
  <si>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</si>
  <si>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</si>
  <si>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</si>
  <si>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</si>
  <si>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</si>
  <si>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</si>
  <si>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</si>
  <si>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</si>
  <si>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</si>
  <si>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</si>
  <si>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Новый раздел</t>
  </si>
  <si>
    <t>Строительные работы ГРЩ</t>
  </si>
  <si>
    <t>Устройство ввода</t>
  </si>
  <si>
    <t>34-02-003-01</t>
  </si>
  <si>
    <t>Устройство трубопроводов из полиэтиленовых труб: до 2 отверстий</t>
  </si>
  <si>
    <t>канал.км</t>
  </si>
  <si>
    <t>ГЭСН-2022, 34-02-003-01, приказ Минстроя России от 18.05.2022 г. № 378/пр</t>
  </si>
  <si>
    <t>Сооружения связи, радиовещания и телевидения</t>
  </si>
  <si>
    <t>Сооружения связи , радиовещания и телевидения</t>
  </si>
  <si>
    <t>ФЕР-34</t>
  </si>
  <si>
    <t>Сооружения связи, радиовещания и телевидения прокладка и монтаж сетей связи</t>
  </si>
  <si>
    <t>24.3.03.13</t>
  </si>
  <si>
    <t>Трубы полиэтиленовые</t>
  </si>
  <si>
    <t>м</t>
  </si>
  <si>
    <t>20.2.12.03-0001</t>
  </si>
  <si>
    <t>Трубы гибкие гофрированные двустенные из ПВХ, диаметр 50 мм</t>
  </si>
  <si>
    <t>ФСБЦ-2022, 20.2.12.03-0001, приказ Минстроя России от 18.05.2022 г. № 378/пр</t>
  </si>
  <si>
    <t>Материалы монтажные</t>
  </si>
  <si>
    <t>Материалы и конструкции ( монтажные )  по ценникам и каталогам</t>
  </si>
  <si>
    <t>ФССЦм</t>
  </si>
  <si>
    <t>заземление РЩ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</si>
  <si>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</si>
  <si>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</si>
  <si>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</si>
  <si>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</si>
  <si>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</t>
  </si>
  <si>
    <t>Земляные работы, выполняемые: ручным способом</t>
  </si>
  <si>
    <t>ФЕР-01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</si>
  <si>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</si>
  <si>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</si>
  <si>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</si>
  <si>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Монтажные работы ГРЩ</t>
  </si>
  <si>
    <t>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</si>
  <si>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</si>
  <si>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ГЭСНм-2022, м08-03-572-03,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</si>
  <si>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</si>
  <si>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</si>
  <si>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</si>
  <si>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</si>
  <si>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</si>
  <si>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ФСБЦ-2022, 07.2.07.04-0007,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</si>
  <si>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</si>
  <si>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</si>
  <si>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</si>
  <si>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ТЦ_27.33.13.120_77_5001055273_12.02.2026_02_224.1</t>
  </si>
  <si>
    <t>Комплект крепления щита КЩ-2</t>
  </si>
  <si>
    <t>шт.</t>
  </si>
  <si>
    <t>Материалы, отсутствующие в СНБ (Строительные)</t>
  </si>
  <si>
    <t>МР КА Строительные</t>
  </si>
  <si>
    <t>ТЦ_27.33.13.120_77_5001055273_12.02.2026_02_141.1</t>
  </si>
  <si>
    <t>Заземляющий проводник ЗП6</t>
  </si>
  <si>
    <t>ТЦ_27.33.13.120_77_5001055273_12.02.2026_02_163.1</t>
  </si>
  <si>
    <t>Зажим плашечный (прим. CD35)</t>
  </si>
  <si>
    <t>ТЦ_27.33.13.120_77_5001055273_12.02.2026_02_225.1</t>
  </si>
  <si>
    <t>Хомут Fischer FRS PLUS 48-54</t>
  </si>
  <si>
    <t>ТЦ_27.33.13.120_77_5001055273_12.02.2026_02_229.1</t>
  </si>
  <si>
    <t>Метиз М10 для крепления хомута к держателю (шпилька)</t>
  </si>
  <si>
    <t>ТЦ_27.33.13.120_77_5001055273_12.02.2026_02_230.1</t>
  </si>
  <si>
    <t>Держатель для хомута трубы под метиз М10 (основание GPL 40х120мм)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</si>
  <si>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</si>
  <si>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</si>
  <si>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 доп.12, 25.2.02.11-0021, приказ Минстроя России от 07.11.2024 г. № 747/пр</t>
  </si>
  <si>
    <t>ТЦ_25.94.12.190_77_5001055273_12.02.2026_02_190.1</t>
  </si>
  <si>
    <t>Скрепа размером 20 мм NC20 (СИП)</t>
  </si>
  <si>
    <t>ТЦ_27.33.13.120_77_5001055273_12.02.2026_02_227.1</t>
  </si>
  <si>
    <t>Муфта труба-коробка, IP67 М50х1,5 диам.50мм</t>
  </si>
  <si>
    <t>ТЦ_27.33.13.120_77_5001055273_12.02.2026_02_178.1</t>
  </si>
  <si>
    <t>Зажим ответвительный с прокалыванием изоляции (СИП) P 645</t>
  </si>
  <si>
    <t>20.1.02.07-1014</t>
  </si>
  <si>
    <t>Наконечники изолированные герметичный под опрессовку, с алюминиевой клеммой, диапазон сечений 70 мм2 (прим. CPTAU 70)</t>
  </si>
  <si>
    <t>ФСБЦ-2022, 20.1.02.07-1014, приказ Минстроя России от 18.05.2022 г. № 378/пр</t>
  </si>
  <si>
    <t>м08-02-472-02</t>
  </si>
  <si>
    <t>Заземлитель горизонтальный из стали: полосовой сечением 160 мм2</t>
  </si>
  <si>
    <t>100 м</t>
  </si>
  <si>
    <t>ГЭСНм-2022 доп.8, м08-02-472-02, приказ Минстроя России от 14.11.2023 г. № 817/пр</t>
  </si>
  <si>
    <t>08.3.07.01-0042</t>
  </si>
  <si>
    <t>Прокат стальной горячекатаный полосовой, марки стали Ст3сп, Ст3пс, размеры 40х4 мм</t>
  </si>
  <si>
    <t>ФСБЦ-2022 доп.4, 08.3.07.01-0042, приказ Минстроя России от 27.12.2022 г. № 1133/пр</t>
  </si>
  <si>
    <t>м08-02-471-01</t>
  </si>
  <si>
    <t>Заземлитель вертикальный из угловой стали размером: 50х50х5 мм</t>
  </si>
  <si>
    <t>10 ШТ</t>
  </si>
  <si>
    <t>ГЭСНм-2022 доп.8, м08-02-471-01, приказ Минстроя России от 14.11.2023 г. № 817/пр</t>
  </si>
  <si>
    <t>08.3.08.02-0058</t>
  </si>
  <si>
    <t>Уголок стальной горячекатаный равнополочный, марки стали Ст3сп, Ст3пс, ширина полок 35-56 мм, толщина полки 3-5 мм (прим. 50х50х5 мм)</t>
  </si>
  <si>
    <t>ФСБЦ-2022, 08.3.08.02-0058, приказ Минстроя России от 18.05.2022 г. № 378/пр</t>
  </si>
  <si>
    <t>Оборудование</t>
  </si>
  <si>
    <t>ТЦ_101_77_7718230405_12.02.2026_02_61.1</t>
  </si>
  <si>
    <t>Главный распределительный щит (ГРЩ-0,4кВ)</t>
  </si>
  <si>
    <t>Оборудование, отсутствующее в СНБ</t>
  </si>
  <si>
    <t>Оборуд. КА</t>
  </si>
  <si>
    <t>Строительные работы ВЛ-0,4кВ</t>
  </si>
  <si>
    <t>установка опор ВЛ-0,4кВ</t>
  </si>
  <si>
    <t>33-04-016-02</t>
  </si>
  <si>
    <t>Развозка конструкций и материалов опор ВЛ 0,38-10 кВ по трассе: одностоечных железобетонных опор</t>
  </si>
  <si>
    <t>ГЭСН-2022, 33-04-016-02, приказ Минстроя России от 18.05.2022 г. № 378/пр</t>
  </si>
  <si>
    <t>Линии электропередачи</t>
  </si>
  <si>
    <t>ФЕР-33</t>
  </si>
  <si>
    <t>33-04-016-06</t>
  </si>
  <si>
    <t>Развозка конструкций и материалов опор ВЛ 0,38-10 кВ по трассе: материалов оснастки сложных опор</t>
  </si>
  <si>
    <t>ГЭСН-2022, 33-04-016-06, приказ Минстроя России от 18.05.2022 г. № 378/пр</t>
  </si>
  <si>
    <t>33-04-003-02</t>
  </si>
  <si>
    <t>Установка железобетонных опор ВЛ 0,38; 6-10 кВ с траверсами без приставок: одностоечных с одним подкосом (СВ95-3-Am)</t>
  </si>
  <si>
    <t>ГЭСН-2022 доп.11, 33-04-003-02, приказ Минстроя России от 09.08.2024 г. № 524/пр</t>
  </si>
  <si>
    <t>ФСБЦ-2022, 01.7.15.03-0042, приказ Минстроя России от 18.05.2022 г. № 378/пр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</si>
  <si>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</si>
  <si>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</si>
  <si>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</si>
  <si>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</si>
  <si>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</si>
  <si>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</si>
  <si>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</si>
  <si>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</si>
  <si>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</si>
  <si>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</si>
  <si>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</si>
  <si>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 стальные</t>
  </si>
  <si>
    <t>22.2.02.09</t>
  </si>
  <si>
    <t>22.2.02.21</t>
  </si>
  <si>
    <t>Штыри</t>
  </si>
  <si>
    <t>22.2.02.23</t>
  </si>
  <si>
    <t>Металлические плакаты</t>
  </si>
  <si>
    <t>ФСБЦ-2022, 20.2.02.04-0006, приказ Минстроя России от 18.05.2022 г. № 378/пр</t>
  </si>
  <si>
    <t>ТЦ_23.61.12.162_77_5001055273_12.02.2026_02_70.1</t>
  </si>
  <si>
    <t>Стойка опоры СВ 95-3-Ат</t>
  </si>
  <si>
    <t>ТЦ_25.11.23.119_77_5001055273_12.02.2026_02_74.1</t>
  </si>
  <si>
    <t>Кронштейн У4</t>
  </si>
  <si>
    <t>подвес провода ВЛ-0,4кВ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</si>
  <si>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</si>
  <si>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 (2хСИП2 3х70+1х70) L=71м</t>
  </si>
  <si>
    <t>1000 м</t>
  </si>
  <si>
    <t>ГЭСН-2022 доп.9, 33-04-017-01, приказ Минстроя России от 16.02.2024 г. № 102/пр</t>
  </si>
  <si>
    <t>1000 М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</si>
  <si>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</si>
  <si>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</si>
  <si>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</si>
  <si>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</si>
  <si>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</si>
  <si>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</si>
  <si>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33-04-017-03</t>
  </si>
  <si>
    <t>При изменении количества опор на 1 км ВЛИ добавлять или исключать: к норме 33-04-017-01</t>
  </si>
  <si>
    <t>ГЭСН-2022 доп.9, 33-04-017-03, приказ Минстроя России от 16.02.2024 г. № 102/пр</t>
  </si>
  <si>
    <t>ТЦ_27.32.14.120_77_5001055273_12.02.2026_02_211.1</t>
  </si>
  <si>
    <t>Провод самонесущий изолированный СИП-2 3х70+1х70 (учтен расход на устройство ввода, учтен запас 4,5%)</t>
  </si>
  <si>
    <t>ТЦ_27.33.13.130_77_5001055273_12.02.2026_02_186.1</t>
  </si>
  <si>
    <t>Кронштейн CS10.3</t>
  </si>
  <si>
    <t>20.1.01.01-0010</t>
  </si>
  <si>
    <t>Зажимы анкерные для самонесущих изолированных проводов, диапазон сечений 16-95 мм2 (прим. РА 1500)</t>
  </si>
  <si>
    <t>ФСБЦ-2022 доп.12, 20.1.01.01-0010, приказ Минстроя России от 07.11.2024 г. № 747/пр</t>
  </si>
  <si>
    <t>ТЦ_27.33.13.120_77_5001055273_12.02.2026_02_164.1</t>
  </si>
  <si>
    <t>Стяжной хомут Е260</t>
  </si>
  <si>
    <t>ТЦ_27.33.13.120_77_5001055273_12.02.2026_02_167.1</t>
  </si>
  <si>
    <t>Зажим (для ЗП6) Р72</t>
  </si>
  <si>
    <t>ТЦ_27.33.13.120_77_5001055273_12.02.2026_02_170.1</t>
  </si>
  <si>
    <t>Зажим ответвительный PC481</t>
  </si>
  <si>
    <t>заземление опор ВЛ-0,4кВ</t>
  </si>
  <si>
    <t>Пусконаладочные работы ГРЩ</t>
  </si>
  <si>
    <t>п01-11-010-02</t>
  </si>
  <si>
    <t>Измерение сопротивления растеканию тока: контура с диагональю до 20 м</t>
  </si>
  <si>
    <t>измерение</t>
  </si>
  <si>
    <t>ГЭСНп-2022, п01-11-010-02, приказ Минстроя России от 18.05.2022 г. № 378/пр</t>
  </si>
  <si>
    <t>Пусконаладочные работы Электротехнические устройства</t>
  </si>
  <si>
    <t>ФЕРп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</si>
  <si>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</si>
  <si>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</si>
  <si>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</si>
  <si>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</si>
  <si>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п01-12-021-01</t>
  </si>
  <si>
    <t>Испытание аппарата коммутационного напряжением: до 1 кВ (силовых цепей)</t>
  </si>
  <si>
    <t>испытание</t>
  </si>
  <si>
    <t>ГЭСНп-2022, п01-12-021-01, приказ Минстроя России от 18.05.2022 г. № 378/пр</t>
  </si>
  <si>
    <t>п01-03-002-06</t>
  </si>
  <si>
    <t>Выключатель трехполюсный напряжением до 1 кВ с: электромагнитным, тепловым или комбинированным расцепителем, номинальный ток до 600 А</t>
  </si>
  <si>
    <t>ГЭСНп-2022, п01-03-002-06, приказ Минстроя России от 18.05.2022 г. № 378/пр</t>
  </si>
  <si>
    <t>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</si>
  <si>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 (ВА57-39 160А кол-во 1 шт., ВА57-35 100А кол-во 2 шт.)</t>
  </si>
  <si>
    <t>ГЭСНп-2022, п01-03-002-05, приказ Минстроя России от 18.05.2022 г. № 378/пр</t>
  </si>
  <si>
    <t>Пусконаладочные работы ВЛ-0,4кВ</t>
  </si>
  <si>
    <t>п01-11-010-01</t>
  </si>
  <si>
    <t>Измерение сопротивления растеканию тока: заземлителя</t>
  </si>
  <si>
    <t>ГЭСНп-2022, п01-11-010-01, приказ Минстроя России от 18.05.2022 г. № 378/пр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</si>
  <si>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</si>
  <si>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</si>
  <si>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</si>
  <si>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</si>
  <si>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</si>
  <si>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</si>
  <si>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</si>
  <si>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</si>
  <si>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</si>
  <si>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</si>
  <si>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</si>
  <si>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</si>
  <si>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</si>
  <si>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</si>
  <si>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</si>
  <si>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</si>
  <si>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</si>
  <si>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</si>
  <si>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</si>
  <si>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</si>
  <si>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</si>
  <si>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</si>
  <si>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</si>
  <si>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</si>
  <si>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</si>
  <si>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</si>
  <si>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</si>
  <si>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</si>
  <si>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</si>
  <si>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</si>
  <si>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</si>
  <si>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</si>
  <si>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</si>
  <si>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</si>
  <si>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</si>
  <si>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</si>
  <si>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</si>
  <si>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</si>
  <si>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</si>
  <si>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</si>
  <si>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</si>
  <si>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</si>
  <si>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</si>
  <si>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</si>
  <si>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</si>
  <si>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</si>
  <si>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</si>
  <si>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</si>
  <si>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</si>
  <si>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</si>
  <si>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</si>
  <si>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</si>
  <si>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</si>
  <si>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</si>
  <si>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</si>
  <si>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</si>
  <si>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</si>
  <si>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</si>
  <si>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</si>
  <si>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</si>
  <si>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</si>
  <si>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</si>
  <si>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</si>
  <si>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</si>
  <si>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</si>
  <si>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</si>
  <si>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</si>
  <si>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</si>
  <si>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</si>
  <si>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</si>
  <si>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</si>
  <si>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</si>
  <si>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</si>
  <si>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</si>
  <si>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</si>
  <si>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</si>
  <si>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2 квартал 2025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</si>
  <si>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</si>
  <si>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</si>
  <si>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II квартал 2025 года»</t>
  </si>
  <si>
    <t>Справочная информация</t>
  </si>
  <si>
    <t>Приказ ПАО 'РОССЕТИ'</t>
  </si>
  <si>
    <t>_OBSM_</t>
  </si>
  <si>
    <t>ФСБЦ-2022 доп.6, 01.3.01.01-0002, приказ Минстроя России от 11.05.2023 г. № 335/пр</t>
  </si>
  <si>
    <t>ФСБЦ-2022, 11.1.03.01-0067, приказ Минстроя России от 18.05.2022 г. № 378/пр</t>
  </si>
  <si>
    <t>4-100-00</t>
  </si>
  <si>
    <t>Затраты труда машинистов</t>
  </si>
  <si>
    <t>ФСЭМ-2022, 91.05.05-015, приказ Минстроя России от 18.05.2022 г. № 378/пр</t>
  </si>
  <si>
    <t>ФСЭМ-2022 доп.7, 91.14.02-001, приказ Минстроя России от 02.08.2023 г. № 551/пр</t>
  </si>
  <si>
    <t>ФСЭМ-2022, 91.17.04-233, приказ Минстроя России от 18.05.2022 г. № 378/пр</t>
  </si>
  <si>
    <t>ФСБЦ-2022, 01.7.11.07-0227, приказ Минстроя России от 18.05.2022 г. № 378/пр</t>
  </si>
  <si>
    <t>ФСБЦ-2022, 14.4.02.04-0142, приказ Минстроя России от 18.05.2022 г. № 378/пр</t>
  </si>
  <si>
    <t>ФСБЦ-2022 доп.8, 14.4.01.09-0427, приказ Минстроя России от 14.11.2023 г. № 817/пр</t>
  </si>
  <si>
    <t>ФСЭМ-2022, 91.15.01-001, приказ Минстроя России от 18.05.2022 г. № 378/пр</t>
  </si>
  <si>
    <t>ФСЭМ-2022 доп.11, 91.15.03-014, приказ Минстроя России от 09.08.2024 г. № 524/пр</t>
  </si>
  <si>
    <t>ФСЭМ-2022 доп.11, 91.04.01-031, приказ Минстроя России от 07.11.2024 г. № 747/пр</t>
  </si>
  <si>
    <t>ФСБЦ-2022, 01.3.01.06-0038, приказ Минстроя России от 18.05.2022 г. № 378/пр</t>
  </si>
  <si>
    <t>ФСБЦ-2022 доп.12, 01.3.01.06-0051, приказ Минстроя России от 07.11.2024 г. № 747/пр</t>
  </si>
  <si>
    <t>ФСБЦ-2022 доп.8, 01.7.20.08-0051, приказ Минстроя России от 14.11.2023 г. № 817/пр</t>
  </si>
  <si>
    <t>ФСБЦ-2022, 14.4.02.04-0182, приказ Минстроя России от 18.05.2022 г. № 378/пр</t>
  </si>
  <si>
    <t>ФСБЦ-2022 доп.4, 14.4.03.03-0102, приказ Минстроя России от 27.12.2022 г. № 1133/пр</t>
  </si>
  <si>
    <t>ФСЭМ-2022, 91.06.03-055, приказ Минстроя России от 18.05.2022 г. № 378/пр</t>
  </si>
  <si>
    <t>ФСЭМ-2022, 91.06.06-011, приказ Минстроя России от 18.05.2022 г. № 378/пр</t>
  </si>
  <si>
    <t>ФСЭМ-2022, 91.17.04-544, приказ Минстроя России от 18.05.2022 г. № 378/пр</t>
  </si>
  <si>
    <t>Конъюнктурный анализ</t>
  </si>
  <si>
    <t>101</t>
  </si>
  <si>
    <t>ООО "ЭЛТКОМ"</t>
  </si>
  <si>
    <t>Москва</t>
  </si>
  <si>
    <t>7718230405</t>
  </si>
  <si>
    <t>771801001</t>
  </si>
  <si>
    <t>www.eltkom.ru</t>
  </si>
  <si>
    <t>77</t>
  </si>
  <si>
    <t>РФ</t>
  </si>
  <si>
    <t>*1</t>
  </si>
  <si>
    <t>ТЦ_101_77_3663146899_12.02.2026_02_61.2</t>
  </si>
  <si>
    <t>ООО "ЭЛПРО"</t>
  </si>
  <si>
    <t>3663146899</t>
  </si>
  <si>
    <t>366601001</t>
  </si>
  <si>
    <t>www.zelpro.ru</t>
  </si>
  <si>
    <t>ТЦ_101_77_7719651413_12.02.2026_02_61.3</t>
  </si>
  <si>
    <t>ООО "ДАРТЕХ"</t>
  </si>
  <si>
    <t>7719651413</t>
  </si>
  <si>
    <t>www.tdmetz.ru</t>
  </si>
  <si>
    <t>23.61.12.162</t>
  </si>
  <si>
    <t>ООО "КОМПАНИЯ АЛЬЯНС-КАБЕЛЬ"</t>
  </si>
  <si>
    <t>5001055273</t>
  </si>
  <si>
    <t>501201001</t>
  </si>
  <si>
    <t>www.a-cab.ru</t>
  </si>
  <si>
    <t>ТЦ_23.61.12.162_77_7719546987_12.02.2026_02_70.2</t>
  </si>
  <si>
    <t>ООО Торговая компания "Норма-кабель"</t>
  </si>
  <si>
    <t>7719546987</t>
  </si>
  <si>
    <t>504101001</t>
  </si>
  <si>
    <t>www.sip2a.ru</t>
  </si>
  <si>
    <t>ТЦ_23.61.12.162_77_5036090504_12.02.2026_02_70.3</t>
  </si>
  <si>
    <t>ООО "АРМАТЕХ"</t>
  </si>
  <si>
    <t>5036090504</t>
  </si>
  <si>
    <t>503601001</t>
  </si>
  <si>
    <t>www.armatech.group</t>
  </si>
  <si>
    <t>25.11.23.119</t>
  </si>
  <si>
    <t>ТЦ_25.11.23.119_77_7719546987_12.02.2026_02_74.2</t>
  </si>
  <si>
    <t>ТЦ_25.11.23.119_77_5036090504_12.02.2026_02_74.3</t>
  </si>
  <si>
    <t>27.33.13.120</t>
  </si>
  <si>
    <t>ТЦ_27.33.13.120_77_7719546987_12.02.2026_02_141.2</t>
  </si>
  <si>
    <t>ТЦ_27.33.13.120_77_5036090504_12.02.2026_02_141.3</t>
  </si>
  <si>
    <t>ТЦ_27.33.13.120_77_7719546987_12.02.2026_02_163.2</t>
  </si>
  <si>
    <t>ТЦ_27.33.13.120_77_5036090504_12.02.2026_02_163.3</t>
  </si>
  <si>
    <t>ТЦ_27.33.13.120_77_7719546987_12.02.2026_02_164.2</t>
  </si>
  <si>
    <t>ТЦ_27.33.13.120_77_5036090504_12.02.2026_02_164.3</t>
  </si>
  <si>
    <t>ТЦ_27.33.13.120_77_7719546987_12.02.2026_02_167.2</t>
  </si>
  <si>
    <t>ТЦ_27.33.13.120_77_5036090504_12.02.2026_02_167.3</t>
  </si>
  <si>
    <t>ТЦ_27.33.13.120_77_7719546987_12.02.2026_02_170.2</t>
  </si>
  <si>
    <t>ТЦ_27.33.13.120_77_5036090504_12.02.2026_02_170.3</t>
  </si>
  <si>
    <t>ТЦ_27.33.13.120_77_7719546987_12.02.2026_02_178.2</t>
  </si>
  <si>
    <t>ТЦ_27.33.13.120_77_5036090504_12.02.2026_02_178.3</t>
  </si>
  <si>
    <t>27.33.13.130</t>
  </si>
  <si>
    <t>ТЦ_27.33.13.130_77_7719546987_12.02.2026_02_186.2</t>
  </si>
  <si>
    <t>ТЦ_27.33.13.130_77_5036090504_12.02.2026_02_186.3</t>
  </si>
  <si>
    <t>25.94.12.190</t>
  </si>
  <si>
    <t>ТЦ_25.94.12.190_77_7719546987_12.02.2026_02_190.2</t>
  </si>
  <si>
    <t>ТЦ_25.94.12.190_77_5036090504_12.02.2026_02_190.3</t>
  </si>
  <si>
    <t>27.32.14.120</t>
  </si>
  <si>
    <t>ТЦ_27.32.14.120_77_7719546987_12.02.2026_02_211.2</t>
  </si>
  <si>
    <t>ТЦ_27.32.14.120_77_5036090504_12.02.2026_02_211.3</t>
  </si>
  <si>
    <t>ТЦ_27.33.13.120_77_7719546987_12.02.2026_02_224.2</t>
  </si>
  <si>
    <t>ТЦ_27.33.13.120_77_5036090504_12.02.2026_02_224.3</t>
  </si>
  <si>
    <t>ТЦ_27.33.13.120_77_7719546987_12.02.2026_02_225.2</t>
  </si>
  <si>
    <t>ТЦ_27.33.13.120_77_5036090504_12.02.2026_02_225.3</t>
  </si>
  <si>
    <t>ТЦ_27.33.13.120_77_7719546987_12.02.2026_02_227.2</t>
  </si>
  <si>
    <t>ТЦ_27.33.13.120_77_5036090504_12.02.2026_02_227.3</t>
  </si>
  <si>
    <t>ТЦ_27.33.13.120_77_7719546987_12.02.2026_02_229.2</t>
  </si>
  <si>
    <t>ТЦ_27.33.13.120_77_5036090504_12.02.2026_02_229.3</t>
  </si>
  <si>
    <t>ТЦ_27.33.13.120_77_7719546987_12.02.2026_02_230.2</t>
  </si>
  <si>
    <t>ТЦ_27.33.13.120_77_5036090504_12.02.2026_02_230.3</t>
  </si>
  <si>
    <t>Бондаренко Е. 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</si>
</sst>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164" formatCode="_-* #,##0.00_р_._-;\-* #,##0.00_р_._-;_-* &quot;-&quot;??_р_._-;_-@_-"/>
    <numFmt numFmtId="165" formatCode="_-* #,##0.00\ _₽_-;\-* #,##0.00\ _₽_-;_-* &quot;-&quot;??\ _₽_-;_-@_-"/>
    <numFmt numFmtId="166" formatCode="#,##0.00;[Red]#,##0.00"/>
    <numFmt numFmtId="167" formatCode="#,##0.00_ ;[Red]\-#,##0.00\ "/>
    <numFmt numFmtId="168" formatCode="#,##0.0000_ ;\-#,##0.0000\ "/>
    <numFmt numFmtId="169" formatCode="#,##0.00;[Red]\-\ #,##0.00"/>
    <numFmt numFmtId="170" formatCode="* #,##0.00;* \-#,##0.00;* &quot;-&quot;??;@"/>
    <numFmt numFmtId="171" formatCode="_-* #,##0.00&quot;р.&quot;_-;\-* #,##0.00&quot;р.&quot;_-;_-* &quot;-&quot;??&quot;р.&quot;_-;_-@_-"/>
    <numFmt numFmtId="172" formatCode="_-* #,##0.00000_р_._-;\-* #,##0.00000_р_._-;_-* &quot;-&quot;??_р_._-;_-@_-"/>
    <numFmt numFmtId="173" formatCode="_-* #,##0.00000\ _₽_-;\-* #,##0.00000\ _₽_-;_-* &quot;-&quot;?????\ _₽_-;_-@_-"/>
    <numFmt numFmtId="174" formatCode="_-* #,##0.00_р_._-;\-* #,##0.00_р_._-;_-* &quot;-&quot;_р_._-;_-@_-"/>
    <numFmt numFmtId="175" formatCode="#,##0.000"/>
    <numFmt numFmtId="176" formatCode="#,##0.00_р_."/>
    <numFmt numFmtId="177" formatCode="0.00000"/>
    <numFmt numFmtId="178" formatCode="#,##0.00#####;[Red]\-\ #,##0.00#####"/>
    <numFmt numFmtId="179" formatCode="0.0000"/>
  </numFmts>
  <fonts count="7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rgb="FF7030A0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name val="Arial"/>
      <family val="2"/>
      <charset val="204"/>
    </font>
    <font>
      <sz val="10"/>
      <name val="Courier"/>
      <family val="3"/>
    </font>
    <font>
      <sz val="10"/>
      <color rgb="FFFF000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u/>
      <sz val="10"/>
      <color indexed="8"/>
      <name val="Arial"/>
      <family val="2"/>
      <charset val="204"/>
    </font>
    <font>
      <u/>
      <sz val="10"/>
      <color indexed="8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8"/>
      <color rgb="FFFF0000"/>
      <name val="Arial"/>
      <family val="2"/>
      <charset val="204"/>
    </font>
    <font>
      <sz val="8"/>
      <name val="Arial"/>
      <family val="2"/>
      <charset val="204"/>
    </font>
    <font>
      <b/>
      <sz val="14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4"/>
      <color theme="1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4"/>
      <color rgb="FFFF0000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8"/>
      <name val="Calibri"/>
      <family val="2"/>
      <charset val="204"/>
      <scheme val="minor"/>
    </font>
    <font>
      <sz val="10"/>
      <name val="Arial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2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11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b/>
      <sz val="16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0" fontId="1" fillId="0" borderId="0"/>
    <xf numFmtId="0" fontId="16" fillId="0" borderId="0"/>
    <xf numFmtId="169" fontId="18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1" fillId="0" borderId="0">
      <alignment horizontal="left" vertical="center"/>
    </xf>
    <xf numFmtId="0" fontId="22" fillId="0" borderId="0">
      <alignment horizontal="right" vertical="center"/>
    </xf>
    <xf numFmtId="0" fontId="23" fillId="0" borderId="0">
      <alignment horizontal="center" vertical="center"/>
    </xf>
    <xf numFmtId="0" fontId="24" fillId="0" borderId="0">
      <alignment horizontal="center" vertical="top"/>
    </xf>
    <xf numFmtId="0" fontId="24" fillId="0" borderId="11">
      <alignment horizontal="center" vertical="top"/>
    </xf>
    <xf numFmtId="0" fontId="22" fillId="0" borderId="0">
      <alignment horizontal="left" vertical="top"/>
    </xf>
    <xf numFmtId="0" fontId="24" fillId="0" borderId="0">
      <alignment horizontal="left" vertical="top"/>
    </xf>
    <xf numFmtId="0" fontId="24" fillId="0" borderId="1">
      <alignment horizontal="center" vertical="center"/>
    </xf>
    <xf numFmtId="0" fontId="24" fillId="0" borderId="1">
      <alignment horizontal="left" vertical="center"/>
    </xf>
    <xf numFmtId="0" fontId="24" fillId="0" borderId="11">
      <alignment horizontal="left" vertical="top"/>
    </xf>
    <xf numFmtId="0" fontId="24" fillId="0" borderId="1">
      <alignment horizontal="right" vertical="center"/>
    </xf>
    <xf numFmtId="0" fontId="24" fillId="0" borderId="0">
      <alignment horizontal="left" vertical="center"/>
    </xf>
    <xf numFmtId="175" fontId="18" fillId="0" borderId="0" applyFont="0" applyFill="0" applyBorder="0" applyAlignment="0" applyProtection="0"/>
    <xf numFmtId="0" fontId="7" fillId="0" borderId="0"/>
    <xf numFmtId="174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6" fillId="0" borderId="0"/>
    <xf numFmtId="0" fontId="50" fillId="0" borderId="0"/>
  </cellStyleXfs>
  <cellXfs count="512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>
      <alignment horizontal="center" vertical="center"/>
    </xf>
    <xf numFmtId="0" fontId="8" fillId="0" borderId="0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vertical="top" wrapText="1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vertical="top" wrapText="1"/>
    </xf>
    <xf numFmtId="0" fontId="11" fillId="0" borderId="0" xfId="0" applyFont="1" applyAlignment="1"/>
    <xf numFmtId="0" fontId="4" fillId="0" borderId="3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2" fillId="0" borderId="4" xfId="0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10" fillId="0" borderId="0" xfId="0" applyFont="1" applyAlignment="1">
      <alignment horizontal="center"/>
    </xf>
    <xf numFmtId="14" fontId="2" fillId="0" borderId="0" xfId="0" applyNumberFormat="1" applyFont="1" applyFill="1" applyAlignment="1">
      <alignment horizontal="center"/>
    </xf>
    <xf numFmtId="0" fontId="12" fillId="0" borderId="0" xfId="0" applyFont="1" applyAlignment="1">
      <alignment horizontal="left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justify" vertical="center"/>
    </xf>
    <xf numFmtId="0" fontId="4" fillId="0" borderId="3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4" fontId="15" fillId="0" borderId="7" xfId="2" applyNumberFormat="1" applyFont="1" applyBorder="1" applyAlignment="1">
      <alignment horizontal="center"/>
    </xf>
    <xf numFmtId="165" fontId="1" fillId="0" borderId="0" xfId="3" applyNumberFormat="1" applyFont="1" applyFill="1" applyAlignment="1">
      <alignment horizontal="center" vertical="center"/>
    </xf>
    <xf numFmtId="0" fontId="2" fillId="0" borderId="0" xfId="3" applyFont="1" applyFill="1" applyAlignment="1">
      <alignment horizontal="center" vertical="center"/>
    </xf>
    <xf numFmtId="165" fontId="1" fillId="0" borderId="8" xfId="3" applyNumberFormat="1" applyFont="1" applyFill="1" applyBorder="1" applyAlignment="1">
      <alignment horizontal="center" vertical="center"/>
    </xf>
    <xf numFmtId="165" fontId="1" fillId="0" borderId="9" xfId="3" applyNumberFormat="1" applyFont="1" applyFill="1" applyBorder="1" applyAlignment="1">
      <alignment horizontal="center" vertical="center"/>
    </xf>
    <xf numFmtId="4" fontId="15" fillId="0" borderId="8" xfId="2" applyNumberFormat="1" applyFont="1" applyBorder="1" applyAlignment="1">
      <alignment horizontal="center"/>
    </xf>
    <xf numFmtId="166" fontId="15" fillId="0" borderId="8" xfId="2" applyNumberFormat="1" applyFont="1" applyBorder="1"/>
    <xf numFmtId="167" fontId="15" fillId="0" borderId="8" xfId="2" applyNumberFormat="1" applyFont="1" applyBorder="1"/>
    <xf numFmtId="165" fontId="2" fillId="0" borderId="0" xfId="3" applyNumberFormat="1" applyFont="1" applyFill="1" applyAlignment="1">
      <alignment horizontal="center" vertical="center"/>
    </xf>
    <xf numFmtId="10" fontId="2" fillId="0" borderId="0" xfId="3" applyNumberFormat="1" applyFont="1" applyFill="1" applyAlignment="1">
      <alignment horizontal="center" vertical="center"/>
    </xf>
    <xf numFmtId="168" fontId="1" fillId="0" borderId="0" xfId="3" applyNumberFormat="1" applyFont="1" applyFill="1" applyAlignment="1">
      <alignment horizontal="center" vertical="center"/>
    </xf>
    <xf numFmtId="0" fontId="1" fillId="0" borderId="0" xfId="3" applyFont="1" applyFill="1" applyAlignment="1">
      <alignment horizontal="center" vertical="center"/>
    </xf>
    <xf numFmtId="0" fontId="17" fillId="3" borderId="0" xfId="4" applyFont="1" applyFill="1"/>
    <xf numFmtId="170" fontId="19" fillId="3" borderId="0" xfId="5" applyNumberFormat="1" applyFont="1" applyFill="1"/>
    <xf numFmtId="172" fontId="0" fillId="0" borderId="1" xfId="1" applyNumberFormat="1" applyFont="1" applyFill="1" applyBorder="1" applyAlignment="1">
      <alignment horizontal="center" vertical="center"/>
    </xf>
    <xf numFmtId="172" fontId="3" fillId="0" borderId="1" xfId="1" applyNumberFormat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>
      <alignment horizontal="center" vertical="center"/>
    </xf>
    <xf numFmtId="172" fontId="3" fillId="0" borderId="1" xfId="1" applyNumberFormat="1" applyFont="1" applyBorder="1" applyAlignment="1">
      <alignment horizontal="center" vertical="center"/>
    </xf>
    <xf numFmtId="172" fontId="0" fillId="0" borderId="1" xfId="1" applyNumberFormat="1" applyFont="1" applyBorder="1" applyAlignment="1">
      <alignment horizontal="center" vertical="center"/>
    </xf>
    <xf numFmtId="172" fontId="2" fillId="0" borderId="1" xfId="1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3" fontId="0" fillId="0" borderId="0" xfId="0" applyNumberForma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6" fillId="0" borderId="0" xfId="6"/>
    <xf numFmtId="0" fontId="6" fillId="0" borderId="0" xfId="6" applyFont="1" applyAlignment="1"/>
    <xf numFmtId="0" fontId="7" fillId="0" borderId="0" xfId="6" applyFont="1"/>
    <xf numFmtId="0" fontId="8" fillId="0" borderId="0" xfId="6" applyFont="1" applyAlignment="1"/>
    <xf numFmtId="0" fontId="8" fillId="0" borderId="0" xfId="6" applyFont="1" applyAlignment="1">
      <alignment wrapText="1"/>
    </xf>
    <xf numFmtId="0" fontId="7" fillId="0" borderId="1" xfId="6" applyFont="1" applyBorder="1" applyAlignment="1">
      <alignment horizontal="center" vertical="center" wrapText="1"/>
    </xf>
    <xf numFmtId="0" fontId="7" fillId="0" borderId="1" xfId="6" applyFont="1" applyFill="1" applyBorder="1" applyAlignment="1">
      <alignment horizontal="center" vertical="center" wrapText="1"/>
    </xf>
    <xf numFmtId="0" fontId="7" fillId="0" borderId="1" xfId="6" applyFont="1" applyBorder="1" applyAlignment="1">
      <alignment horizontal="left" vertical="center" wrapText="1"/>
    </xf>
    <xf numFmtId="176" fontId="7" fillId="0" borderId="1" xfId="6" applyNumberFormat="1" applyFont="1" applyBorder="1" applyAlignment="1">
      <alignment horizontal="center" vertical="center" wrapText="1"/>
    </xf>
    <xf numFmtId="176" fontId="7" fillId="0" borderId="1" xfId="6" applyNumberFormat="1" applyFont="1" applyBorder="1" applyAlignment="1">
      <alignment horizontal="right" vertical="center" wrapText="1"/>
    </xf>
    <xf numFmtId="0" fontId="25" fillId="0" borderId="0" xfId="6" applyFont="1"/>
    <xf numFmtId="0" fontId="7" fillId="0" borderId="3" xfId="6" applyFont="1" applyBorder="1" applyAlignment="1">
      <alignment horizontal="left" vertical="center" wrapText="1"/>
    </xf>
    <xf numFmtId="0" fontId="27" fillId="0" borderId="1" xfId="6" applyFont="1" applyFill="1" applyBorder="1" applyAlignment="1">
      <alignment horizontal="center" vertical="center" wrapText="1"/>
    </xf>
    <xf numFmtId="0" fontId="18" fillId="0" borderId="1" xfId="6" applyFont="1" applyBorder="1" applyAlignment="1">
      <alignment horizontal="left" vertical="center" wrapText="1"/>
    </xf>
    <xf numFmtId="0" fontId="18" fillId="0" borderId="1" xfId="6" applyFont="1" applyBorder="1" applyAlignment="1">
      <alignment horizontal="center" vertical="center" wrapText="1"/>
    </xf>
    <xf numFmtId="176" fontId="18" fillId="0" borderId="1" xfId="6" applyNumberFormat="1" applyFont="1" applyBorder="1" applyAlignment="1">
      <alignment horizontal="center" vertical="center" wrapText="1"/>
    </xf>
    <xf numFmtId="176" fontId="18" fillId="0" borderId="1" xfId="6" applyNumberFormat="1" applyFont="1" applyBorder="1" applyAlignment="1">
      <alignment horizontal="right" vertical="center" wrapText="1"/>
    </xf>
    <xf numFmtId="0" fontId="25" fillId="0" borderId="0" xfId="6" applyFont="1" applyAlignment="1">
      <alignment wrapText="1"/>
    </xf>
    <xf numFmtId="0" fontId="28" fillId="0" borderId="0" xfId="6" applyFont="1" applyAlignment="1">
      <alignment horizontal="left"/>
    </xf>
    <xf numFmtId="0" fontId="19" fillId="0" borderId="0" xfId="6" applyFont="1" applyAlignment="1"/>
    <xf numFmtId="0" fontId="25" fillId="0" borderId="0" xfId="6" applyFont="1" applyAlignment="1">
      <alignment horizontal="right"/>
    </xf>
    <xf numFmtId="0" fontId="25" fillId="0" borderId="0" xfId="6" applyFont="1" applyAlignment="1"/>
    <xf numFmtId="0" fontId="25" fillId="0" borderId="0" xfId="6" applyFont="1" applyBorder="1" applyAlignment="1">
      <alignment horizontal="center" vertical="top" wrapText="1"/>
    </xf>
    <xf numFmtId="0" fontId="19" fillId="0" borderId="0" xfId="6" applyFont="1" applyBorder="1" applyAlignment="1">
      <alignment horizontal="left" vertical="top" wrapText="1"/>
    </xf>
    <xf numFmtId="4" fontId="19" fillId="0" borderId="0" xfId="6" applyNumberFormat="1" applyFont="1" applyBorder="1" applyAlignment="1">
      <alignment horizontal="right" vertical="top" wrapText="1"/>
    </xf>
    <xf numFmtId="0" fontId="7" fillId="0" borderId="0" xfId="6" applyFont="1" applyBorder="1" applyAlignment="1">
      <alignment horizontal="center"/>
    </xf>
    <xf numFmtId="0" fontId="7" fillId="0" borderId="0" xfId="6" applyFont="1" applyAlignment="1">
      <alignment horizontal="right"/>
    </xf>
    <xf numFmtId="0" fontId="29" fillId="0" borderId="0" xfId="6" applyFont="1"/>
    <xf numFmtId="0" fontId="29" fillId="0" borderId="0" xfId="6" applyFont="1" applyAlignment="1">
      <alignment horizontal="right"/>
    </xf>
    <xf numFmtId="0" fontId="29" fillId="0" borderId="4" xfId="6" applyFont="1" applyBorder="1"/>
    <xf numFmtId="0" fontId="29" fillId="0" borderId="0" xfId="6" applyFont="1" applyAlignment="1">
      <alignment horizontal="left"/>
    </xf>
    <xf numFmtId="4" fontId="30" fillId="0" borderId="0" xfId="6" applyNumberFormat="1" applyFont="1" applyBorder="1" applyAlignment="1">
      <alignment horizontal="right"/>
    </xf>
    <xf numFmtId="0" fontId="31" fillId="0" borderId="0" xfId="6" applyFont="1" applyBorder="1"/>
    <xf numFmtId="4" fontId="29" fillId="0" borderId="0" xfId="6" applyNumberFormat="1" applyFont="1" applyBorder="1" applyAlignment="1">
      <alignment horizontal="left"/>
    </xf>
    <xf numFmtId="0" fontId="7" fillId="0" borderId="0" xfId="6" applyFont="1" applyBorder="1" applyAlignment="1"/>
    <xf numFmtId="0" fontId="7" fillId="0" borderId="0" xfId="6" applyFont="1" applyAlignment="1">
      <alignment horizontal="left"/>
    </xf>
    <xf numFmtId="4" fontId="18" fillId="0" borderId="0" xfId="6" applyNumberFormat="1" applyFont="1"/>
    <xf numFmtId="0" fontId="18" fillId="0" borderId="0" xfId="6" applyFont="1" applyAlignment="1">
      <alignment horizontal="center"/>
    </xf>
    <xf numFmtId="0" fontId="7" fillId="0" borderId="0" xfId="6" applyFont="1" applyBorder="1" applyAlignment="1">
      <alignment horizontal="right" wrapText="1"/>
    </xf>
    <xf numFmtId="0" fontId="7" fillId="0" borderId="0" xfId="6" applyFont="1" applyBorder="1" applyAlignment="1">
      <alignment horizontal="left"/>
    </xf>
    <xf numFmtId="0" fontId="7" fillId="0" borderId="4" xfId="6" applyFont="1" applyBorder="1"/>
    <xf numFmtId="0" fontId="7" fillId="0" borderId="0" xfId="6" applyFont="1" applyBorder="1"/>
    <xf numFmtId="0" fontId="7" fillId="0" borderId="0" xfId="6" applyFont="1" applyAlignment="1">
      <alignment horizontal="center"/>
    </xf>
    <xf numFmtId="4" fontId="7" fillId="0" borderId="0" xfId="6" applyNumberFormat="1" applyFont="1"/>
    <xf numFmtId="0" fontId="7" fillId="0" borderId="0" xfId="6" applyFont="1" applyBorder="1" applyAlignment="1">
      <alignment horizontal="left" wrapText="1"/>
    </xf>
    <xf numFmtId="0" fontId="16" fillId="0" borderId="0" xfId="6" applyAlignment="1">
      <alignment horizontal="center"/>
    </xf>
    <xf numFmtId="0" fontId="7" fillId="0" borderId="1" xfId="6" applyFont="1" applyFill="1" applyBorder="1" applyAlignment="1">
      <alignment horizontal="left" vertical="center" wrapText="1"/>
    </xf>
    <xf numFmtId="0" fontId="25" fillId="0" borderId="0" xfId="6" applyFont="1" applyAlignment="1">
      <alignment vertical="center"/>
    </xf>
    <xf numFmtId="4" fontId="25" fillId="0" borderId="0" xfId="6" applyNumberFormat="1" applyFont="1" applyAlignment="1">
      <alignment wrapText="1"/>
    </xf>
    <xf numFmtId="49" fontId="7" fillId="0" borderId="1" xfId="6" applyNumberFormat="1" applyFont="1" applyBorder="1" applyAlignment="1">
      <alignment horizontal="center" vertical="center" wrapText="1"/>
    </xf>
    <xf numFmtId="0" fontId="25" fillId="0" borderId="0" xfId="6" applyFont="1" applyAlignment="1">
      <alignment horizontal="right" vertical="center"/>
    </xf>
    <xf numFmtId="0" fontId="25" fillId="0" borderId="1" xfId="6" applyFont="1" applyBorder="1" applyAlignment="1">
      <alignment horizontal="left" vertical="center"/>
    </xf>
    <xf numFmtId="0" fontId="0" fillId="0" borderId="0" xfId="0" applyAlignment="1">
      <alignment wrapText="1"/>
    </xf>
    <xf numFmtId="0" fontId="32" fillId="0" borderId="0" xfId="0" applyFont="1" applyAlignment="1">
      <alignment wrapText="1"/>
    </xf>
    <xf numFmtId="0" fontId="24" fillId="0" borderId="1" xfId="16" quotePrefix="1" applyFont="1" applyAlignment="1">
      <alignment horizontal="center" vertical="center" wrapText="1"/>
    </xf>
    <xf numFmtId="0" fontId="24" fillId="0" borderId="0" xfId="0" applyFont="1" applyAlignment="1">
      <alignment wrapText="1"/>
    </xf>
    <xf numFmtId="0" fontId="0" fillId="0" borderId="0" xfId="0" applyAlignment="1"/>
    <xf numFmtId="177" fontId="24" fillId="0" borderId="1" xfId="19" applyNumberFormat="1" applyFont="1" applyAlignment="1">
      <alignment horizontal="right" vertical="center" wrapText="1"/>
    </xf>
    <xf numFmtId="177" fontId="24" fillId="0" borderId="1" xfId="19" applyNumberFormat="1" applyFont="1" applyBorder="1" applyAlignment="1">
      <alignment horizontal="right" vertical="center" wrapText="1"/>
    </xf>
    <xf numFmtId="177" fontId="24" fillId="0" borderId="1" xfId="0" applyNumberFormat="1" applyFont="1" applyBorder="1" applyAlignment="1">
      <alignment wrapText="1"/>
    </xf>
    <xf numFmtId="0" fontId="0" fillId="0" borderId="0" xfId="0" applyAlignment="1">
      <alignment wrapText="1"/>
    </xf>
    <xf numFmtId="0" fontId="7" fillId="0" borderId="3" xfId="6" applyFont="1" applyBorder="1" applyAlignment="1">
      <alignment horizontal="left" vertical="center" wrapText="1"/>
    </xf>
    <xf numFmtId="0" fontId="7" fillId="0" borderId="3" xfId="6" applyFont="1" applyBorder="1" applyAlignment="1">
      <alignment horizontal="left" vertical="center" wrapText="1"/>
    </xf>
    <xf numFmtId="2" fontId="34" fillId="0" borderId="0" xfId="0" applyNumberFormat="1" applyFont="1" applyBorder="1" applyAlignment="1">
      <alignment horizontal="center" vertical="center" wrapText="1"/>
    </xf>
    <xf numFmtId="49" fontId="7" fillId="0" borderId="1" xfId="6" applyNumberFormat="1" applyFont="1" applyFill="1" applyBorder="1" applyAlignment="1">
      <alignment horizontal="center" vertical="center" wrapText="1"/>
    </xf>
    <xf numFmtId="176" fontId="7" fillId="0" borderId="1" xfId="6" applyNumberFormat="1" applyFont="1" applyFill="1" applyBorder="1" applyAlignment="1">
      <alignment horizontal="center" vertical="center" wrapText="1"/>
    </xf>
    <xf numFmtId="176" fontId="7" fillId="0" borderId="1" xfId="6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24" fillId="0" borderId="0" xfId="0" applyFont="1" applyAlignment="1">
      <alignment wrapText="1"/>
    </xf>
    <xf numFmtId="2" fontId="24" fillId="0" borderId="1" xfId="19" applyNumberFormat="1" applyFont="1" applyAlignment="1">
      <alignment horizontal="right" vertical="center" wrapText="1"/>
    </xf>
    <xf numFmtId="0" fontId="36" fillId="0" borderId="0" xfId="25"/>
    <xf numFmtId="0" fontId="37" fillId="0" borderId="0" xfId="25" applyFont="1"/>
    <xf numFmtId="0" fontId="46" fillId="0" borderId="0" xfId="25" applyFont="1"/>
    <xf numFmtId="0" fontId="47" fillId="0" borderId="0" xfId="25" applyFont="1" applyAlignment="1">
      <alignment vertical="center"/>
    </xf>
    <xf numFmtId="0" fontId="47" fillId="0" borderId="0" xfId="25" applyFont="1"/>
    <xf numFmtId="0" fontId="46" fillId="0" borderId="0" xfId="25" applyFont="1" applyAlignment="1">
      <alignment vertical="center"/>
    </xf>
    <xf numFmtId="0" fontId="46" fillId="0" borderId="0" xfId="25" applyFont="1" applyAlignment="1">
      <alignment horizontal="right" vertical="center"/>
    </xf>
    <xf numFmtId="0" fontId="46" fillId="0" borderId="6" xfId="25" applyFont="1" applyBorder="1" applyAlignment="1">
      <alignment horizontal="center" vertical="center"/>
    </xf>
    <xf numFmtId="0" fontId="47" fillId="0" borderId="0" xfId="25" applyFont="1" applyAlignment="1">
      <alignment horizontal="center" vertical="center"/>
    </xf>
    <xf numFmtId="0" fontId="46" fillId="4" borderId="1" xfId="25" applyFont="1" applyFill="1" applyBorder="1" applyAlignment="1">
      <alignment horizontal="center" vertical="center"/>
    </xf>
    <xf numFmtId="0" fontId="47" fillId="0" borderId="0" xfId="25" applyFont="1" applyBorder="1"/>
    <xf numFmtId="0" fontId="36" fillId="0" borderId="0" xfId="25" applyBorder="1"/>
    <xf numFmtId="0" fontId="46" fillId="6" borderId="1" xfId="25" applyFont="1" applyFill="1" applyBorder="1" applyAlignment="1">
      <alignment horizontal="center" vertical="center"/>
    </xf>
    <xf numFmtId="0" fontId="46" fillId="0" borderId="0" xfId="25" applyFont="1" applyFill="1" applyBorder="1" applyAlignment="1">
      <alignment vertical="center"/>
    </xf>
    <xf numFmtId="0" fontId="46" fillId="7" borderId="1" xfId="25" applyFont="1" applyFill="1" applyBorder="1" applyAlignment="1">
      <alignment horizontal="center" vertical="center"/>
    </xf>
    <xf numFmtId="0" fontId="46" fillId="0" borderId="0" xfId="25" applyFont="1" applyBorder="1" applyAlignment="1">
      <alignment vertical="center" wrapText="1"/>
    </xf>
    <xf numFmtId="0" fontId="48" fillId="8" borderId="1" xfId="25" applyFont="1" applyFill="1" applyBorder="1"/>
    <xf numFmtId="0" fontId="7" fillId="0" borderId="3" xfId="6" applyFont="1" applyBorder="1" applyAlignment="1">
      <alignment horizontal="left" vertical="center" wrapText="1"/>
    </xf>
    <xf numFmtId="0" fontId="37" fillId="0" borderId="0" xfId="25" quotePrefix="1" applyFont="1"/>
    <xf numFmtId="0" fontId="8" fillId="0" borderId="0" xfId="6" applyFont="1" applyBorder="1" applyAlignment="1">
      <alignment wrapText="1"/>
    </xf>
    <xf numFmtId="0" fontId="25" fillId="0" borderId="0" xfId="6" applyFont="1" applyBorder="1" applyAlignment="1">
      <alignment horizontal="right" vertical="center"/>
    </xf>
    <xf numFmtId="0" fontId="25" fillId="0" borderId="0" xfId="6" applyFont="1" applyBorder="1" applyAlignment="1">
      <alignment horizontal="left" vertical="center"/>
    </xf>
    <xf numFmtId="0" fontId="25" fillId="0" borderId="0" xfId="6" applyFont="1" applyBorder="1"/>
    <xf numFmtId="0" fontId="7" fillId="0" borderId="3" xfId="6" applyFont="1" applyBorder="1" applyAlignment="1">
      <alignment horizontal="left" vertical="center" wrapText="1"/>
    </xf>
    <xf numFmtId="0" fontId="50" fillId="0" borderId="0" xfId="26"/>
    <xf numFmtId="0" fontId="51" fillId="0" borderId="0" xfId="26" applyNumberFormat="1" applyFont="1" applyAlignment="1">
      <alignment vertical="top" wrapText="1"/>
    </xf>
    <xf numFmtId="0" fontId="51" fillId="0" borderId="11" xfId="26" applyNumberFormat="1" applyFont="1" applyBorder="1" applyAlignment="1">
      <alignment vertical="top"/>
    </xf>
    <xf numFmtId="0" fontId="51" fillId="0" borderId="4" xfId="26" applyNumberFormat="1" applyFont="1" applyBorder="1" applyAlignment="1">
      <alignment horizontal="left" vertical="top" wrapText="1"/>
    </xf>
    <xf numFmtId="0" fontId="51" fillId="0" borderId="0" xfId="26" applyNumberFormat="1" applyFont="1" applyAlignment="1">
      <alignment horizontal="left" vertical="top" wrapText="1"/>
    </xf>
    <xf numFmtId="0" fontId="51" fillId="0" borderId="11" xfId="26" applyNumberFormat="1" applyFont="1" applyBorder="1" applyAlignment="1">
      <alignment horizontal="left" vertical="top" wrapText="1"/>
    </xf>
    <xf numFmtId="0" fontId="52" fillId="0" borderId="0" xfId="26" applyNumberFormat="1" applyFont="1" applyAlignment="1"/>
    <xf numFmtId="0" fontId="52" fillId="0" borderId="11" xfId="26" applyNumberFormat="1" applyFont="1" applyBorder="1" applyAlignment="1"/>
    <xf numFmtId="0" fontId="53" fillId="0" borderId="4" xfId="26" applyNumberFormat="1" applyFont="1" applyBorder="1" applyAlignment="1">
      <alignment horizontal="center" wrapText="1"/>
    </xf>
    <xf numFmtId="0" fontId="55" fillId="0" borderId="0" xfId="26" applyNumberFormat="1" applyFont="1" applyAlignment="1"/>
    <xf numFmtId="0" fontId="56" fillId="0" borderId="0" xfId="26" applyNumberFormat="1" applyFont="1" applyAlignment="1">
      <alignment vertical="center" wrapText="1"/>
    </xf>
    <xf numFmtId="0" fontId="56" fillId="0" borderId="0" xfId="26" applyNumberFormat="1" applyFont="1" applyAlignment="1">
      <alignment horizontal="center" wrapText="1"/>
    </xf>
    <xf numFmtId="0" fontId="51" fillId="0" borderId="0" xfId="26" applyNumberFormat="1" applyFont="1" applyAlignment="1"/>
    <xf numFmtId="0" fontId="51" fillId="0" borderId="4" xfId="26" applyNumberFormat="1" applyFont="1" applyBorder="1" applyAlignment="1">
      <alignment horizontal="center"/>
    </xf>
    <xf numFmtId="0" fontId="51" fillId="0" borderId="11" xfId="26" applyNumberFormat="1" applyFont="1" applyBorder="1" applyAlignment="1"/>
    <xf numFmtId="0" fontId="51" fillId="0" borderId="0" xfId="26" applyNumberFormat="1" applyFont="1" applyAlignment="1">
      <alignment horizontal="left" wrapText="1"/>
    </xf>
    <xf numFmtId="0" fontId="51" fillId="0" borderId="0" xfId="26" applyNumberFormat="1" applyFont="1" applyAlignment="1">
      <alignment wrapText="1"/>
    </xf>
    <xf numFmtId="0" fontId="58" fillId="0" borderId="0" xfId="26" applyNumberFormat="1" applyFont="1" applyAlignment="1"/>
    <xf numFmtId="14" fontId="55" fillId="0" borderId="0" xfId="26" applyNumberFormat="1" applyFont="1" applyAlignment="1"/>
    <xf numFmtId="169" fontId="51" fillId="0" borderId="0" xfId="26" applyNumberFormat="1" applyFont="1" applyAlignment="1">
      <alignment horizontal="right"/>
    </xf>
    <xf numFmtId="0" fontId="51" fillId="0" borderId="0" xfId="26" applyNumberFormat="1" applyFont="1" applyAlignment="1">
      <alignment horizontal="right"/>
    </xf>
    <xf numFmtId="169" fontId="52" fillId="0" borderId="0" xfId="26" applyNumberFormat="1" applyFont="1" applyAlignment="1"/>
    <xf numFmtId="0" fontId="59" fillId="0" borderId="0" xfId="26" applyNumberFormat="1" applyFont="1" applyAlignment="1"/>
    <xf numFmtId="169" fontId="51" fillId="0" borderId="0" xfId="26" applyNumberFormat="1" applyFont="1" applyAlignment="1"/>
    <xf numFmtId="178" fontId="52" fillId="0" borderId="0" xfId="26" applyNumberFormat="1" applyFont="1" applyAlignment="1"/>
    <xf numFmtId="179" fontId="51" fillId="0" borderId="0" xfId="26" applyNumberFormat="1" applyFont="1" applyAlignment="1">
      <alignment horizontal="right"/>
    </xf>
    <xf numFmtId="0" fontId="55" fillId="0" borderId="4" xfId="26" applyNumberFormat="1" applyFont="1" applyBorder="1" applyAlignment="1"/>
    <xf numFmtId="0" fontId="51" fillId="0" borderId="1" xfId="26" applyNumberFormat="1" applyFont="1" applyBorder="1" applyAlignment="1">
      <alignment horizontal="center" vertical="center" wrapText="1"/>
    </xf>
    <xf numFmtId="0" fontId="7" fillId="0" borderId="1" xfId="26" applyNumberFormat="1" applyFont="1" applyBorder="1" applyAlignment="1">
      <alignment horizontal="center" vertical="center" wrapText="1"/>
    </xf>
    <xf numFmtId="0" fontId="51" fillId="0" borderId="1" xfId="26" applyNumberFormat="1" applyFont="1" applyBorder="1" applyAlignment="1">
      <alignment horizontal="center"/>
    </xf>
    <xf numFmtId="0" fontId="55" fillId="0" borderId="1" xfId="26" applyNumberFormat="1" applyFont="1" applyBorder="1" applyAlignment="1">
      <alignment horizontal="center"/>
    </xf>
    <xf numFmtId="0" fontId="60" fillId="0" borderId="0" xfId="26" applyFont="1" applyAlignment="1">
      <alignment vertical="top" wrapText="1"/>
    </xf>
    <xf numFmtId="0" fontId="25" fillId="0" borderId="0" xfId="26" quotePrefix="1" applyFont="1" applyAlignment="1">
      <alignment horizontal="left" vertical="top" wrapText="1"/>
    </xf>
    <xf numFmtId="0" fontId="25" fillId="0" borderId="0" xfId="26" applyFont="1" applyAlignment="1">
      <alignment horizontal="left" vertical="top" wrapText="1"/>
    </xf>
    <xf numFmtId="0" fontId="60" fillId="0" borderId="0" xfId="26" applyFont="1" applyAlignment="1">
      <alignment horizontal="right" vertical="top" wrapText="1"/>
    </xf>
    <xf numFmtId="0" fontId="25" fillId="0" borderId="0" xfId="26" applyFont="1" applyAlignment="1">
      <alignment horizontal="right" vertical="top"/>
    </xf>
    <xf numFmtId="169" fontId="25" fillId="0" borderId="0" xfId="26" applyNumberFormat="1" applyFont="1" applyAlignment="1">
      <alignment horizontal="right" vertical="top"/>
    </xf>
    <xf numFmtId="0" fontId="25" fillId="0" borderId="0" xfId="26" applyFont="1" applyAlignment="1">
      <alignment horizontal="right" vertical="top" wrapText="1"/>
    </xf>
    <xf numFmtId="0" fontId="25" fillId="0" borderId="0" xfId="26" applyFont="1" applyAlignment="1">
      <alignment horizontal="left" vertical="top"/>
    </xf>
    <xf numFmtId="178" fontId="25" fillId="0" borderId="0" xfId="26" applyNumberFormat="1" applyFont="1" applyAlignment="1">
      <alignment horizontal="right" vertical="top"/>
    </xf>
    <xf numFmtId="169" fontId="19" fillId="0" borderId="0" xfId="26" applyNumberFormat="1" applyFont="1" applyAlignment="1">
      <alignment horizontal="right" vertical="top"/>
    </xf>
    <xf numFmtId="0" fontId="25" fillId="0" borderId="4" xfId="26" applyFont="1" applyBorder="1" applyAlignment="1">
      <alignment horizontal="left" vertical="top" wrapText="1"/>
    </xf>
    <xf numFmtId="0" fontId="60" fillId="0" borderId="4" xfId="26" applyFont="1" applyBorder="1" applyAlignment="1">
      <alignment horizontal="right" vertical="top" wrapText="1"/>
    </xf>
    <xf numFmtId="0" fontId="25" fillId="0" borderId="4" xfId="26" applyFont="1" applyBorder="1" applyAlignment="1">
      <alignment horizontal="right" vertical="top"/>
    </xf>
    <xf numFmtId="169" fontId="25" fillId="0" borderId="4" xfId="26" applyNumberFormat="1" applyFont="1" applyBorder="1" applyAlignment="1">
      <alignment horizontal="right" vertical="top"/>
    </xf>
    <xf numFmtId="0" fontId="25" fillId="0" borderId="4" xfId="26" applyFont="1" applyBorder="1" applyAlignment="1">
      <alignment horizontal="right" vertical="top" wrapText="1"/>
    </xf>
    <xf numFmtId="0" fontId="19" fillId="0" borderId="0" xfId="26" applyFont="1" applyAlignment="1">
      <alignment horizontal="left" vertical="top" wrapText="1"/>
    </xf>
    <xf numFmtId="169" fontId="50" fillId="0" borderId="0" xfId="26" applyNumberFormat="1"/>
    <xf numFmtId="0" fontId="19" fillId="0" borderId="11" xfId="26" applyFont="1" applyBorder="1" applyAlignment="1">
      <alignment vertical="top"/>
    </xf>
    <xf numFmtId="0" fontId="18" fillId="0" borderId="11" xfId="26" applyFont="1" applyBorder="1" applyAlignment="1">
      <alignment horizontal="left" vertical="top" wrapText="1"/>
    </xf>
    <xf numFmtId="169" fontId="19" fillId="0" borderId="11" xfId="26" applyNumberFormat="1" applyFont="1" applyBorder="1" applyAlignment="1">
      <alignment horizontal="right" vertical="top"/>
    </xf>
    <xf numFmtId="0" fontId="19" fillId="0" borderId="11" xfId="26" applyFont="1" applyBorder="1" applyAlignment="1">
      <alignment horizontal="right" vertical="top"/>
    </xf>
    <xf numFmtId="0" fontId="19" fillId="0" borderId="0" xfId="26" applyFont="1" applyAlignment="1">
      <alignment vertical="top"/>
    </xf>
    <xf numFmtId="0" fontId="18" fillId="0" borderId="0" xfId="26" applyFont="1" applyAlignment="1">
      <alignment horizontal="left" vertical="top" wrapText="1"/>
    </xf>
    <xf numFmtId="0" fontId="19" fillId="0" borderId="0" xfId="26" applyFont="1" applyAlignment="1">
      <alignment horizontal="right" vertical="top"/>
    </xf>
    <xf numFmtId="0" fontId="25" fillId="0" borderId="0" xfId="26" applyFont="1" applyAlignment="1">
      <alignment vertical="top"/>
    </xf>
    <xf numFmtId="0" fontId="7" fillId="0" borderId="0" xfId="26" applyFont="1" applyAlignment="1">
      <alignment horizontal="left" vertical="top" wrapText="1"/>
    </xf>
    <xf numFmtId="0" fontId="52" fillId="0" borderId="0" xfId="26" applyNumberFormat="1" applyFont="1" applyAlignment="1">
      <alignment horizontal="right"/>
    </xf>
    <xf numFmtId="0" fontId="51" fillId="0" borderId="0" xfId="26" applyNumberFormat="1" applyFont="1" applyAlignment="1">
      <alignment horizontal="right" vertical="center"/>
    </xf>
    <xf numFmtId="0" fontId="55" fillId="0" borderId="4" xfId="26" applyNumberFormat="1" applyFont="1" applyBorder="1" applyAlignment="1">
      <alignment horizontal="left"/>
    </xf>
    <xf numFmtId="0" fontId="55" fillId="0" borderId="0" xfId="26" applyNumberFormat="1" applyFont="1" applyAlignment="1">
      <alignment horizontal="left"/>
    </xf>
    <xf numFmtId="0" fontId="51" fillId="0" borderId="0" xfId="26" applyNumberFormat="1" applyFont="1" applyAlignment="1">
      <alignment horizontal="center"/>
    </xf>
    <xf numFmtId="0" fontId="55" fillId="0" borderId="0" xfId="26" applyNumberFormat="1" applyFont="1" applyAlignment="1">
      <alignment horizontal="center"/>
    </xf>
    <xf numFmtId="0" fontId="55" fillId="0" borderId="0" xfId="26" applyNumberFormat="1" applyFont="1" applyAlignment="1">
      <alignment horizontal="right"/>
    </xf>
    <xf numFmtId="0" fontId="7" fillId="0" borderId="0" xfId="26" applyFont="1" applyAlignment="1">
      <alignment vertical="top" wrapText="1"/>
    </xf>
    <xf numFmtId="0" fontId="25" fillId="0" borderId="4" xfId="26" quotePrefix="1" applyFont="1" applyBorder="1" applyAlignment="1">
      <alignment horizontal="left" vertical="top" wrapText="1"/>
    </xf>
    <xf numFmtId="0" fontId="50" fillId="0" borderId="4" xfId="26" applyBorder="1"/>
    <xf numFmtId="0" fontId="7" fillId="0" borderId="4" xfId="26" applyFont="1" applyBorder="1" applyAlignment="1">
      <alignment vertical="top" wrapText="1"/>
    </xf>
    <xf numFmtId="0" fontId="63" fillId="0" borderId="4" xfId="26" quotePrefix="1" applyFont="1" applyBorder="1" applyAlignment="1">
      <alignment horizontal="left" vertical="top" wrapText="1"/>
    </xf>
    <xf numFmtId="0" fontId="63" fillId="0" borderId="4" xfId="26" applyFont="1" applyBorder="1" applyAlignment="1">
      <alignment horizontal="left" vertical="top" wrapText="1"/>
    </xf>
    <xf numFmtId="0" fontId="64" fillId="0" borderId="4" xfId="26" applyFont="1" applyBorder="1" applyAlignment="1">
      <alignment horizontal="right" vertical="top" wrapText="1"/>
    </xf>
    <xf numFmtId="0" fontId="63" fillId="0" borderId="4" xfId="26" applyFont="1" applyBorder="1" applyAlignment="1">
      <alignment horizontal="right" vertical="top"/>
    </xf>
    <xf numFmtId="169" fontId="63" fillId="0" borderId="4" xfId="26" applyNumberFormat="1" applyFont="1" applyBorder="1" applyAlignment="1">
      <alignment horizontal="right" vertical="top"/>
    </xf>
    <xf numFmtId="0" fontId="63" fillId="0" borderId="4" xfId="26" applyFont="1" applyBorder="1" applyAlignment="1">
      <alignment horizontal="right" vertical="top" wrapText="1"/>
    </xf>
    <xf numFmtId="0" fontId="65" fillId="0" borderId="0" xfId="26" applyFont="1"/>
    <xf numFmtId="0" fontId="53" fillId="0" borderId="0" xfId="26" applyNumberFormat="1" applyFont="1" applyAlignment="1">
      <alignment horizontal="center" vertical="top" wrapText="1"/>
    </xf>
    <xf numFmtId="0" fontId="51" fillId="0" borderId="0" xfId="26" applyNumberFormat="1" applyFont="1" applyAlignment="1">
      <alignment horizontal="right" vertical="top"/>
    </xf>
    <xf numFmtId="0" fontId="51" fillId="0" borderId="4" xfId="26" applyNumberFormat="1" applyFont="1" applyBorder="1" applyAlignment="1"/>
    <xf numFmtId="0" fontId="55" fillId="0" borderId="1" xfId="26" applyNumberFormat="1" applyFont="1" applyBorder="1" applyAlignment="1">
      <alignment horizontal="center" vertical="center"/>
    </xf>
    <xf numFmtId="0" fontId="19" fillId="0" borderId="1" xfId="26" quotePrefix="1" applyFont="1" applyBorder="1" applyAlignment="1">
      <alignment horizontal="left" vertical="top" wrapText="1"/>
    </xf>
    <xf numFmtId="0" fontId="19" fillId="0" borderId="1" xfId="26" applyFont="1" applyBorder="1" applyAlignment="1">
      <alignment horizontal="left" vertical="top" wrapText="1"/>
    </xf>
    <xf numFmtId="0" fontId="19" fillId="0" borderId="1" xfId="26" applyFont="1" applyBorder="1" applyAlignment="1">
      <alignment horizontal="center" vertical="top" wrapText="1"/>
    </xf>
    <xf numFmtId="169" fontId="19" fillId="0" borderId="1" xfId="26" applyNumberFormat="1" applyFont="1" applyBorder="1" applyAlignment="1">
      <alignment horizontal="right" vertical="top" wrapText="1"/>
    </xf>
    <xf numFmtId="0" fontId="19" fillId="0" borderId="1" xfId="26" applyFont="1" applyBorder="1" applyAlignment="1">
      <alignment horizontal="right" vertical="top" wrapText="1"/>
    </xf>
    <xf numFmtId="0" fontId="25" fillId="0" borderId="1" xfId="26" quotePrefix="1" applyFont="1" applyBorder="1" applyAlignment="1">
      <alignment horizontal="left" vertical="top" wrapText="1"/>
    </xf>
    <xf numFmtId="0" fontId="25" fillId="0" borderId="1" xfId="26" applyFont="1" applyBorder="1" applyAlignment="1">
      <alignment horizontal="left" vertical="top" wrapText="1"/>
    </xf>
    <xf numFmtId="0" fontId="25" fillId="0" borderId="1" xfId="26" applyFont="1" applyBorder="1" applyAlignment="1">
      <alignment horizontal="center" vertical="top" wrapText="1"/>
    </xf>
    <xf numFmtId="169" fontId="25" fillId="0" borderId="1" xfId="26" applyNumberFormat="1" applyFont="1" applyBorder="1" applyAlignment="1">
      <alignment horizontal="right" vertical="top" wrapText="1"/>
    </xf>
    <xf numFmtId="0" fontId="25" fillId="0" borderId="1" xfId="26" applyFont="1" applyBorder="1" applyAlignment="1">
      <alignment horizontal="right" vertical="top" wrapText="1"/>
    </xf>
    <xf numFmtId="0" fontId="55" fillId="0" borderId="0" xfId="26" applyNumberFormat="1" applyFont="1" applyAlignment="1">
      <alignment horizontal="right" vertical="center"/>
    </xf>
    <xf numFmtId="0" fontId="51" fillId="0" borderId="0" xfId="26" applyNumberFormat="1" applyFont="1" applyAlignment="1">
      <alignment horizontal="left"/>
    </xf>
    <xf numFmtId="0" fontId="51" fillId="0" borderId="0" xfId="26" applyNumberFormat="1" applyFont="1" applyAlignment="1">
      <alignment vertical="center"/>
    </xf>
    <xf numFmtId="0" fontId="55" fillId="0" borderId="0" xfId="26" applyNumberFormat="1" applyFont="1" applyAlignment="1">
      <alignment horizontal="right" vertical="center" wrapText="1"/>
    </xf>
    <xf numFmtId="0" fontId="69" fillId="0" borderId="0" xfId="26" applyFont="1"/>
    <xf numFmtId="0" fontId="70" fillId="0" borderId="0" xfId="26" applyFont="1"/>
    <xf numFmtId="0" fontId="71" fillId="0" borderId="0" xfId="26" applyFont="1"/>
    <xf numFmtId="0" fontId="72" fillId="0" borderId="0" xfId="26" applyFont="1"/>
    <xf numFmtId="0" fontId="73" fillId="0" borderId="0" xfId="26" applyFont="1"/>
    <xf numFmtId="0" fontId="74" fillId="0" borderId="0" xfId="26" applyFont="1"/>
    <xf numFmtId="0" fontId="75" fillId="0" borderId="0" xfId="26" applyFont="1"/>
    <xf numFmtId="0" fontId="50" fillId="0" borderId="0" xfId="26" applyFill="1"/>
    <xf numFmtId="0" fontId="60" fillId="0" borderId="0" xfId="26" applyFont="1" applyFill="1" applyAlignment="1">
      <alignment vertical="top" wrapText="1"/>
    </xf>
    <xf numFmtId="0" fontId="25" fillId="0" borderId="0" xfId="26" quotePrefix="1" applyFont="1" applyFill="1" applyAlignment="1">
      <alignment horizontal="left" vertical="top" wrapText="1"/>
    </xf>
    <xf numFmtId="0" fontId="25" fillId="0" borderId="0" xfId="26" applyFont="1" applyFill="1" applyAlignment="1">
      <alignment horizontal="left" vertical="top" wrapText="1"/>
    </xf>
    <xf numFmtId="0" fontId="60" fillId="0" borderId="0" xfId="26" applyFont="1" applyFill="1" applyAlignment="1">
      <alignment horizontal="right" vertical="top" wrapText="1"/>
    </xf>
    <xf numFmtId="0" fontId="25" fillId="0" borderId="0" xfId="26" applyFont="1" applyFill="1" applyAlignment="1">
      <alignment horizontal="right" vertical="top"/>
    </xf>
    <xf numFmtId="169" fontId="25" fillId="0" borderId="0" xfId="26" applyNumberFormat="1" applyFont="1" applyFill="1" applyAlignment="1">
      <alignment horizontal="right" vertical="top"/>
    </xf>
    <xf numFmtId="0" fontId="25" fillId="0" borderId="0" xfId="26" applyFont="1" applyFill="1" applyAlignment="1">
      <alignment horizontal="right" vertical="top" wrapText="1"/>
    </xf>
    <xf numFmtId="0" fontId="25" fillId="0" borderId="0" xfId="26" applyFont="1" applyFill="1" applyAlignment="1">
      <alignment horizontal="left" vertical="top"/>
    </xf>
    <xf numFmtId="178" fontId="25" fillId="0" borderId="0" xfId="26" applyNumberFormat="1" applyFont="1" applyFill="1" applyAlignment="1">
      <alignment horizontal="right" vertical="top"/>
    </xf>
    <xf numFmtId="169" fontId="19" fillId="0" borderId="0" xfId="26" applyNumberFormat="1" applyFont="1" applyFill="1" applyAlignment="1">
      <alignment horizontal="right" vertical="top"/>
    </xf>
    <xf numFmtId="0" fontId="25" fillId="0" borderId="4" xfId="26" applyFont="1" applyFill="1" applyBorder="1" applyAlignment="1">
      <alignment horizontal="left" vertical="top" wrapText="1"/>
    </xf>
    <xf numFmtId="0" fontId="60" fillId="0" borderId="4" xfId="26" applyFont="1" applyFill="1" applyBorder="1" applyAlignment="1">
      <alignment horizontal="right" vertical="top" wrapText="1"/>
    </xf>
    <xf numFmtId="0" fontId="25" fillId="0" borderId="4" xfId="26" applyFont="1" applyFill="1" applyBorder="1" applyAlignment="1">
      <alignment horizontal="right" vertical="top"/>
    </xf>
    <xf numFmtId="169" fontId="25" fillId="0" borderId="4" xfId="26" applyNumberFormat="1" applyFont="1" applyFill="1" applyBorder="1" applyAlignment="1">
      <alignment horizontal="right" vertical="top"/>
    </xf>
    <xf numFmtId="0" fontId="25" fillId="0" borderId="4" xfId="26" applyFont="1" applyFill="1" applyBorder="1" applyAlignment="1">
      <alignment horizontal="right" vertical="top" wrapText="1"/>
    </xf>
    <xf numFmtId="169" fontId="50" fillId="0" borderId="0" xfId="26" applyNumberFormat="1" applyFill="1"/>
    <xf numFmtId="0" fontId="19" fillId="0" borderId="0" xfId="26" applyFont="1" applyFill="1" applyAlignment="1">
      <alignment horizontal="left" vertical="top" wrapText="1"/>
    </xf>
    <xf numFmtId="0" fontId="7" fillId="0" borderId="0" xfId="26" applyFont="1" applyFill="1" applyAlignment="1">
      <alignment vertical="top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8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 wrapText="1"/>
    </xf>
    <xf numFmtId="0" fontId="10" fillId="0" borderId="0" xfId="0" applyFont="1" applyAlignment="1">
      <alignment horizontal="center"/>
    </xf>
    <xf numFmtId="0" fontId="8" fillId="0" borderId="4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3" fillId="0" borderId="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0" fillId="0" borderId="1" xfId="3" applyFont="1" applyFill="1" applyBorder="1" applyAlignment="1">
      <alignment horizontal="left" vertical="center"/>
    </xf>
    <xf numFmtId="0" fontId="12" fillId="0" borderId="0" xfId="0" applyFont="1" applyAlignment="1">
      <alignment horizontal="center"/>
    </xf>
    <xf numFmtId="0" fontId="18" fillId="0" borderId="3" xfId="6" applyFont="1" applyFill="1" applyBorder="1" applyAlignment="1">
      <alignment horizontal="left" vertical="center" wrapText="1"/>
    </xf>
    <xf numFmtId="0" fontId="18" fillId="0" borderId="5" xfId="6" applyFont="1" applyFill="1" applyBorder="1" applyAlignment="1">
      <alignment horizontal="left" vertical="center" wrapText="1"/>
    </xf>
    <xf numFmtId="0" fontId="18" fillId="0" borderId="2" xfId="6" applyFont="1" applyFill="1" applyBorder="1" applyAlignment="1">
      <alignment horizontal="left" vertical="center" wrapText="1"/>
    </xf>
    <xf numFmtId="0" fontId="26" fillId="0" borderId="0" xfId="6" applyFont="1" applyAlignment="1">
      <alignment horizontal="right"/>
    </xf>
    <xf numFmtId="0" fontId="25" fillId="0" borderId="0" xfId="6" applyFont="1" applyAlignment="1">
      <alignment horizontal="center" vertical="center"/>
    </xf>
    <xf numFmtId="0" fontId="25" fillId="0" borderId="0" xfId="6" applyNumberFormat="1" applyFont="1" applyFill="1" applyAlignment="1">
      <alignment horizontal="center" vertical="center" wrapText="1"/>
    </xf>
    <xf numFmtId="0" fontId="25" fillId="0" borderId="0" xfId="6" applyFont="1" applyAlignment="1">
      <alignment horizontal="center" vertical="center" wrapText="1"/>
    </xf>
    <xf numFmtId="0" fontId="25" fillId="0" borderId="4" xfId="6" applyFont="1" applyFill="1" applyBorder="1" applyAlignment="1">
      <alignment horizontal="center" wrapText="1"/>
    </xf>
    <xf numFmtId="0" fontId="18" fillId="0" borderId="3" xfId="6" applyFont="1" applyBorder="1" applyAlignment="1">
      <alignment horizontal="left" vertical="center"/>
    </xf>
    <xf numFmtId="0" fontId="18" fillId="0" borderId="5" xfId="6" applyFont="1" applyBorder="1" applyAlignment="1">
      <alignment horizontal="left" vertical="center"/>
    </xf>
    <xf numFmtId="0" fontId="18" fillId="0" borderId="2" xfId="6" applyFont="1" applyBorder="1" applyAlignment="1">
      <alignment horizontal="left" vertical="center"/>
    </xf>
    <xf numFmtId="0" fontId="51" fillId="0" borderId="0" xfId="26" applyNumberFormat="1" applyFont="1" applyAlignment="1">
      <alignment horizontal="left" vertical="top" wrapText="1"/>
    </xf>
    <xf numFmtId="0" fontId="51" fillId="0" borderId="4" xfId="26" applyNumberFormat="1" applyFont="1" applyBorder="1" applyAlignment="1">
      <alignment horizontal="left" vertical="top" wrapText="1"/>
    </xf>
    <xf numFmtId="0" fontId="53" fillId="0" borderId="4" xfId="26" applyNumberFormat="1" applyFont="1" applyBorder="1" applyAlignment="1">
      <alignment horizontal="center" wrapText="1"/>
    </xf>
    <xf numFmtId="0" fontId="54" fillId="0" borderId="11" xfId="26" applyNumberFormat="1" applyFont="1" applyBorder="1" applyAlignment="1">
      <alignment horizontal="center" vertical="top" wrapText="1"/>
    </xf>
    <xf numFmtId="169" fontId="51" fillId="0" borderId="0" xfId="26" applyNumberFormat="1" applyFont="1" applyAlignment="1">
      <alignment horizontal="right"/>
    </xf>
    <xf numFmtId="0" fontId="51" fillId="0" borderId="0" xfId="26" applyNumberFormat="1" applyFont="1" applyAlignment="1">
      <alignment horizontal="right"/>
    </xf>
    <xf numFmtId="0" fontId="53" fillId="0" borderId="0" xfId="26" applyNumberFormat="1" applyFont="1" applyAlignment="1">
      <alignment horizontal="center" wrapText="1"/>
    </xf>
    <xf numFmtId="0" fontId="57" fillId="0" borderId="4" xfId="26" applyNumberFormat="1" applyFont="1" applyBorder="1" applyAlignment="1">
      <alignment horizontal="center" wrapText="1"/>
    </xf>
    <xf numFmtId="0" fontId="51" fillId="0" borderId="4" xfId="26" applyNumberFormat="1" applyFont="1" applyBorder="1" applyAlignment="1">
      <alignment horizontal="left" wrapText="1"/>
    </xf>
    <xf numFmtId="169" fontId="19" fillId="0" borderId="0" xfId="26" applyNumberFormat="1" applyFont="1" applyAlignment="1">
      <alignment horizontal="left" vertical="top"/>
    </xf>
    <xf numFmtId="169" fontId="19" fillId="0" borderId="11" xfId="26" applyNumberFormat="1" applyFont="1" applyBorder="1" applyAlignment="1">
      <alignment horizontal="right" vertical="top"/>
    </xf>
    <xf numFmtId="0" fontId="19" fillId="0" borderId="11" xfId="26" applyFont="1" applyBorder="1" applyAlignment="1">
      <alignment horizontal="left" vertical="top" wrapText="1"/>
    </xf>
    <xf numFmtId="0" fontId="19" fillId="0" borderId="0" xfId="26" applyFont="1" applyAlignment="1">
      <alignment horizontal="left" vertical="top" wrapText="1"/>
    </xf>
    <xf numFmtId="0" fontId="60" fillId="0" borderId="0" xfId="26" applyFont="1" applyAlignment="1">
      <alignment horizontal="left" vertical="top" wrapText="1"/>
    </xf>
    <xf numFmtId="0" fontId="25" fillId="0" borderId="0" xfId="26" applyFont="1" applyAlignment="1">
      <alignment horizontal="left" vertical="top" wrapText="1"/>
    </xf>
    <xf numFmtId="0" fontId="51" fillId="0" borderId="6" xfId="26" applyNumberFormat="1" applyFont="1" applyBorder="1" applyAlignment="1">
      <alignment horizontal="center" vertical="center" wrapText="1"/>
    </xf>
    <xf numFmtId="0" fontId="51" fillId="0" borderId="17" xfId="26" applyNumberFormat="1" applyFont="1" applyBorder="1" applyAlignment="1">
      <alignment horizontal="center" vertical="center" wrapText="1"/>
    </xf>
    <xf numFmtId="0" fontId="51" fillId="0" borderId="18" xfId="26" applyNumberFormat="1" applyFont="1" applyBorder="1" applyAlignment="1">
      <alignment horizontal="center" vertical="center" wrapText="1"/>
    </xf>
    <xf numFmtId="0" fontId="51" fillId="0" borderId="10" xfId="26" applyNumberFormat="1" applyFont="1" applyBorder="1" applyAlignment="1">
      <alignment horizontal="center" vertical="center" wrapText="1"/>
    </xf>
    <xf numFmtId="0" fontId="51" fillId="0" borderId="11" xfId="26" applyNumberFormat="1" applyFont="1" applyBorder="1" applyAlignment="1">
      <alignment horizontal="center" vertical="center" wrapText="1"/>
    </xf>
    <xf numFmtId="0" fontId="51" fillId="0" borderId="12" xfId="26" applyNumberFormat="1" applyFont="1" applyBorder="1" applyAlignment="1">
      <alignment horizontal="center" vertical="center" wrapText="1"/>
    </xf>
    <xf numFmtId="0" fontId="51" fillId="0" borderId="13" xfId="26" applyNumberFormat="1" applyFont="1" applyBorder="1" applyAlignment="1">
      <alignment horizontal="center" vertical="center" wrapText="1"/>
    </xf>
    <xf numFmtId="0" fontId="51" fillId="0" borderId="0" xfId="26" applyNumberFormat="1" applyFont="1" applyBorder="1" applyAlignment="1">
      <alignment horizontal="center" vertical="center" wrapText="1"/>
    </xf>
    <xf numFmtId="0" fontId="51" fillId="0" borderId="14" xfId="26" applyNumberFormat="1" applyFont="1" applyBorder="1" applyAlignment="1">
      <alignment horizontal="center" vertical="center" wrapText="1"/>
    </xf>
    <xf numFmtId="0" fontId="51" fillId="0" borderId="15" xfId="26" applyNumberFormat="1" applyFont="1" applyBorder="1" applyAlignment="1">
      <alignment horizontal="center" vertical="center" wrapText="1"/>
    </xf>
    <xf numFmtId="0" fontId="51" fillId="0" borderId="4" xfId="26" applyNumberFormat="1" applyFont="1" applyBorder="1" applyAlignment="1">
      <alignment horizontal="center" vertical="center" wrapText="1"/>
    </xf>
    <xf numFmtId="0" fontId="51" fillId="0" borderId="16" xfId="26" applyNumberFormat="1" applyFont="1" applyBorder="1" applyAlignment="1">
      <alignment horizontal="center" vertical="center" wrapText="1"/>
    </xf>
    <xf numFmtId="0" fontId="25" fillId="0" borderId="0" xfId="26" applyFont="1" applyAlignment="1">
      <alignment horizontal="right" vertical="top" wrapText="1"/>
    </xf>
    <xf numFmtId="0" fontId="61" fillId="0" borderId="11" xfId="26" applyNumberFormat="1" applyFont="1" applyBorder="1" applyAlignment="1">
      <alignment horizontal="center"/>
    </xf>
    <xf numFmtId="0" fontId="62" fillId="0" borderId="0" xfId="26" applyFont="1" applyAlignment="1">
      <alignment horizontal="left" vertical="top" wrapText="1"/>
    </xf>
    <xf numFmtId="169" fontId="66" fillId="0" borderId="0" xfId="26" applyNumberFormat="1" applyFont="1" applyAlignment="1">
      <alignment horizontal="left" vertical="top"/>
    </xf>
    <xf numFmtId="169" fontId="66" fillId="0" borderId="11" xfId="26" applyNumberFormat="1" applyFont="1" applyBorder="1" applyAlignment="1">
      <alignment horizontal="right" vertical="top"/>
    </xf>
    <xf numFmtId="169" fontId="19" fillId="0" borderId="0" xfId="26" applyNumberFormat="1" applyFont="1" applyFill="1" applyAlignment="1">
      <alignment horizontal="left" vertical="top"/>
    </xf>
    <xf numFmtId="169" fontId="19" fillId="0" borderId="11" xfId="26" applyNumberFormat="1" applyFont="1" applyFill="1" applyBorder="1" applyAlignment="1">
      <alignment horizontal="right" vertical="top"/>
    </xf>
    <xf numFmtId="0" fontId="55" fillId="0" borderId="6" xfId="26" applyNumberFormat="1" applyFont="1" applyBorder="1" applyAlignment="1">
      <alignment horizontal="center" vertical="center" wrapText="1"/>
    </xf>
    <xf numFmtId="0" fontId="55" fillId="0" borderId="17" xfId="26" applyNumberFormat="1" applyFont="1" applyBorder="1" applyAlignment="1">
      <alignment horizontal="center" vertical="center" wrapText="1"/>
    </xf>
    <xf numFmtId="0" fontId="55" fillId="0" borderId="1" xfId="26" applyNumberFormat="1" applyFont="1" applyBorder="1" applyAlignment="1">
      <alignment horizontal="center" vertical="center" wrapText="1"/>
    </xf>
    <xf numFmtId="0" fontId="51" fillId="0" borderId="0" xfId="26" applyNumberFormat="1" applyFont="1" applyAlignment="1">
      <alignment horizontal="center" vertical="top" wrapText="1"/>
    </xf>
    <xf numFmtId="0" fontId="67" fillId="0" borderId="0" xfId="26" applyNumberFormat="1" applyFont="1" applyAlignment="1">
      <alignment horizontal="center" vertical="top" wrapText="1"/>
    </xf>
    <xf numFmtId="0" fontId="68" fillId="0" borderId="4" xfId="26" applyNumberFormat="1" applyFont="1" applyBorder="1" applyAlignment="1">
      <alignment horizontal="center" vertical="top" wrapText="1"/>
    </xf>
    <xf numFmtId="0" fontId="59" fillId="0" borderId="11" xfId="26" applyNumberFormat="1" applyFont="1" applyBorder="1" applyAlignment="1">
      <alignment horizontal="center" vertical="top" wrapText="1"/>
    </xf>
    <xf numFmtId="0" fontId="55" fillId="0" borderId="10" xfId="26" applyNumberFormat="1" applyFont="1" applyBorder="1" applyAlignment="1">
      <alignment horizontal="center" vertical="center" wrapText="1"/>
    </xf>
    <xf numFmtId="0" fontId="55" fillId="0" borderId="11" xfId="26" applyNumberFormat="1" applyFont="1" applyBorder="1" applyAlignment="1">
      <alignment horizontal="center" vertical="center" wrapText="1"/>
    </xf>
    <xf numFmtId="0" fontId="55" fillId="0" borderId="12" xfId="26" applyNumberFormat="1" applyFont="1" applyBorder="1" applyAlignment="1">
      <alignment horizontal="center" vertical="center" wrapText="1"/>
    </xf>
    <xf numFmtId="0" fontId="55" fillId="0" borderId="13" xfId="26" applyNumberFormat="1" applyFont="1" applyBorder="1" applyAlignment="1">
      <alignment horizontal="center" vertical="center" wrapText="1"/>
    </xf>
    <xf numFmtId="0" fontId="55" fillId="0" borderId="0" xfId="26" applyNumberFormat="1" applyFont="1" applyBorder="1" applyAlignment="1">
      <alignment horizontal="center" vertical="center" wrapText="1"/>
    </xf>
    <xf numFmtId="0" fontId="55" fillId="0" borderId="14" xfId="26" applyNumberFormat="1" applyFont="1" applyBorder="1" applyAlignment="1">
      <alignment horizontal="center" vertical="center" wrapText="1"/>
    </xf>
    <xf numFmtId="0" fontId="55" fillId="0" borderId="4" xfId="26" applyNumberFormat="1" applyFont="1" applyBorder="1" applyAlignment="1">
      <alignment horizontal="center" vertical="center" wrapText="1"/>
    </xf>
    <xf numFmtId="0" fontId="55" fillId="0" borderId="16" xfId="26" applyNumberFormat="1" applyFont="1" applyBorder="1" applyAlignment="1">
      <alignment horizontal="center" vertical="center" wrapText="1"/>
    </xf>
    <xf numFmtId="0" fontId="62" fillId="0" borderId="1" xfId="26" quotePrefix="1" applyFont="1" applyBorder="1" applyAlignment="1">
      <alignment horizontal="left" vertical="top" wrapText="1"/>
    </xf>
    <xf numFmtId="0" fontId="51" fillId="0" borderId="11" xfId="26" applyNumberFormat="1" applyFont="1" applyBorder="1" applyAlignment="1">
      <alignment horizontal="center"/>
    </xf>
    <xf numFmtId="0" fontId="55" fillId="0" borderId="6" xfId="26" applyNumberFormat="1" applyFont="1" applyBorder="1" applyAlignment="1">
      <alignment horizontal="center" vertical="top" wrapText="1"/>
    </xf>
    <xf numFmtId="0" fontId="55" fillId="0" borderId="17" xfId="26" applyNumberFormat="1" applyFont="1" applyBorder="1" applyAlignment="1">
      <alignment horizontal="center" vertical="top" wrapText="1"/>
    </xf>
    <xf numFmtId="0" fontId="55" fillId="0" borderId="1" xfId="26" applyNumberFormat="1" applyFont="1" applyBorder="1" applyAlignment="1">
      <alignment horizontal="center" vertical="top" wrapText="1"/>
    </xf>
    <xf numFmtId="0" fontId="55" fillId="0" borderId="18" xfId="26" applyNumberFormat="1" applyFont="1" applyBorder="1" applyAlignment="1">
      <alignment horizontal="center" vertical="center" wrapText="1"/>
    </xf>
    <xf numFmtId="0" fontId="22" fillId="0" borderId="0" xfId="14" quotePrefix="1" applyAlignment="1">
      <alignment horizontal="left" vertical="top" wrapText="1"/>
    </xf>
    <xf numFmtId="0" fontId="0" fillId="0" borderId="0" xfId="0" applyAlignment="1">
      <alignment wrapText="1"/>
    </xf>
    <xf numFmtId="0" fontId="24" fillId="0" borderId="4" xfId="15" quotePrefix="1" applyBorder="1" applyAlignment="1">
      <alignment horizontal="left" wrapText="1"/>
    </xf>
    <xf numFmtId="0" fontId="0" fillId="0" borderId="4" xfId="0" applyBorder="1" applyAlignment="1">
      <alignment wrapText="1"/>
    </xf>
    <xf numFmtId="0" fontId="24" fillId="0" borderId="11" xfId="13" quotePrefix="1" applyAlignment="1">
      <alignment horizontal="center" vertical="top" wrapText="1"/>
    </xf>
    <xf numFmtId="0" fontId="0" fillId="0" borderId="11" xfId="0" applyBorder="1" applyAlignment="1">
      <alignment wrapText="1"/>
    </xf>
    <xf numFmtId="0" fontId="21" fillId="0" borderId="0" xfId="9" quotePrefix="1" applyAlignment="1">
      <alignment horizontal="left" vertical="center" wrapText="1"/>
    </xf>
    <xf numFmtId="0" fontId="22" fillId="0" borderId="0" xfId="10" quotePrefix="1" applyAlignment="1">
      <alignment horizontal="right" vertical="center" wrapText="1"/>
    </xf>
    <xf numFmtId="0" fontId="23" fillId="0" borderId="0" xfId="11" quotePrefix="1" applyAlignment="1">
      <alignment horizontal="center" vertical="center" wrapText="1"/>
    </xf>
    <xf numFmtId="0" fontId="24" fillId="0" borderId="0" xfId="12" quotePrefix="1" applyAlignment="1">
      <alignment horizontal="center" vertical="top" wrapText="1"/>
    </xf>
    <xf numFmtId="0" fontId="24" fillId="0" borderId="4" xfId="12" quotePrefix="1" applyBorder="1" applyAlignment="1">
      <alignment horizontal="center" wrapText="1"/>
    </xf>
    <xf numFmtId="0" fontId="24" fillId="0" borderId="13" xfId="15" quotePrefix="1" applyFont="1" applyBorder="1" applyAlignment="1">
      <alignment horizontal="left" vertical="top" wrapText="1"/>
    </xf>
    <xf numFmtId="0" fontId="24" fillId="0" borderId="14" xfId="0" applyFont="1" applyBorder="1" applyAlignment="1">
      <alignment wrapText="1"/>
    </xf>
    <xf numFmtId="0" fontId="24" fillId="0" borderId="6" xfId="17" quotePrefix="1" applyFont="1" applyBorder="1" applyAlignment="1">
      <alignment horizontal="left" vertical="center" wrapText="1"/>
    </xf>
    <xf numFmtId="0" fontId="24" fillId="0" borderId="17" xfId="0" applyFont="1" applyBorder="1" applyAlignment="1">
      <alignment wrapText="1"/>
    </xf>
    <xf numFmtId="0" fontId="24" fillId="0" borderId="18" xfId="0" applyFont="1" applyBorder="1" applyAlignment="1">
      <alignment wrapText="1"/>
    </xf>
    <xf numFmtId="0" fontId="24" fillId="0" borderId="10" xfId="17" quotePrefix="1" applyFont="1" applyBorder="1" applyAlignment="1">
      <alignment horizontal="left" vertical="center" wrapText="1"/>
    </xf>
    <xf numFmtId="0" fontId="24" fillId="0" borderId="11" xfId="0" applyFont="1" applyBorder="1" applyAlignment="1">
      <alignment wrapText="1"/>
    </xf>
    <xf numFmtId="0" fontId="24" fillId="0" borderId="12" xfId="0" applyFont="1" applyBorder="1" applyAlignment="1">
      <alignment wrapText="1"/>
    </xf>
    <xf numFmtId="0" fontId="24" fillId="0" borderId="13" xfId="0" applyFont="1" applyBorder="1" applyAlignment="1">
      <alignment wrapText="1"/>
    </xf>
    <xf numFmtId="0" fontId="24" fillId="0" borderId="0" xfId="0" applyFont="1" applyAlignment="1">
      <alignment wrapText="1"/>
    </xf>
    <xf numFmtId="0" fontId="24" fillId="0" borderId="15" xfId="0" applyFont="1" applyBorder="1" applyAlignment="1">
      <alignment wrapText="1"/>
    </xf>
    <xf numFmtId="0" fontId="24" fillId="0" borderId="4" xfId="0" applyFont="1" applyBorder="1" applyAlignment="1">
      <alignment wrapText="1"/>
    </xf>
    <xf numFmtId="0" fontId="24" fillId="0" borderId="16" xfId="0" applyFont="1" applyBorder="1" applyAlignment="1">
      <alignment wrapText="1"/>
    </xf>
    <xf numFmtId="0" fontId="24" fillId="0" borderId="10" xfId="18" quotePrefix="1" applyFont="1" applyBorder="1" applyAlignment="1">
      <alignment horizontal="left" vertical="top" wrapText="1"/>
    </xf>
    <xf numFmtId="0" fontId="24" fillId="0" borderId="0" xfId="15" quotePrefix="1" applyAlignment="1">
      <alignment horizontal="left" vertical="top" wrapText="1"/>
    </xf>
    <xf numFmtId="0" fontId="24" fillId="0" borderId="3" xfId="16" quotePrefix="1" applyFont="1" applyBorder="1" applyAlignment="1">
      <alignment horizontal="center" vertical="center" wrapText="1"/>
    </xf>
    <xf numFmtId="0" fontId="24" fillId="0" borderId="5" xfId="0" applyFont="1" applyBorder="1" applyAlignment="1">
      <alignment wrapText="1"/>
    </xf>
    <xf numFmtId="0" fontId="24" fillId="0" borderId="2" xfId="0" applyFont="1" applyBorder="1" applyAlignment="1">
      <alignment wrapText="1"/>
    </xf>
    <xf numFmtId="177" fontId="24" fillId="0" borderId="6" xfId="19" applyNumberFormat="1" applyFont="1" applyBorder="1" applyAlignment="1">
      <alignment horizontal="right" vertical="center" wrapText="1"/>
    </xf>
    <xf numFmtId="177" fontId="24" fillId="0" borderId="17" xfId="0" applyNumberFormat="1" applyFont="1" applyBorder="1" applyAlignment="1">
      <alignment wrapText="1"/>
    </xf>
    <xf numFmtId="177" fontId="24" fillId="0" borderId="18" xfId="0" applyNumberFormat="1" applyFont="1" applyBorder="1" applyAlignment="1">
      <alignment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33" fillId="0" borderId="15" xfId="15" quotePrefix="1" applyFont="1" applyBorder="1" applyAlignment="1">
      <alignment horizontal="left" vertical="top" wrapText="1"/>
    </xf>
    <xf numFmtId="0" fontId="33" fillId="0" borderId="16" xfId="0" applyFont="1" applyBorder="1" applyAlignment="1">
      <alignment wrapText="1"/>
    </xf>
    <xf numFmtId="177" fontId="24" fillId="0" borderId="17" xfId="19" applyNumberFormat="1" applyFont="1" applyBorder="1" applyAlignment="1">
      <alignment horizontal="right" vertical="center" wrapText="1"/>
    </xf>
    <xf numFmtId="177" fontId="24" fillId="0" borderId="18" xfId="19" applyNumberFormat="1" applyFont="1" applyBorder="1" applyAlignment="1">
      <alignment horizontal="right" vertical="center" wrapText="1"/>
    </xf>
    <xf numFmtId="0" fontId="24" fillId="0" borderId="15" xfId="15" quotePrefix="1" applyFont="1" applyBorder="1" applyAlignment="1">
      <alignment horizontal="left" vertical="top" wrapText="1"/>
    </xf>
    <xf numFmtId="0" fontId="24" fillId="0" borderId="0" xfId="20" quotePrefix="1" applyFont="1" applyAlignment="1">
      <alignment horizontal="left" vertical="center" wrapText="1"/>
    </xf>
    <xf numFmtId="0" fontId="24" fillId="0" borderId="0" xfId="15" quotePrefix="1" applyFont="1" applyAlignment="1">
      <alignment horizontal="right" wrapText="1"/>
    </xf>
    <xf numFmtId="0" fontId="24" fillId="0" borderId="0" xfId="0" applyFont="1" applyAlignment="1">
      <alignment horizontal="right" wrapText="1"/>
    </xf>
    <xf numFmtId="0" fontId="24" fillId="0" borderId="3" xfId="17" quotePrefix="1" applyFont="1" applyBorder="1" applyAlignment="1">
      <alignment horizontal="left" vertical="center" wrapText="1"/>
    </xf>
    <xf numFmtId="0" fontId="24" fillId="0" borderId="1" xfId="16" quotePrefix="1" applyFont="1" applyBorder="1" applyAlignment="1">
      <alignment horizontal="center" vertical="center" wrapText="1"/>
    </xf>
    <xf numFmtId="0" fontId="34" fillId="0" borderId="3" xfId="0" applyFont="1" applyFill="1" applyBorder="1" applyAlignment="1">
      <alignment horizontal="center" wrapText="1"/>
    </xf>
    <xf numFmtId="0" fontId="34" fillId="0" borderId="2" xfId="0" applyFont="1" applyFill="1" applyBorder="1" applyAlignment="1">
      <alignment horizontal="center" wrapText="1"/>
    </xf>
    <xf numFmtId="0" fontId="24" fillId="0" borderId="2" xfId="16" quotePrefix="1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wrapText="1"/>
    </xf>
    <xf numFmtId="0" fontId="24" fillId="0" borderId="2" xfId="0" applyFont="1" applyBorder="1" applyAlignment="1">
      <alignment horizontal="center" wrapText="1"/>
    </xf>
    <xf numFmtId="0" fontId="46" fillId="0" borderId="0" xfId="25" applyFont="1" applyBorder="1" applyAlignment="1">
      <alignment horizontal="center" vertical="center" wrapText="1"/>
    </xf>
    <xf numFmtId="4" fontId="47" fillId="0" borderId="5" xfId="25" applyNumberFormat="1" applyFont="1" applyFill="1" applyBorder="1" applyAlignment="1">
      <alignment horizontal="center" vertical="center"/>
    </xf>
    <xf numFmtId="0" fontId="46" fillId="0" borderId="1" xfId="25" applyFont="1" applyBorder="1" applyAlignment="1">
      <alignment horizontal="center" vertical="center" wrapText="1"/>
    </xf>
    <xf numFmtId="4" fontId="47" fillId="0" borderId="3" xfId="25" applyNumberFormat="1" applyFont="1" applyFill="1" applyBorder="1" applyAlignment="1">
      <alignment horizontal="center" vertical="center"/>
    </xf>
    <xf numFmtId="4" fontId="47" fillId="0" borderId="2" xfId="25" applyNumberFormat="1" applyFont="1" applyFill="1" applyBorder="1" applyAlignment="1">
      <alignment horizontal="center" vertical="center"/>
    </xf>
    <xf numFmtId="0" fontId="46" fillId="0" borderId="1" xfId="25" applyFont="1" applyBorder="1" applyAlignment="1">
      <alignment horizontal="left" vertical="center"/>
    </xf>
    <xf numFmtId="4" fontId="46" fillId="4" borderId="3" xfId="25" applyNumberFormat="1" applyFont="1" applyFill="1" applyBorder="1" applyAlignment="1">
      <alignment horizontal="right" vertical="center"/>
    </xf>
    <xf numFmtId="4" fontId="46" fillId="4" borderId="2" xfId="25" applyNumberFormat="1" applyFont="1" applyFill="1" applyBorder="1" applyAlignment="1">
      <alignment horizontal="right" vertical="center"/>
    </xf>
    <xf numFmtId="0" fontId="46" fillId="0" borderId="10" xfId="25" applyFont="1" applyBorder="1" applyAlignment="1">
      <alignment horizontal="left" vertical="center" wrapText="1"/>
    </xf>
    <xf numFmtId="0" fontId="46" fillId="0" borderId="11" xfId="25" applyFont="1" applyBorder="1" applyAlignment="1">
      <alignment horizontal="left" vertical="center" wrapText="1"/>
    </xf>
    <xf numFmtId="0" fontId="46" fillId="0" borderId="12" xfId="25" applyFont="1" applyBorder="1" applyAlignment="1">
      <alignment horizontal="left" vertical="center" wrapText="1"/>
    </xf>
    <xf numFmtId="0" fontId="46" fillId="0" borderId="1" xfId="25" applyFont="1" applyBorder="1" applyAlignment="1">
      <alignment horizontal="left" vertical="center" wrapText="1"/>
    </xf>
    <xf numFmtId="0" fontId="46" fillId="0" borderId="6" xfId="25" applyFont="1" applyBorder="1" applyAlignment="1">
      <alignment horizontal="left" vertical="center"/>
    </xf>
    <xf numFmtId="0" fontId="46" fillId="5" borderId="1" xfId="25" applyFont="1" applyFill="1" applyBorder="1" applyAlignment="1">
      <alignment horizontal="center" vertical="center"/>
    </xf>
    <xf numFmtId="0" fontId="46" fillId="6" borderId="1" xfId="25" applyFont="1" applyFill="1" applyBorder="1" applyAlignment="1">
      <alignment horizontal="center" vertical="center"/>
    </xf>
    <xf numFmtId="0" fontId="46" fillId="7" borderId="1" xfId="25" applyFont="1" applyFill="1" applyBorder="1" applyAlignment="1">
      <alignment horizontal="right" vertical="center"/>
    </xf>
    <xf numFmtId="0" fontId="46" fillId="7" borderId="3" xfId="25" applyFont="1" applyFill="1" applyBorder="1" applyAlignment="1">
      <alignment horizontal="center" vertical="center"/>
    </xf>
    <xf numFmtId="0" fontId="46" fillId="7" borderId="2" xfId="25" applyFont="1" applyFill="1" applyBorder="1" applyAlignment="1">
      <alignment horizontal="center" vertical="center"/>
    </xf>
    <xf numFmtId="0" fontId="46" fillId="7" borderId="1" xfId="25" applyFont="1" applyFill="1" applyBorder="1" applyAlignment="1">
      <alignment horizontal="center" vertical="center"/>
    </xf>
    <xf numFmtId="0" fontId="46" fillId="7" borderId="1" xfId="25" applyFont="1" applyFill="1" applyBorder="1" applyAlignment="1">
      <alignment horizontal="left" vertical="center"/>
    </xf>
    <xf numFmtId="4" fontId="46" fillId="7" borderId="3" xfId="25" applyNumberFormat="1" applyFont="1" applyFill="1" applyBorder="1" applyAlignment="1">
      <alignment horizontal="right" vertical="center"/>
    </xf>
    <xf numFmtId="4" fontId="46" fillId="7" borderId="2" xfId="25" applyNumberFormat="1" applyFont="1" applyFill="1" applyBorder="1" applyAlignment="1">
      <alignment horizontal="right" vertical="center"/>
    </xf>
    <xf numFmtId="4" fontId="47" fillId="6" borderId="3" xfId="25" applyNumberFormat="1" applyFont="1" applyFill="1" applyBorder="1" applyAlignment="1">
      <alignment horizontal="right" vertical="center"/>
    </xf>
    <xf numFmtId="4" fontId="47" fillId="6" borderId="2" xfId="25" applyNumberFormat="1" applyFont="1" applyFill="1" applyBorder="1" applyAlignment="1">
      <alignment horizontal="right" vertical="center"/>
    </xf>
    <xf numFmtId="0" fontId="46" fillId="0" borderId="6" xfId="25" applyFont="1" applyBorder="1" applyAlignment="1">
      <alignment horizontal="center" vertical="center"/>
    </xf>
    <xf numFmtId="0" fontId="46" fillId="4" borderId="1" xfId="25" applyFont="1" applyFill="1" applyBorder="1" applyAlignment="1">
      <alignment horizontal="center" vertical="center"/>
    </xf>
    <xf numFmtId="0" fontId="41" fillId="4" borderId="1" xfId="25" applyFont="1" applyFill="1" applyBorder="1" applyAlignment="1">
      <alignment horizontal="center" vertical="center"/>
    </xf>
    <xf numFmtId="0" fontId="46" fillId="0" borderId="1" xfId="25" applyFont="1" applyBorder="1" applyAlignment="1">
      <alignment horizontal="center" vertical="center"/>
    </xf>
    <xf numFmtId="0" fontId="36" fillId="0" borderId="0" xfId="25" applyAlignment="1">
      <alignment wrapText="1"/>
    </xf>
    <xf numFmtId="0" fontId="36" fillId="0" borderId="4" xfId="25" applyBorder="1" applyAlignment="1">
      <alignment wrapText="1"/>
    </xf>
    <xf numFmtId="0" fontId="36" fillId="0" borderId="11" xfId="25" applyBorder="1" applyAlignment="1">
      <alignment wrapText="1"/>
    </xf>
    <xf numFmtId="0" fontId="42" fillId="0" borderId="10" xfId="25" applyFont="1" applyBorder="1" applyAlignment="1">
      <alignment horizontal="center" vertical="center" wrapText="1"/>
    </xf>
    <xf numFmtId="0" fontId="42" fillId="0" borderId="11" xfId="25" applyFont="1" applyBorder="1" applyAlignment="1">
      <alignment horizontal="center" vertical="center"/>
    </xf>
    <xf numFmtId="0" fontId="42" fillId="0" borderId="12" xfId="25" applyFont="1" applyBorder="1" applyAlignment="1">
      <alignment horizontal="center" vertical="center"/>
    </xf>
    <xf numFmtId="0" fontId="42" fillId="0" borderId="13" xfId="25" applyFont="1" applyBorder="1" applyAlignment="1">
      <alignment horizontal="center" vertical="center"/>
    </xf>
    <xf numFmtId="0" fontId="42" fillId="0" borderId="0" xfId="25" applyFont="1" applyBorder="1" applyAlignment="1">
      <alignment horizontal="center" vertical="center"/>
    </xf>
    <xf numFmtId="0" fontId="42" fillId="0" borderId="14" xfId="25" applyFont="1" applyBorder="1" applyAlignment="1">
      <alignment horizontal="center" vertical="center"/>
    </xf>
    <xf numFmtId="0" fontId="42" fillId="0" borderId="15" xfId="25" applyFont="1" applyBorder="1" applyAlignment="1">
      <alignment horizontal="center" vertical="center"/>
    </xf>
    <xf numFmtId="0" fontId="42" fillId="0" borderId="4" xfId="25" applyFont="1" applyBorder="1" applyAlignment="1">
      <alignment horizontal="center" vertical="center"/>
    </xf>
    <xf numFmtId="0" fontId="42" fillId="0" borderId="16" xfId="25" applyFont="1" applyBorder="1" applyAlignment="1">
      <alignment horizontal="center" vertical="center"/>
    </xf>
    <xf numFmtId="0" fontId="43" fillId="0" borderId="10" xfId="25" applyFont="1" applyBorder="1" applyAlignment="1">
      <alignment horizontal="center" vertical="center" wrapText="1"/>
    </xf>
    <xf numFmtId="0" fontId="43" fillId="0" borderId="11" xfId="25" applyFont="1" applyBorder="1" applyAlignment="1">
      <alignment horizontal="center" vertical="center" wrapText="1"/>
    </xf>
    <xf numFmtId="0" fontId="43" fillId="0" borderId="12" xfId="25" applyFont="1" applyBorder="1" applyAlignment="1">
      <alignment horizontal="center" vertical="center" wrapText="1"/>
    </xf>
    <xf numFmtId="0" fontId="43" fillId="0" borderId="13" xfId="25" applyFont="1" applyBorder="1" applyAlignment="1">
      <alignment horizontal="center" vertical="center" wrapText="1"/>
    </xf>
    <xf numFmtId="0" fontId="43" fillId="0" borderId="0" xfId="25" applyFont="1" applyBorder="1" applyAlignment="1">
      <alignment horizontal="center" vertical="center" wrapText="1"/>
    </xf>
    <xf numFmtId="0" fontId="43" fillId="0" borderId="14" xfId="25" applyFont="1" applyBorder="1" applyAlignment="1">
      <alignment horizontal="center" vertical="center" wrapText="1"/>
    </xf>
    <xf numFmtId="0" fontId="43" fillId="0" borderId="15" xfId="25" applyFont="1" applyBorder="1" applyAlignment="1">
      <alignment horizontal="center" vertical="center" wrapText="1"/>
    </xf>
    <xf numFmtId="0" fontId="43" fillId="0" borderId="4" xfId="25" applyFont="1" applyBorder="1" applyAlignment="1">
      <alignment horizontal="center" vertical="center" wrapText="1"/>
    </xf>
    <xf numFmtId="0" fontId="43" fillId="0" borderId="16" xfId="25" applyFont="1" applyBorder="1" applyAlignment="1">
      <alignment horizontal="center" vertical="center" wrapText="1"/>
    </xf>
    <xf numFmtId="0" fontId="43" fillId="0" borderId="1" xfId="25" applyFont="1" applyBorder="1" applyAlignment="1">
      <alignment horizontal="center" vertical="center"/>
    </xf>
    <xf numFmtId="4" fontId="42" fillId="0" borderId="1" xfId="25" applyNumberFormat="1" applyFont="1" applyBorder="1" applyAlignment="1">
      <alignment horizontal="center" vertical="center"/>
    </xf>
    <xf numFmtId="0" fontId="43" fillId="0" borderId="3" xfId="25" applyFont="1" applyBorder="1" applyAlignment="1">
      <alignment horizontal="left" vertical="center" wrapText="1"/>
    </xf>
    <xf numFmtId="0" fontId="43" fillId="0" borderId="5" xfId="25" applyFont="1" applyBorder="1" applyAlignment="1">
      <alignment horizontal="left" vertical="center" wrapText="1"/>
    </xf>
    <xf numFmtId="0" fontId="43" fillId="0" borderId="2" xfId="25" applyFont="1" applyBorder="1" applyAlignment="1">
      <alignment horizontal="left" vertical="center" wrapText="1"/>
    </xf>
    <xf numFmtId="0" fontId="41" fillId="0" borderId="10" xfId="25" applyFont="1" applyBorder="1" applyAlignment="1">
      <alignment horizontal="center" vertical="center" wrapText="1"/>
    </xf>
    <xf numFmtId="0" fontId="41" fillId="0" borderId="11" xfId="25" applyFont="1" applyBorder="1" applyAlignment="1">
      <alignment horizontal="center" vertical="center" wrapText="1"/>
    </xf>
    <xf numFmtId="0" fontId="41" fillId="0" borderId="12" xfId="25" applyFont="1" applyBorder="1" applyAlignment="1">
      <alignment horizontal="center" vertical="center" wrapText="1"/>
    </xf>
    <xf numFmtId="0" fontId="41" fillId="0" borderId="15" xfId="25" applyFont="1" applyBorder="1" applyAlignment="1">
      <alignment horizontal="center" vertical="center" wrapText="1"/>
    </xf>
    <xf numFmtId="0" fontId="41" fillId="0" borderId="4" xfId="25" applyFont="1" applyBorder="1" applyAlignment="1">
      <alignment horizontal="center" vertical="center" wrapText="1"/>
    </xf>
    <xf numFmtId="0" fontId="41" fillId="0" borderId="16" xfId="25" applyFont="1" applyBorder="1" applyAlignment="1">
      <alignment horizontal="center" vertical="center" wrapText="1"/>
    </xf>
    <xf numFmtId="0" fontId="41" fillId="0" borderId="3" xfId="25" applyFont="1" applyBorder="1" applyAlignment="1">
      <alignment horizontal="center" vertical="center"/>
    </xf>
    <xf numFmtId="0" fontId="41" fillId="0" borderId="5" xfId="25" applyFont="1" applyBorder="1" applyAlignment="1">
      <alignment horizontal="center" vertical="center"/>
    </xf>
    <xf numFmtId="0" fontId="41" fillId="0" borderId="2" xfId="25" applyFont="1" applyBorder="1" applyAlignment="1">
      <alignment horizontal="center" vertical="center"/>
    </xf>
    <xf numFmtId="0" fontId="41" fillId="0" borderId="4" xfId="25" applyFont="1" applyBorder="1" applyAlignment="1">
      <alignment horizontal="center" vertical="center"/>
    </xf>
    <xf numFmtId="0" fontId="35" fillId="0" borderId="0" xfId="11" quotePrefix="1" applyFont="1" applyAlignment="1">
      <alignment horizontal="center" vertical="center" wrapText="1"/>
    </xf>
    <xf numFmtId="0" fontId="37" fillId="0" borderId="0" xfId="25" applyFont="1" applyAlignment="1">
      <alignment wrapText="1"/>
    </xf>
    <xf numFmtId="0" fontId="38" fillId="0" borderId="0" xfId="12" quotePrefix="1" applyFont="1" applyAlignment="1">
      <alignment horizontal="center" vertical="top" wrapText="1"/>
    </xf>
    <xf numFmtId="0" fontId="38" fillId="0" borderId="4" xfId="12" quotePrefix="1" applyFont="1" applyBorder="1" applyAlignment="1">
      <alignment horizontal="center" wrapText="1"/>
    </xf>
    <xf numFmtId="0" fontId="37" fillId="0" borderId="4" xfId="25" applyFont="1" applyBorder="1" applyAlignment="1">
      <alignment wrapText="1"/>
    </xf>
    <xf numFmtId="0" fontId="38" fillId="0" borderId="11" xfId="13" quotePrefix="1" applyFont="1" applyAlignment="1">
      <alignment horizontal="center" vertical="top" wrapText="1"/>
    </xf>
    <xf numFmtId="0" fontId="37" fillId="0" borderId="11" xfId="25" applyFont="1" applyBorder="1" applyAlignment="1">
      <alignment wrapText="1"/>
    </xf>
    <xf numFmtId="0" fontId="35" fillId="0" borderId="0" xfId="14" quotePrefix="1" applyFont="1" applyAlignment="1">
      <alignment horizontal="left" vertical="top" wrapText="1"/>
    </xf>
    <xf numFmtId="0" fontId="38" fillId="0" borderId="4" xfId="15" quotePrefix="1" applyFont="1" applyBorder="1" applyAlignment="1">
      <alignment horizontal="left" wrapText="1"/>
    </xf>
    <xf numFmtId="0" fontId="39" fillId="0" borderId="0" xfId="14" quotePrefix="1" applyFont="1" applyAlignment="1">
      <alignment horizontal="left" vertical="top" wrapText="1"/>
    </xf>
    <xf numFmtId="0" fontId="40" fillId="0" borderId="0" xfId="25" applyFont="1" applyAlignment="1">
      <alignment wrapText="1"/>
    </xf>
    <xf numFmtId="0" fontId="38" fillId="0" borderId="0" xfId="15" quotePrefix="1" applyFont="1" applyAlignment="1">
      <alignment horizontal="left" vertical="top" wrapText="1"/>
    </xf>
    <xf numFmtId="0" fontId="24" fillId="0" borderId="14" xfId="15" quotePrefix="1" applyFont="1" applyBorder="1" applyAlignment="1">
      <alignment horizontal="left" vertical="top" wrapText="1"/>
    </xf>
    <xf numFmtId="0" fontId="24" fillId="0" borderId="6" xfId="17" quotePrefix="1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wrapText="1"/>
    </xf>
    <xf numFmtId="0" fontId="24" fillId="0" borderId="10" xfId="17" quotePrefix="1" applyFont="1" applyBorder="1" applyAlignment="1">
      <alignment horizontal="left" vertical="top" wrapText="1"/>
    </xf>
    <xf numFmtId="0" fontId="24" fillId="0" borderId="12" xfId="0" applyFont="1" applyBorder="1" applyAlignment="1">
      <alignment vertical="top" wrapText="1"/>
    </xf>
    <xf numFmtId="0" fontId="24" fillId="0" borderId="13" xfId="0" applyFont="1" applyBorder="1" applyAlignment="1">
      <alignment vertical="top" wrapText="1"/>
    </xf>
    <xf numFmtId="0" fontId="24" fillId="0" borderId="14" xfId="0" applyFont="1" applyBorder="1" applyAlignment="1">
      <alignment vertical="top" wrapText="1"/>
    </xf>
    <xf numFmtId="2" fontId="24" fillId="0" borderId="6" xfId="19" applyNumberFormat="1" applyFont="1" applyBorder="1" applyAlignment="1">
      <alignment horizontal="right" vertical="center" wrapText="1"/>
    </xf>
    <xf numFmtId="2" fontId="24" fillId="0" borderId="17" xfId="0" applyNumberFormat="1" applyFont="1" applyBorder="1" applyAlignment="1">
      <alignment wrapText="1"/>
    </xf>
    <xf numFmtId="0" fontId="25" fillId="0" borderId="0" xfId="6" applyNumberFormat="1" applyFont="1" applyAlignment="1">
      <alignment horizontal="center" vertical="center" wrapText="1"/>
    </xf>
    <xf numFmtId="0" fontId="25" fillId="0" borderId="4" xfId="6" applyFont="1" applyBorder="1" applyAlignment="1">
      <alignment horizontal="center" wrapText="1"/>
    </xf>
    <xf numFmtId="0" fontId="7" fillId="0" borderId="3" xfId="6" applyFont="1" applyBorder="1" applyAlignment="1">
      <alignment horizontal="left" vertical="center" wrapText="1"/>
    </xf>
    <xf numFmtId="0" fontId="7" fillId="0" borderId="5" xfId="6" applyFont="1" applyBorder="1" applyAlignment="1">
      <alignment horizontal="left" vertical="center" wrapText="1"/>
    </xf>
    <xf numFmtId="0" fontId="7" fillId="0" borderId="2" xfId="6" applyFont="1" applyBorder="1" applyAlignment="1">
      <alignment horizontal="left" vertical="center" wrapText="1"/>
    </xf>
  </cellXfs>
  <cellStyles count="27">
    <cellStyle name="S0" xfId="10" xr:uid="{00000000-0005-0000-0000-000000000000}"/>
    <cellStyle name="S1" xfId="9" xr:uid="{00000000-0005-0000-0000-000001000000}"/>
    <cellStyle name="S10" xfId="18" xr:uid="{00000000-0005-0000-0000-000002000000}"/>
    <cellStyle name="S11" xfId="20" xr:uid="{00000000-0005-0000-0000-000003000000}"/>
    <cellStyle name="S2" xfId="11" xr:uid="{00000000-0005-0000-0000-000004000000}"/>
    <cellStyle name="S3" xfId="12" xr:uid="{00000000-0005-0000-0000-000005000000}"/>
    <cellStyle name="S4" xfId="13" xr:uid="{00000000-0005-0000-0000-000006000000}"/>
    <cellStyle name="S5" xfId="14" xr:uid="{00000000-0005-0000-0000-000007000000}"/>
    <cellStyle name="S6" xfId="15" xr:uid="{00000000-0005-0000-0000-000008000000}"/>
    <cellStyle name="S7" xfId="16" xr:uid="{00000000-0005-0000-0000-000009000000}"/>
    <cellStyle name="S8" xfId="17" xr:uid="{00000000-0005-0000-0000-00000A000000}"/>
    <cellStyle name="S9" xfId="19" xr:uid="{00000000-0005-0000-0000-00000B000000}"/>
    <cellStyle name="Денежный 2" xfId="8" xr:uid="{00000000-0005-0000-0000-00000C000000}"/>
    <cellStyle name="Обычный" xfId="0" builtinId="0"/>
    <cellStyle name="Обычный 2" xfId="25" xr:uid="{00000000-0005-0000-0000-00000E000000}"/>
    <cellStyle name="Обычный 2 2" xfId="2" xr:uid="{00000000-0005-0000-0000-00000F000000}"/>
    <cellStyle name="Обычный 2 2 2" xfId="6" xr:uid="{00000000-0005-0000-0000-000010000000}"/>
    <cellStyle name="Обычный 2 2 2 2" xfId="22" xr:uid="{00000000-0005-0000-0000-000011000000}"/>
    <cellStyle name="Обычный 3" xfId="26" xr:uid="{00000000-0005-0000-0000-000012000000}"/>
    <cellStyle name="Обычный 5 2" xfId="3" xr:uid="{00000000-0005-0000-0000-000013000000}"/>
    <cellStyle name="Обычный_Сводный сметный расчет МКС коллектор испр" xfId="4" xr:uid="{00000000-0005-0000-0000-000014000000}"/>
    <cellStyle name="Процентный 2" xfId="24" xr:uid="{00000000-0005-0000-0000-000015000000}"/>
    <cellStyle name="Финансовый" xfId="1" builtinId="3"/>
    <cellStyle name="Финансовый 2 4 2 3" xfId="23" xr:uid="{00000000-0005-0000-0000-000017000000}"/>
    <cellStyle name="Финансовый 2 4 2 3 2" xfId="21" xr:uid="{00000000-0005-0000-0000-000018000000}"/>
    <cellStyle name="Финансовый 3" xfId="7" xr:uid="{00000000-0005-0000-0000-000019000000}"/>
    <cellStyle name="Финансовый 4" xfId="5" xr:uid="{00000000-0005-0000-0000-00001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11</xdr:row>
      <xdr:rowOff>0</xdr:rowOff>
    </xdr:from>
    <xdr:to>
      <xdr:col>11</xdr:col>
      <xdr:colOff>451114</xdr:colOff>
      <xdr:row>13</xdr:row>
      <xdr:rowOff>21884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39500" y="3274219"/>
          <a:ext cx="1534583" cy="402884"/>
        </a:xfrm>
        <a:prstGeom prst="rect">
          <a:avLst/>
        </a:prstGeom>
      </xdr:spPr>
    </xdr:pic>
    <xdr:clientData/>
  </xdr:twoCellAnchor>
  <xdr:twoCellAnchor editAs="oneCell">
    <xdr:from>
      <xdr:col>12</xdr:col>
      <xdr:colOff>619125</xdr:colOff>
      <xdr:row>10</xdr:row>
      <xdr:rowOff>476250</xdr:rowOff>
    </xdr:from>
    <xdr:to>
      <xdr:col>13</xdr:col>
      <xdr:colOff>593990</xdr:colOff>
      <xdr:row>13</xdr:row>
      <xdr:rowOff>21570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025563" y="3143250"/>
          <a:ext cx="1058333" cy="53353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359833</xdr:colOff>
      <xdr:row>6</xdr:row>
      <xdr:rowOff>42333</xdr:rowOff>
    </xdr:from>
    <xdr:to>
      <xdr:col>32</xdr:col>
      <xdr:colOff>158750</xdr:colOff>
      <xdr:row>23</xdr:row>
      <xdr:rowOff>413807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39750" y="2116666"/>
          <a:ext cx="7164917" cy="79068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52918</xdr:colOff>
      <xdr:row>13</xdr:row>
      <xdr:rowOff>651763</xdr:rowOff>
    </xdr:from>
    <xdr:to>
      <xdr:col>5</xdr:col>
      <xdr:colOff>1714501</xdr:colOff>
      <xdr:row>13</xdr:row>
      <xdr:rowOff>1130299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1" y="5488346"/>
          <a:ext cx="1661583" cy="4785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74086</xdr:colOff>
      <xdr:row>13</xdr:row>
      <xdr:rowOff>2715442</xdr:rowOff>
    </xdr:from>
    <xdr:to>
      <xdr:col>5</xdr:col>
      <xdr:colOff>1682753</xdr:colOff>
      <xdr:row>13</xdr:row>
      <xdr:rowOff>3112561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2919" y="7552025"/>
          <a:ext cx="1608667" cy="3971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31751</xdr:colOff>
      <xdr:row>13</xdr:row>
      <xdr:rowOff>723550</xdr:rowOff>
    </xdr:from>
    <xdr:to>
      <xdr:col>6</xdr:col>
      <xdr:colOff>10583</xdr:colOff>
      <xdr:row>13</xdr:row>
      <xdr:rowOff>1112308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0584" y="5560133"/>
          <a:ext cx="1788582" cy="3887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3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N61"/>
  <sheetViews>
    <sheetView tabSelected="1" view="pageBreakPreview" topLeftCell="A22" zoomScale="80" zoomScaleNormal="80" zoomScaleSheetLayoutView="80" workbookViewId="0">
      <selection activeCell="F50" sqref="F50"/>
    </sheetView>
  </sheetViews>
  <sheetFormatPr defaultRowHeight="15" x14ac:dyDescent="0.25"/>
  <cols>
    <col min="1" max="1" width="5.140625" customWidth="1"/>
    <col min="2" max="2" width="18.140625" customWidth="1"/>
    <col min="3" max="3" width="34.5703125" customWidth="1"/>
    <col min="4" max="8" width="17" customWidth="1"/>
    <col min="9" max="9" width="16.5703125" customWidth="1"/>
    <col min="11" max="14" width="16.28515625" customWidth="1"/>
  </cols>
  <sheetData>
    <row r="1" spans="1:14" s="11" customFormat="1" ht="15.75" x14ac:dyDescent="0.25">
      <c r="B1" s="278" t="s">
        <v>5</v>
      </c>
      <c r="C1" s="278"/>
      <c r="D1" s="278"/>
      <c r="E1" s="278"/>
      <c r="F1" s="7"/>
      <c r="G1" s="278"/>
      <c r="H1" s="278"/>
    </row>
    <row r="2" spans="1:14" s="11" customFormat="1" ht="15.75" x14ac:dyDescent="0.25">
      <c r="B2" s="279"/>
      <c r="C2" s="279"/>
      <c r="D2" s="279"/>
      <c r="E2" s="279"/>
      <c r="F2" s="12"/>
      <c r="G2" s="279"/>
      <c r="H2" s="279"/>
    </row>
    <row r="3" spans="1:14" s="11" customFormat="1" ht="15" customHeight="1" x14ac:dyDescent="0.25">
      <c r="B3" s="281" t="str">
        <f>L3</f>
        <v>Заместитель директора по капитальному строительству-начальник управления капитального строительства Западных электрических сетей – филиала ПАО "Россети Московский регион"</v>
      </c>
      <c r="C3" s="281"/>
      <c r="D3" s="281"/>
      <c r="E3" s="281"/>
      <c r="F3" s="13"/>
      <c r="G3" s="280"/>
      <c r="H3" s="280"/>
      <c r="L3" s="11" t="s">
        <v>73</v>
      </c>
    </row>
    <row r="4" spans="1:14" s="11" customFormat="1" ht="35.25" customHeight="1" x14ac:dyDescent="0.25">
      <c r="B4" s="281"/>
      <c r="C4" s="281"/>
      <c r="D4" s="281"/>
      <c r="E4" s="281"/>
      <c r="F4" s="14"/>
      <c r="G4" s="282"/>
      <c r="H4" s="282"/>
      <c r="L4" s="11" t="s">
        <v>36</v>
      </c>
    </row>
    <row r="5" spans="1:14" s="11" customFormat="1" ht="33.75" customHeight="1" x14ac:dyDescent="0.25">
      <c r="B5" s="282" t="str">
        <f>L4</f>
        <v>_______________________А.В. Рогожин</v>
      </c>
      <c r="C5" s="282"/>
      <c r="D5" s="282"/>
      <c r="E5" s="282"/>
      <c r="F5" s="14"/>
      <c r="G5" s="282"/>
      <c r="H5" s="282"/>
      <c r="L5" s="11" t="s">
        <v>66</v>
      </c>
    </row>
    <row r="6" spans="1:14" s="11" customFormat="1" ht="25.5" customHeight="1" x14ac:dyDescent="0.25">
      <c r="B6" s="283" t="s">
        <v>365</v>
      </c>
      <c r="C6" s="283"/>
      <c r="D6" s="283"/>
      <c r="E6" s="283"/>
      <c r="F6" s="9"/>
      <c r="G6" s="283"/>
      <c r="H6" s="283"/>
      <c r="L6" s="11" t="s">
        <v>67</v>
      </c>
    </row>
    <row r="7" spans="1:14" s="11" customFormat="1" ht="15.75" x14ac:dyDescent="0.25">
      <c r="B7" s="15" t="s">
        <v>4</v>
      </c>
      <c r="F7" s="15"/>
      <c r="L7" s="11" t="s">
        <v>68</v>
      </c>
    </row>
    <row r="8" spans="1:14" s="11" customFormat="1" ht="15.75" x14ac:dyDescent="0.25">
      <c r="B8" s="15"/>
      <c r="F8" s="15"/>
      <c r="L8" s="11" t="s">
        <v>69</v>
      </c>
    </row>
    <row r="9" spans="1:14" s="11" customFormat="1" ht="21" x14ac:dyDescent="0.35">
      <c r="B9" s="284" t="s">
        <v>20</v>
      </c>
      <c r="C9" s="284"/>
      <c r="D9" s="284"/>
      <c r="E9" s="284"/>
      <c r="F9" s="284"/>
      <c r="G9" s="284"/>
      <c r="H9" s="284"/>
      <c r="L9" s="11" t="s">
        <v>71</v>
      </c>
    </row>
    <row r="10" spans="1:14" s="11" customFormat="1" ht="15.75" x14ac:dyDescent="0.25">
      <c r="B10" s="15"/>
      <c r="F10" s="15"/>
      <c r="L10" s="11" t="s">
        <v>72</v>
      </c>
    </row>
    <row r="11" spans="1:14" s="11" customFormat="1" ht="48" customHeight="1" x14ac:dyDescent="0.25">
      <c r="A11" s="9"/>
      <c r="B11" s="285" t="s">
        <v>358</v>
      </c>
      <c r="C11" s="285"/>
      <c r="D11" s="285"/>
      <c r="E11" s="285"/>
      <c r="F11" s="285"/>
      <c r="G11" s="285"/>
      <c r="H11" s="285"/>
    </row>
    <row r="12" spans="1:14" s="11" customFormat="1" ht="15" customHeight="1" x14ac:dyDescent="0.25">
      <c r="A12" s="16"/>
      <c r="B12" s="286" t="s">
        <v>21</v>
      </c>
      <c r="C12" s="286"/>
      <c r="D12" s="286"/>
      <c r="E12" s="286"/>
      <c r="F12" s="286"/>
      <c r="G12" s="286"/>
      <c r="H12" s="286"/>
    </row>
    <row r="13" spans="1:14" s="11" customFormat="1" ht="15.6" x14ac:dyDescent="0.3">
      <c r="D13" s="287"/>
      <c r="E13" s="287"/>
      <c r="F13" s="287"/>
    </row>
    <row r="14" spans="1:14" s="11" customFormat="1" ht="21" x14ac:dyDescent="0.35">
      <c r="A14" s="17"/>
      <c r="B14" s="29"/>
      <c r="C14" s="29"/>
      <c r="D14" s="29"/>
      <c r="E14" s="29"/>
      <c r="F14" s="29"/>
      <c r="G14" s="29"/>
      <c r="H14" s="29"/>
    </row>
    <row r="15" spans="1:14" s="11" customFormat="1" ht="21" x14ac:dyDescent="0.35">
      <c r="A15" s="17" t="s">
        <v>27</v>
      </c>
      <c r="C15" s="22"/>
      <c r="D15" s="30">
        <v>45809</v>
      </c>
      <c r="E15" s="29"/>
      <c r="F15" s="29"/>
      <c r="G15" s="29"/>
      <c r="H15" s="29"/>
      <c r="N15" s="11" t="s">
        <v>74</v>
      </c>
    </row>
    <row r="16" spans="1:14" s="2" customFormat="1" ht="22.5" customHeight="1" x14ac:dyDescent="0.25">
      <c r="A16" s="288" t="s">
        <v>0</v>
      </c>
      <c r="B16" s="288" t="s">
        <v>1</v>
      </c>
      <c r="C16" s="288" t="s">
        <v>2</v>
      </c>
      <c r="D16" s="288" t="s">
        <v>34</v>
      </c>
      <c r="E16" s="288"/>
      <c r="F16" s="288"/>
      <c r="G16" s="288"/>
      <c r="H16" s="288" t="s">
        <v>18</v>
      </c>
      <c r="I16" s="1"/>
      <c r="J16" s="1"/>
    </row>
    <row r="17" spans="1:10" s="2" customFormat="1" ht="33" customHeight="1" x14ac:dyDescent="0.25">
      <c r="A17" s="288"/>
      <c r="B17" s="288"/>
      <c r="C17" s="288"/>
      <c r="D17" s="62" t="s">
        <v>28</v>
      </c>
      <c r="E17" s="62" t="s">
        <v>29</v>
      </c>
      <c r="F17" s="62" t="s">
        <v>30</v>
      </c>
      <c r="G17" s="62" t="s">
        <v>31</v>
      </c>
      <c r="H17" s="288"/>
      <c r="J17" s="2" t="s">
        <v>35</v>
      </c>
    </row>
    <row r="18" spans="1:10" s="3" customFormat="1" ht="11.25" customHeight="1" x14ac:dyDescent="0.3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10" s="6" customFormat="1" ht="26.25" customHeight="1" x14ac:dyDescent="0.25">
      <c r="A19" s="18"/>
      <c r="B19" s="290" t="s">
        <v>26</v>
      </c>
      <c r="C19" s="290"/>
      <c r="D19" s="290"/>
      <c r="E19" s="290"/>
      <c r="F19" s="290"/>
      <c r="G19" s="290"/>
      <c r="H19" s="28"/>
    </row>
    <row r="20" spans="1:10" s="6" customFormat="1" ht="27" customHeight="1" x14ac:dyDescent="0.25">
      <c r="A20" s="32">
        <v>1</v>
      </c>
      <c r="B20" s="33" t="s">
        <v>37</v>
      </c>
      <c r="C20" s="34" t="s">
        <v>364</v>
      </c>
      <c r="D20" s="56"/>
      <c r="E20" s="56"/>
      <c r="F20" s="56"/>
      <c r="G20" s="56"/>
      <c r="H20" s="56">
        <f>D20+E20+F20+G20</f>
        <v>0</v>
      </c>
    </row>
    <row r="21" spans="1:10" s="6" customFormat="1" ht="27" customHeight="1" x14ac:dyDescent="0.25">
      <c r="A21" s="32">
        <v>2</v>
      </c>
      <c r="B21" s="33" t="s">
        <v>38</v>
      </c>
      <c r="C21" s="34" t="s">
        <v>352</v>
      </c>
      <c r="D21" s="56"/>
      <c r="E21" s="56"/>
      <c r="F21" s="56"/>
      <c r="G21" s="56"/>
      <c r="H21" s="56">
        <f>D21+E21+F21+G21</f>
        <v>0</v>
      </c>
    </row>
    <row r="22" spans="1:10" s="6" customFormat="1" ht="27" customHeight="1" x14ac:dyDescent="0.25">
      <c r="A22" s="32">
        <v>3</v>
      </c>
      <c r="B22" s="33" t="s">
        <v>39</v>
      </c>
      <c r="C22" s="34" t="s">
        <v>142</v>
      </c>
      <c r="D22" s="56"/>
      <c r="E22" s="56"/>
      <c r="F22" s="56"/>
      <c r="G22" s="56"/>
      <c r="H22" s="56">
        <f>D22+E22+F22+G22</f>
        <v>0</v>
      </c>
    </row>
    <row r="23" spans="1:10" s="8" customFormat="1" ht="18" customHeight="1" x14ac:dyDescent="0.25">
      <c r="A23" s="291" t="s">
        <v>25</v>
      </c>
      <c r="B23" s="292"/>
      <c r="C23" s="293"/>
      <c r="D23" s="57">
        <f>D20</f>
        <v>0</v>
      </c>
      <c r="E23" s="57">
        <f>SUM(E22:E22)</f>
        <v>0</v>
      </c>
      <c r="F23" s="57">
        <f>SUM(F22:F22)</f>
        <v>0</v>
      </c>
      <c r="G23" s="57">
        <f>SUM(G21:G22)</f>
        <v>0</v>
      </c>
      <c r="H23" s="57">
        <f>SUM(H20:H22)</f>
        <v>0</v>
      </c>
    </row>
    <row r="24" spans="1:10" s="6" customFormat="1" ht="26.25" customHeight="1" x14ac:dyDescent="0.25">
      <c r="A24" s="35"/>
      <c r="B24" s="294" t="s">
        <v>3</v>
      </c>
      <c r="C24" s="294"/>
      <c r="D24" s="294"/>
      <c r="E24" s="294"/>
      <c r="F24" s="294"/>
      <c r="G24" s="294"/>
      <c r="H24" s="36"/>
    </row>
    <row r="25" spans="1:10" s="6" customFormat="1" ht="27" customHeight="1" x14ac:dyDescent="0.25">
      <c r="A25" s="32">
        <v>4</v>
      </c>
      <c r="B25" s="33" t="s">
        <v>40</v>
      </c>
      <c r="C25" s="34" t="s">
        <v>361</v>
      </c>
      <c r="D25" s="56"/>
      <c r="E25" s="56"/>
      <c r="F25" s="56"/>
      <c r="G25" s="56"/>
      <c r="H25" s="56">
        <f t="shared" ref="H25:H26" si="0">D25+E25+F25+G25</f>
        <v>0</v>
      </c>
    </row>
    <row r="26" spans="1:10" s="6" customFormat="1" ht="27" customHeight="1" x14ac:dyDescent="0.25">
      <c r="A26" s="32">
        <v>5</v>
      </c>
      <c r="B26" s="33" t="s">
        <v>41</v>
      </c>
      <c r="C26" s="34" t="s">
        <v>49</v>
      </c>
      <c r="D26" s="56">
        <f>'02-01-02'!M37</f>
        <v>94.486260000000001</v>
      </c>
      <c r="E26" s="56"/>
      <c r="F26" s="56"/>
      <c r="G26" s="56"/>
      <c r="H26" s="56">
        <f t="shared" si="0"/>
        <v>94.486260000000001</v>
      </c>
    </row>
    <row r="27" spans="1:10" s="8" customFormat="1" ht="18" customHeight="1" x14ac:dyDescent="0.25">
      <c r="A27" s="291" t="s">
        <v>6</v>
      </c>
      <c r="B27" s="292"/>
      <c r="C27" s="293"/>
      <c r="D27" s="57">
        <f>SUM(D25:D26)</f>
        <v>94.486260000000001</v>
      </c>
      <c r="E27" s="57">
        <f>SUM(E25:E26)</f>
        <v>0</v>
      </c>
      <c r="F27" s="57">
        <f>SUM(F25:F26)</f>
        <v>0</v>
      </c>
      <c r="G27" s="57">
        <f>SUM(G25:G26)</f>
        <v>0</v>
      </c>
      <c r="H27" s="57">
        <f>SUM(H25:H26)</f>
        <v>94.486260000000001</v>
      </c>
    </row>
    <row r="28" spans="1:10" s="8" customFormat="1" ht="18" customHeight="1" x14ac:dyDescent="0.25">
      <c r="A28" s="295" t="s">
        <v>7</v>
      </c>
      <c r="B28" s="296"/>
      <c r="C28" s="297"/>
      <c r="D28" s="58">
        <f>SUM(D27,D23)</f>
        <v>94.486260000000001</v>
      </c>
      <c r="E28" s="58">
        <f>SUM(E27,E23)</f>
        <v>0</v>
      </c>
      <c r="F28" s="58">
        <f>SUM(F27,F23)</f>
        <v>0</v>
      </c>
      <c r="G28" s="58">
        <f>SUM(G27,G23)</f>
        <v>0</v>
      </c>
      <c r="H28" s="58">
        <f>SUM(H27+H23)</f>
        <v>94.486260000000001</v>
      </c>
    </row>
    <row r="29" spans="1:10" s="6" customFormat="1" ht="26.25" customHeight="1" x14ac:dyDescent="0.25">
      <c r="A29" s="37"/>
      <c r="B29" s="289" t="s">
        <v>24</v>
      </c>
      <c r="C29" s="289"/>
      <c r="D29" s="289"/>
      <c r="E29" s="289"/>
      <c r="F29" s="289"/>
      <c r="G29" s="289"/>
      <c r="H29" s="36"/>
    </row>
    <row r="30" spans="1:10" s="6" customFormat="1" ht="26.25" customHeight="1" x14ac:dyDescent="0.25">
      <c r="A30" s="32">
        <v>6</v>
      </c>
      <c r="B30" s="38" t="s">
        <v>294</v>
      </c>
      <c r="C30" s="39" t="s">
        <v>295</v>
      </c>
      <c r="D30" s="56"/>
      <c r="E30" s="56"/>
      <c r="F30" s="56"/>
      <c r="G30" s="56"/>
      <c r="H30" s="56">
        <f>D30+E30+F30+G30</f>
        <v>0</v>
      </c>
    </row>
    <row r="31" spans="1:10" s="6" customFormat="1" ht="18" customHeight="1" x14ac:dyDescent="0.25">
      <c r="A31" s="291" t="s">
        <v>22</v>
      </c>
      <c r="B31" s="292"/>
      <c r="C31" s="293"/>
      <c r="D31" s="57">
        <f>D30</f>
        <v>0</v>
      </c>
      <c r="E31" s="57">
        <f t="shared" ref="E31:G31" si="1">E30</f>
        <v>0</v>
      </c>
      <c r="F31" s="57">
        <f t="shared" si="1"/>
        <v>0</v>
      </c>
      <c r="G31" s="57">
        <f t="shared" si="1"/>
        <v>0</v>
      </c>
      <c r="H31" s="57">
        <f>SUM(H30)</f>
        <v>0</v>
      </c>
    </row>
    <row r="32" spans="1:10" s="6" customFormat="1" ht="18" customHeight="1" x14ac:dyDescent="0.25">
      <c r="A32" s="295" t="s">
        <v>23</v>
      </c>
      <c r="B32" s="296"/>
      <c r="C32" s="297"/>
      <c r="D32" s="58">
        <f>D28+D31</f>
        <v>94.486260000000001</v>
      </c>
      <c r="E32" s="58">
        <f t="shared" ref="E32:G32" si="2">E28+E31</f>
        <v>0</v>
      </c>
      <c r="F32" s="58">
        <f t="shared" si="2"/>
        <v>0</v>
      </c>
      <c r="G32" s="58">
        <f t="shared" si="2"/>
        <v>0</v>
      </c>
      <c r="H32" s="58">
        <f>H28+H31</f>
        <v>94.486260000000001</v>
      </c>
    </row>
    <row r="33" spans="1:13" s="6" customFormat="1" ht="26.25" customHeight="1" x14ac:dyDescent="0.25">
      <c r="A33" s="37"/>
      <c r="B33" s="289" t="s">
        <v>8</v>
      </c>
      <c r="C33" s="289"/>
      <c r="D33" s="289"/>
      <c r="E33" s="289"/>
      <c r="F33" s="289"/>
      <c r="G33" s="289"/>
      <c r="H33" s="36"/>
    </row>
    <row r="34" spans="1:13" s="6" customFormat="1" ht="26.25" customHeight="1" x14ac:dyDescent="0.25">
      <c r="A34" s="32">
        <v>7</v>
      </c>
      <c r="B34" s="33" t="s">
        <v>42</v>
      </c>
      <c r="C34" s="40" t="s">
        <v>362</v>
      </c>
      <c r="D34" s="56"/>
      <c r="E34" s="56"/>
      <c r="F34" s="56"/>
      <c r="G34" s="56">
        <f>'09-01-01'!M40</f>
        <v>25.807279999999999</v>
      </c>
      <c r="H34" s="56">
        <f>D34+E34+F34+G34</f>
        <v>25.807279999999999</v>
      </c>
    </row>
    <row r="35" spans="1:13" s="6" customFormat="1" ht="26.25" customHeight="1" x14ac:dyDescent="0.25">
      <c r="A35" s="32">
        <v>8</v>
      </c>
      <c r="B35" s="33" t="s">
        <v>43</v>
      </c>
      <c r="C35" s="40" t="s">
        <v>53</v>
      </c>
      <c r="D35" s="56"/>
      <c r="E35" s="56"/>
      <c r="F35" s="56"/>
      <c r="G35" s="56">
        <f>'09-01-02'!M40</f>
        <v>4.7679600000000004</v>
      </c>
      <c r="H35" s="56">
        <f t="shared" ref="H35" si="3">D35+E35+F35+G35</f>
        <v>4.7679600000000004</v>
      </c>
    </row>
    <row r="36" spans="1:13" s="6" customFormat="1" ht="45" customHeight="1" x14ac:dyDescent="0.25">
      <c r="A36" s="32">
        <v>9</v>
      </c>
      <c r="B36" s="33" t="s">
        <v>50</v>
      </c>
      <c r="C36" s="41" t="s">
        <v>51</v>
      </c>
      <c r="D36" s="56"/>
      <c r="E36" s="56"/>
      <c r="F36" s="56"/>
      <c r="G36" s="56"/>
      <c r="H36" s="56">
        <f t="shared" ref="H36:H37" si="4">D36+E36+F36+G36</f>
        <v>0</v>
      </c>
    </row>
    <row r="37" spans="1:13" s="6" customFormat="1" ht="45" customHeight="1" x14ac:dyDescent="0.25">
      <c r="A37" s="32">
        <v>10</v>
      </c>
      <c r="B37" s="33" t="s">
        <v>50</v>
      </c>
      <c r="C37" s="41" t="s">
        <v>52</v>
      </c>
      <c r="D37" s="56"/>
      <c r="E37" s="56"/>
      <c r="F37" s="56"/>
      <c r="G37" s="56"/>
      <c r="H37" s="56">
        <f t="shared" si="4"/>
        <v>0</v>
      </c>
    </row>
    <row r="38" spans="1:13" s="6" customFormat="1" ht="18" customHeight="1" x14ac:dyDescent="0.25">
      <c r="A38" s="291" t="s">
        <v>9</v>
      </c>
      <c r="B38" s="292"/>
      <c r="C38" s="293"/>
      <c r="D38" s="57">
        <f>SUM(D34:D37)</f>
        <v>0</v>
      </c>
      <c r="E38" s="57">
        <f>SUM(E34:E37)</f>
        <v>0</v>
      </c>
      <c r="F38" s="57">
        <f>SUM(F34:F37)</f>
        <v>0</v>
      </c>
      <c r="G38" s="57">
        <f>SUM(G34:G37)</f>
        <v>30.575240000000001</v>
      </c>
      <c r="H38" s="57">
        <f>SUM(H34:H37)</f>
        <v>30.575240000000001</v>
      </c>
    </row>
    <row r="39" spans="1:13" s="6" customFormat="1" ht="18" customHeight="1" x14ac:dyDescent="0.25">
      <c r="A39" s="295" t="s">
        <v>10</v>
      </c>
      <c r="B39" s="296"/>
      <c r="C39" s="297"/>
      <c r="D39" s="58">
        <f>D32+D38</f>
        <v>94.486260000000001</v>
      </c>
      <c r="E39" s="58">
        <f>E32+E38</f>
        <v>0</v>
      </c>
      <c r="F39" s="58">
        <f>F32+F38</f>
        <v>0</v>
      </c>
      <c r="G39" s="58">
        <f>G32+G38</f>
        <v>30.575240000000001</v>
      </c>
      <c r="H39" s="58">
        <f>H32+H38</f>
        <v>125.0615</v>
      </c>
      <c r="I39" s="63">
        <f>H39-H37-H36-H30-H21-H22</f>
        <v>125.0615</v>
      </c>
    </row>
    <row r="40" spans="1:13" s="6" customFormat="1" ht="26.25" customHeight="1" x14ac:dyDescent="0.25">
      <c r="A40" s="37"/>
      <c r="B40" s="289" t="s">
        <v>11</v>
      </c>
      <c r="C40" s="289"/>
      <c r="D40" s="289"/>
      <c r="E40" s="289"/>
      <c r="F40" s="289"/>
      <c r="G40" s="289"/>
      <c r="H40" s="32"/>
    </row>
    <row r="41" spans="1:13" s="6" customFormat="1" ht="57" customHeight="1" x14ac:dyDescent="0.25">
      <c r="A41" s="32">
        <v>11</v>
      </c>
      <c r="B41" s="41" t="s">
        <v>44</v>
      </c>
      <c r="C41" s="41" t="s">
        <v>45</v>
      </c>
      <c r="D41" s="56"/>
      <c r="E41" s="56"/>
      <c r="F41" s="56"/>
      <c r="G41" s="56">
        <f>H39*0.0214</f>
        <v>2.6763160999999998</v>
      </c>
      <c r="H41" s="56">
        <f>D41+E41+F41+G41</f>
        <v>2.6763160999999998</v>
      </c>
    </row>
    <row r="42" spans="1:13" s="6" customFormat="1" ht="57" customHeight="1" x14ac:dyDescent="0.25">
      <c r="A42" s="32">
        <v>12</v>
      </c>
      <c r="B42" s="41" t="s">
        <v>357</v>
      </c>
      <c r="C42" s="41" t="s">
        <v>356</v>
      </c>
      <c r="D42" s="56"/>
      <c r="E42" s="56"/>
      <c r="F42" s="56"/>
      <c r="G42" s="56">
        <f>(H39+G47)*0.0393</f>
        <v>4.9149169500000003</v>
      </c>
      <c r="H42" s="56">
        <f>D42+E42+F42+G42</f>
        <v>4.9149169500000003</v>
      </c>
    </row>
    <row r="43" spans="1:13" s="6" customFormat="1" ht="18" customHeight="1" x14ac:dyDescent="0.25">
      <c r="A43" s="291" t="s">
        <v>12</v>
      </c>
      <c r="B43" s="292"/>
      <c r="C43" s="293"/>
      <c r="D43" s="57">
        <f>SUM(D41:D42)</f>
        <v>0</v>
      </c>
      <c r="E43" s="57">
        <f>SUM(E41:E42)</f>
        <v>0</v>
      </c>
      <c r="F43" s="57">
        <f>SUM(F41:F42)</f>
        <v>0</v>
      </c>
      <c r="G43" s="57">
        <f>SUM(G41:G42)+0.00001</f>
        <v>7.5912430499999992</v>
      </c>
      <c r="H43" s="57">
        <f>SUM(H41:H42)+0.00001</f>
        <v>7.5912430499999992</v>
      </c>
    </row>
    <row r="44" spans="1:13" s="6" customFormat="1" ht="18" customHeight="1" x14ac:dyDescent="0.25">
      <c r="A44" s="295" t="s">
        <v>13</v>
      </c>
      <c r="B44" s="296"/>
      <c r="C44" s="297"/>
      <c r="D44" s="58">
        <f t="shared" ref="D44:F44" si="5">D39+D43</f>
        <v>94.486260000000001</v>
      </c>
      <c r="E44" s="58">
        <f t="shared" si="5"/>
        <v>0</v>
      </c>
      <c r="F44" s="58">
        <f t="shared" si="5"/>
        <v>0</v>
      </c>
      <c r="G44" s="58">
        <f>G39+G43</f>
        <v>38.166483049999997</v>
      </c>
      <c r="H44" s="58">
        <f>H43+H39</f>
        <v>132.65274305</v>
      </c>
    </row>
    <row r="45" spans="1:13" s="6" customFormat="1" ht="26.25" customHeight="1" x14ac:dyDescent="0.25">
      <c r="A45" s="37"/>
      <c r="B45" s="289" t="s">
        <v>14</v>
      </c>
      <c r="C45" s="289"/>
      <c r="D45" s="289"/>
      <c r="E45" s="289"/>
      <c r="F45" s="289"/>
      <c r="G45" s="289"/>
      <c r="H45" s="32"/>
      <c r="K45" s="64" t="s">
        <v>70</v>
      </c>
    </row>
    <row r="46" spans="1:13" s="6" customFormat="1" ht="45" customHeight="1" thickBot="1" x14ac:dyDescent="0.3">
      <c r="A46" s="32">
        <v>13</v>
      </c>
      <c r="B46" s="41" t="s">
        <v>359</v>
      </c>
      <c r="C46" s="40" t="s">
        <v>46</v>
      </c>
      <c r="D46" s="56"/>
      <c r="E46" s="56"/>
      <c r="F46" s="56"/>
      <c r="G46" s="56"/>
      <c r="H46" s="56">
        <f>D46+E46+F46+G46</f>
        <v>0</v>
      </c>
    </row>
    <row r="47" spans="1:13" s="6" customFormat="1" ht="18" customHeight="1" thickBot="1" x14ac:dyDescent="0.3">
      <c r="A47" s="291" t="s">
        <v>15</v>
      </c>
      <c r="B47" s="292"/>
      <c r="C47" s="293"/>
      <c r="D47" s="57">
        <f t="shared" ref="D47:F47" si="6">SUM(D46:D46)</f>
        <v>0</v>
      </c>
      <c r="E47" s="57">
        <f t="shared" si="6"/>
        <v>0</v>
      </c>
      <c r="F47" s="57">
        <f t="shared" si="6"/>
        <v>0</v>
      </c>
      <c r="G47" s="57">
        <f>SUM(G46:G46)</f>
        <v>0</v>
      </c>
      <c r="H47" s="57">
        <f>SUM(H46:H46)</f>
        <v>0</v>
      </c>
      <c r="K47" s="48">
        <f>K52*1.2</f>
        <v>408527.12</v>
      </c>
      <c r="L47" s="48">
        <f>L52*1.22</f>
        <v>151247.62723899999</v>
      </c>
      <c r="M47" s="48">
        <f>(L47-K47)/L54</f>
        <v>-259537.46873902957</v>
      </c>
    </row>
    <row r="48" spans="1:13" s="6" customFormat="1" ht="18" customHeight="1" thickBot="1" x14ac:dyDescent="0.3">
      <c r="A48" s="295" t="s">
        <v>16</v>
      </c>
      <c r="B48" s="296"/>
      <c r="C48" s="297"/>
      <c r="D48" s="58">
        <f t="shared" ref="D48:F48" si="7">D44+D47</f>
        <v>94.486260000000001</v>
      </c>
      <c r="E48" s="58">
        <f t="shared" si="7"/>
        <v>0</v>
      </c>
      <c r="F48" s="58">
        <f t="shared" si="7"/>
        <v>0</v>
      </c>
      <c r="G48" s="58">
        <f>G44+G47</f>
        <v>38.166483049999997</v>
      </c>
      <c r="H48" s="58">
        <f>H47+H44</f>
        <v>132.65274305</v>
      </c>
    </row>
    <row r="49" spans="1:14" s="6" customFormat="1" ht="26.25" customHeight="1" thickBot="1" x14ac:dyDescent="0.3">
      <c r="A49" s="37"/>
      <c r="B49" s="289" t="s">
        <v>17</v>
      </c>
      <c r="C49" s="289"/>
      <c r="D49" s="289"/>
      <c r="E49" s="289"/>
      <c r="F49" s="289"/>
      <c r="G49" s="289"/>
      <c r="H49" s="32"/>
      <c r="K49" s="42" t="s">
        <v>54</v>
      </c>
      <c r="L49" s="43"/>
      <c r="M49" s="43"/>
      <c r="N49" s="44"/>
    </row>
    <row r="50" spans="1:14" s="6" customFormat="1" ht="45" customHeight="1" thickBot="1" x14ac:dyDescent="0.3">
      <c r="A50" s="32">
        <v>14</v>
      </c>
      <c r="B50" s="41" t="s">
        <v>47</v>
      </c>
      <c r="C50" s="41" t="s">
        <v>48</v>
      </c>
      <c r="D50" s="56">
        <f>D48*0.03-0.00001</f>
        <v>2.8345777999999999</v>
      </c>
      <c r="E50" s="56">
        <f>E48*0.03</f>
        <v>0</v>
      </c>
      <c r="F50" s="56">
        <f>F48*0.03</f>
        <v>0</v>
      </c>
      <c r="G50" s="56">
        <f>G48*0.03+0.00001</f>
        <v>1.1450044914999999</v>
      </c>
      <c r="H50" s="56">
        <f>D50+E50+F50+G50</f>
        <v>3.9795822914999999</v>
      </c>
      <c r="K50" s="45">
        <f>343.43*1000</f>
        <v>343430</v>
      </c>
      <c r="L50" s="45">
        <f>H52*1000</f>
        <v>136632.31534150001</v>
      </c>
      <c r="M50" s="46">
        <f>L50-K50</f>
        <v>-206797.68465849999</v>
      </c>
      <c r="N50" s="44"/>
    </row>
    <row r="51" spans="1:14" s="6" customFormat="1" ht="18.75" customHeight="1" thickBot="1" x14ac:dyDescent="0.3">
      <c r="A51" s="23"/>
      <c r="B51" s="23"/>
      <c r="C51" s="24" t="s">
        <v>32</v>
      </c>
      <c r="D51" s="59">
        <f t="shared" ref="D51:H51" si="8">SUM(D50:D50)</f>
        <v>2.8345777999999999</v>
      </c>
      <c r="E51" s="59">
        <f t="shared" si="8"/>
        <v>0</v>
      </c>
      <c r="F51" s="59">
        <f t="shared" si="8"/>
        <v>0</v>
      </c>
      <c r="G51" s="59">
        <f t="shared" si="8"/>
        <v>1.1450044914999999</v>
      </c>
      <c r="H51" s="59">
        <f t="shared" si="8"/>
        <v>3.9795822914999999</v>
      </c>
      <c r="K51" s="47" t="s">
        <v>55</v>
      </c>
      <c r="L51" s="47" t="s">
        <v>56</v>
      </c>
      <c r="M51" s="47" t="s">
        <v>57</v>
      </c>
      <c r="N51" s="47" t="s">
        <v>58</v>
      </c>
    </row>
    <row r="52" spans="1:14" s="10" customFormat="1" ht="18" customHeight="1" thickBot="1" x14ac:dyDescent="0.3">
      <c r="A52" s="23"/>
      <c r="B52" s="23"/>
      <c r="C52" s="23" t="s">
        <v>33</v>
      </c>
      <c r="D52" s="61">
        <f>D48+D51</f>
        <v>97.320837800000007</v>
      </c>
      <c r="E52" s="61">
        <f>E48+E51</f>
        <v>0</v>
      </c>
      <c r="F52" s="61">
        <f>F48+F51</f>
        <v>0</v>
      </c>
      <c r="G52" s="61">
        <f>G48+G51-0.00001</f>
        <v>39.311477541499997</v>
      </c>
      <c r="H52" s="61">
        <f>H48+H51-0.00001</f>
        <v>136.6323153415</v>
      </c>
      <c r="K52" s="48">
        <f>408527.12/1.2</f>
        <v>340439.26666666666</v>
      </c>
      <c r="L52" s="48">
        <f>(H23+H27+H31+H38+H47)*L54*1000</f>
        <v>123973.46494999999</v>
      </c>
      <c r="M52" s="49">
        <f>(L52-K52)/L54</f>
        <v>-218365.58228252464</v>
      </c>
      <c r="N52" s="49">
        <v>416000</v>
      </c>
    </row>
    <row r="53" spans="1:14" s="10" customFormat="1" ht="47.25" x14ac:dyDescent="0.25">
      <c r="A53" s="25"/>
      <c r="B53" s="25"/>
      <c r="C53" s="26" t="s">
        <v>366</v>
      </c>
      <c r="D53" s="60">
        <f>D52*0.22+0.00001</f>
        <v>21.410594316000001</v>
      </c>
      <c r="E53" s="60">
        <f>E52*0.22</f>
        <v>0</v>
      </c>
      <c r="F53" s="60">
        <f>F52*0.22</f>
        <v>0</v>
      </c>
      <c r="G53" s="60">
        <f>G52*0.22</f>
        <v>8.6485250591299998</v>
      </c>
      <c r="H53" s="56">
        <f>D53+E53+F53+G53</f>
        <v>30.059119375130003</v>
      </c>
      <c r="K53" s="50" t="s">
        <v>59</v>
      </c>
      <c r="L53" s="43"/>
      <c r="M53" s="43"/>
      <c r="N53" s="44"/>
    </row>
    <row r="54" spans="1:14" s="10" customFormat="1" ht="31.5" x14ac:dyDescent="0.25">
      <c r="A54" s="25"/>
      <c r="B54" s="25"/>
      <c r="C54" s="27" t="s">
        <v>19</v>
      </c>
      <c r="D54" s="61">
        <f>D52+D53</f>
        <v>118.73143211600001</v>
      </c>
      <c r="E54" s="61">
        <f>E52+E53</f>
        <v>0</v>
      </c>
      <c r="F54" s="61">
        <f t="shared" ref="F54" si="9">F52+F53</f>
        <v>0</v>
      </c>
      <c r="G54" s="61">
        <f>G52+G53+0.00001</f>
        <v>47.960012600630002</v>
      </c>
      <c r="H54" s="61">
        <f>H52+H53+0.00001</f>
        <v>166.69144471663</v>
      </c>
      <c r="K54" s="51">
        <v>8.6999999999999994E-3</v>
      </c>
      <c r="L54" s="52">
        <f>1-K54</f>
        <v>0.99129999999999996</v>
      </c>
      <c r="M54" s="43"/>
      <c r="N54" s="44"/>
    </row>
    <row r="55" spans="1:14" s="6" customFormat="1" ht="26.25" customHeight="1" x14ac:dyDescent="0.25">
      <c r="K55" s="53" t="s">
        <v>60</v>
      </c>
      <c r="L55" s="53"/>
      <c r="M55" s="53"/>
      <c r="N55" s="44"/>
    </row>
    <row r="56" spans="1:14" s="19" customFormat="1" ht="26.25" customHeight="1" x14ac:dyDescent="0.3">
      <c r="B56" s="20"/>
      <c r="C56" s="299" t="s">
        <v>339</v>
      </c>
      <c r="D56" s="299"/>
      <c r="E56" s="21"/>
      <c r="F56" s="31" t="s">
        <v>1150</v>
      </c>
      <c r="K56" s="298" t="s">
        <v>359</v>
      </c>
      <c r="L56" s="298"/>
      <c r="M56" s="298"/>
      <c r="N56" s="44"/>
    </row>
    <row r="57" spans="1:14" s="6" customFormat="1" ht="26.25" customHeight="1" x14ac:dyDescent="0.25">
      <c r="B57" s="19" t="s">
        <v>4</v>
      </c>
      <c r="K57" s="298" t="s">
        <v>360</v>
      </c>
      <c r="L57" s="298"/>
      <c r="M57" s="298"/>
      <c r="N57" s="44"/>
    </row>
    <row r="58" spans="1:14" s="6" customFormat="1" x14ac:dyDescent="0.25">
      <c r="K58" s="54" t="s">
        <v>61</v>
      </c>
      <c r="L58" s="54"/>
      <c r="M58" s="54"/>
      <c r="N58" s="55"/>
    </row>
    <row r="59" spans="1:14" s="6" customFormat="1" x14ac:dyDescent="0.25">
      <c r="K59" s="54" t="s">
        <v>62</v>
      </c>
      <c r="L59" s="54"/>
      <c r="M59" s="54"/>
      <c r="N59" s="55"/>
    </row>
    <row r="60" spans="1:14" s="6" customFormat="1" x14ac:dyDescent="0.25">
      <c r="K60" s="54" t="s">
        <v>63</v>
      </c>
      <c r="L60" s="54"/>
      <c r="M60" s="54"/>
      <c r="N60" s="55"/>
    </row>
    <row r="61" spans="1:14" s="6" customFormat="1" x14ac:dyDescent="0.25">
      <c r="K61" s="54" t="s">
        <v>64</v>
      </c>
      <c r="L61" s="54"/>
      <c r="M61" s="54"/>
      <c r="N61" s="55"/>
    </row>
  </sheetData>
  <mergeCells count="41">
    <mergeCell ref="K57:M57"/>
    <mergeCell ref="K56:M56"/>
    <mergeCell ref="C56:D56"/>
    <mergeCell ref="A43:C43"/>
    <mergeCell ref="A44:C44"/>
    <mergeCell ref="B45:G45"/>
    <mergeCell ref="A47:C47"/>
    <mergeCell ref="A48:C48"/>
    <mergeCell ref="B49:G49"/>
    <mergeCell ref="B40:G40"/>
    <mergeCell ref="B19:G19"/>
    <mergeCell ref="A23:C23"/>
    <mergeCell ref="B24:G24"/>
    <mergeCell ref="A27:C27"/>
    <mergeCell ref="A28:C28"/>
    <mergeCell ref="B29:G29"/>
    <mergeCell ref="A31:C31"/>
    <mergeCell ref="A32:C32"/>
    <mergeCell ref="B33:G33"/>
    <mergeCell ref="A38:C38"/>
    <mergeCell ref="A39:C39"/>
    <mergeCell ref="B11:H11"/>
    <mergeCell ref="B12:H12"/>
    <mergeCell ref="D13:F13"/>
    <mergeCell ref="A16:A17"/>
    <mergeCell ref="B16:B17"/>
    <mergeCell ref="C16:C17"/>
    <mergeCell ref="D16:G16"/>
    <mergeCell ref="H16:H17"/>
    <mergeCell ref="B5:E5"/>
    <mergeCell ref="G5:H5"/>
    <mergeCell ref="B6:E6"/>
    <mergeCell ref="G6:H6"/>
    <mergeCell ref="B9:H9"/>
    <mergeCell ref="B1:E1"/>
    <mergeCell ref="G1:H1"/>
    <mergeCell ref="B2:E2"/>
    <mergeCell ref="G2:H2"/>
    <mergeCell ref="G3:H3"/>
    <mergeCell ref="B3:E4"/>
    <mergeCell ref="G4:H4"/>
  </mergeCells>
  <phoneticPr fontId="49" type="noConversion"/>
  <printOptions horizontalCentered="1"/>
  <pageMargins left="0.31496062992125984" right="0.31496062992125984" top="0.94488188976377963" bottom="0.35433070866141736" header="0.31496062992125984" footer="0.31496062992125984"/>
  <pageSetup paperSize="9" scale="68" fitToHeight="0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rgb="FF92D050"/>
  </sheetPr>
  <dimension ref="A1:N18"/>
  <sheetViews>
    <sheetView view="pageBreakPreview" zoomScaleNormal="100" zoomScaleSheetLayoutView="100" workbookViewId="0">
      <selection activeCell="K57" sqref="K57:M57"/>
    </sheetView>
  </sheetViews>
  <sheetFormatPr defaultRowHeight="12.75" x14ac:dyDescent="0.2"/>
  <cols>
    <col min="1" max="1" width="5" style="65" customWidth="1"/>
    <col min="2" max="2" width="34" style="65" customWidth="1"/>
    <col min="3" max="3" width="47" style="65" customWidth="1"/>
    <col min="4" max="5" width="9.28515625" style="65" customWidth="1"/>
    <col min="6" max="6" width="13.28515625" style="110" customWidth="1"/>
    <col min="7" max="7" width="21.5703125" style="110" customWidth="1"/>
    <col min="8" max="9" width="12.85546875" style="65" bestFit="1" customWidth="1"/>
    <col min="10" max="10" width="12.140625" style="65" customWidth="1"/>
    <col min="11" max="14" width="9.140625" style="65"/>
    <col min="15" max="16" width="10.28515625" style="65" bestFit="1" customWidth="1"/>
    <col min="17" max="23" width="9.140625" style="65"/>
    <col min="24" max="27" width="10.28515625" style="65" bestFit="1" customWidth="1"/>
    <col min="28" max="31" width="9.140625" style="65"/>
    <col min="32" max="32" width="12.140625" style="65" bestFit="1" customWidth="1"/>
    <col min="33" max="16384" width="9.140625" style="65"/>
  </cols>
  <sheetData>
    <row r="1" spans="1:14" ht="13.5" x14ac:dyDescent="0.25">
      <c r="E1" s="303"/>
      <c r="F1" s="303"/>
      <c r="G1" s="303"/>
    </row>
    <row r="2" spans="1:14" s="67" customFormat="1" ht="15.75" x14ac:dyDescent="0.25">
      <c r="A2" s="304" t="s">
        <v>351</v>
      </c>
      <c r="B2" s="304"/>
      <c r="C2" s="304"/>
      <c r="D2" s="304"/>
      <c r="E2" s="304"/>
      <c r="F2" s="304"/>
      <c r="G2" s="304"/>
      <c r="H2" s="66"/>
      <c r="I2" s="66"/>
      <c r="J2" s="66"/>
      <c r="K2" s="66"/>
    </row>
    <row r="3" spans="1:14" s="67" customFormat="1" ht="39" customHeight="1" x14ac:dyDescent="0.25">
      <c r="A3" s="305" t="str">
        <f>ТЕК!B11</f>
        <v>Строительство ВЛИ-0,4 кВ от РУ-0,4 кВ ТП-4259 ПС-110 кВ №645 "Сушкинская" (0,1 км), в т.ч. ПИР, МО, Одинцовский р-н, п.Покровский Городок</v>
      </c>
      <c r="B3" s="305"/>
      <c r="C3" s="305"/>
      <c r="D3" s="305"/>
      <c r="E3" s="305"/>
      <c r="F3" s="305"/>
      <c r="G3" s="305"/>
      <c r="H3" s="66"/>
      <c r="I3" s="66"/>
      <c r="J3" s="66"/>
      <c r="K3" s="66"/>
    </row>
    <row r="4" spans="1:14" s="67" customFormat="1" ht="29.25" customHeight="1" x14ac:dyDescent="0.2">
      <c r="A4" s="306" t="s">
        <v>352</v>
      </c>
      <c r="B4" s="306"/>
      <c r="C4" s="306"/>
      <c r="D4" s="306"/>
      <c r="E4" s="306"/>
      <c r="F4" s="306"/>
      <c r="G4" s="306"/>
      <c r="H4" s="68"/>
      <c r="I4" s="69"/>
      <c r="J4" s="69"/>
      <c r="K4" s="69"/>
    </row>
    <row r="5" spans="1:14" s="67" customFormat="1" ht="29.25" customHeight="1" x14ac:dyDescent="0.2">
      <c r="A5" s="307" t="s">
        <v>342</v>
      </c>
      <c r="B5" s="307"/>
      <c r="C5" s="307"/>
      <c r="D5" s="307"/>
      <c r="E5" s="307"/>
      <c r="F5" s="307"/>
      <c r="G5" s="307"/>
      <c r="H5" s="69"/>
      <c r="I5" s="69"/>
      <c r="J5" s="69"/>
      <c r="K5" s="154"/>
      <c r="L5" s="106"/>
      <c r="M5" s="106"/>
    </row>
    <row r="6" spans="1:14" s="67" customFormat="1" ht="25.5" x14ac:dyDescent="0.2">
      <c r="A6" s="70" t="s">
        <v>0</v>
      </c>
      <c r="B6" s="70" t="s">
        <v>102</v>
      </c>
      <c r="C6" s="70" t="s">
        <v>103</v>
      </c>
      <c r="D6" s="70" t="s">
        <v>104</v>
      </c>
      <c r="E6" s="70" t="s">
        <v>105</v>
      </c>
      <c r="F6" s="71" t="s">
        <v>106</v>
      </c>
      <c r="G6" s="70" t="s">
        <v>107</v>
      </c>
      <c r="K6" s="106"/>
      <c r="L6" s="106"/>
      <c r="M6" s="106"/>
    </row>
    <row r="7" spans="1:14" s="75" customFormat="1" ht="48.75" customHeight="1" x14ac:dyDescent="0.2">
      <c r="A7" s="114" t="s">
        <v>132</v>
      </c>
      <c r="B7" s="111" t="s">
        <v>343</v>
      </c>
      <c r="C7" s="72" t="s">
        <v>344</v>
      </c>
      <c r="D7" s="70" t="s">
        <v>128</v>
      </c>
      <c r="E7" s="71">
        <v>1</v>
      </c>
      <c r="F7" s="73">
        <v>17194</v>
      </c>
      <c r="G7" s="74">
        <f>E7*F7</f>
        <v>17194</v>
      </c>
      <c r="H7" s="112"/>
      <c r="K7" s="155"/>
      <c r="L7" s="156"/>
      <c r="M7" s="157"/>
    </row>
    <row r="8" spans="1:14" s="75" customFormat="1" ht="48.75" customHeight="1" x14ac:dyDescent="0.2">
      <c r="A8" s="129" t="s">
        <v>133</v>
      </c>
      <c r="B8" s="111" t="s">
        <v>345</v>
      </c>
      <c r="C8" s="111" t="s">
        <v>346</v>
      </c>
      <c r="D8" s="71"/>
      <c r="E8" s="71"/>
      <c r="F8" s="130"/>
      <c r="G8" s="131">
        <f>G7*0.66</f>
        <v>11348.04</v>
      </c>
      <c r="H8" s="112"/>
      <c r="K8" s="155"/>
      <c r="L8" s="156"/>
      <c r="M8" s="157"/>
    </row>
    <row r="9" spans="1:14" s="75" customFormat="1" ht="39.75" customHeight="1" x14ac:dyDescent="0.2">
      <c r="A9" s="129" t="s">
        <v>134</v>
      </c>
      <c r="B9" s="72" t="s">
        <v>347</v>
      </c>
      <c r="C9" s="152" t="s">
        <v>348</v>
      </c>
      <c r="D9" s="70"/>
      <c r="E9" s="70"/>
      <c r="F9" s="70"/>
      <c r="G9" s="74">
        <v>0</v>
      </c>
    </row>
    <row r="10" spans="1:14" s="75" customFormat="1" ht="39.75" customHeight="1" x14ac:dyDescent="0.2">
      <c r="A10" s="114" t="s">
        <v>135</v>
      </c>
      <c r="B10" s="72"/>
      <c r="C10" s="158" t="s">
        <v>349</v>
      </c>
      <c r="D10" s="70"/>
      <c r="E10" s="70"/>
      <c r="F10" s="73"/>
      <c r="G10" s="74">
        <f>G8*1.132</f>
        <v>12845.98128</v>
      </c>
    </row>
    <row r="11" spans="1:14" s="75" customFormat="1" ht="33" customHeight="1" x14ac:dyDescent="0.2">
      <c r="A11" s="114" t="s">
        <v>92</v>
      </c>
      <c r="B11" s="78" t="s">
        <v>350</v>
      </c>
      <c r="C11" s="78"/>
      <c r="D11" s="79"/>
      <c r="E11" s="79"/>
      <c r="F11" s="80"/>
      <c r="G11" s="81">
        <f>G10</f>
        <v>12845.98128</v>
      </c>
    </row>
    <row r="12" spans="1:14" s="82" customFormat="1" ht="18.75" customHeight="1" x14ac:dyDescent="0.25">
      <c r="A12" s="70">
        <v>3</v>
      </c>
      <c r="B12" s="308" t="s">
        <v>121</v>
      </c>
      <c r="C12" s="309"/>
      <c r="D12" s="309"/>
      <c r="E12" s="309"/>
      <c r="F12" s="310"/>
      <c r="G12" s="81">
        <f>G11</f>
        <v>12845.98128</v>
      </c>
      <c r="H12" s="113"/>
      <c r="I12" s="83"/>
    </row>
    <row r="13" spans="1:14" s="84" customFormat="1" ht="18.75" customHeight="1" x14ac:dyDescent="0.25">
      <c r="A13" s="70">
        <v>4</v>
      </c>
      <c r="B13" s="300" t="s">
        <v>363</v>
      </c>
      <c r="C13" s="301"/>
      <c r="D13" s="301"/>
      <c r="E13" s="301"/>
      <c r="F13" s="302"/>
      <c r="G13" s="81">
        <f>G12*1.15</f>
        <v>14772.878471999999</v>
      </c>
      <c r="I13" s="85"/>
      <c r="J13" s="86"/>
      <c r="K13" s="86"/>
      <c r="L13" s="86"/>
      <c r="M13" s="86"/>
      <c r="N13" s="86"/>
    </row>
    <row r="14" spans="1:14" s="67" customFormat="1" ht="15" x14ac:dyDescent="0.2">
      <c r="A14" s="87"/>
      <c r="B14" s="88"/>
      <c r="C14" s="88"/>
      <c r="D14" s="88"/>
      <c r="E14" s="88"/>
      <c r="F14" s="88"/>
      <c r="G14" s="89"/>
      <c r="H14" s="90"/>
      <c r="K14" s="91"/>
    </row>
    <row r="15" spans="1:14" s="67" customFormat="1" x14ac:dyDescent="0.2">
      <c r="A15" s="92"/>
      <c r="B15" s="93" t="s">
        <v>122</v>
      </c>
      <c r="C15" s="94"/>
      <c r="D15" s="95" t="s">
        <v>341</v>
      </c>
      <c r="E15" s="96"/>
      <c r="F15" s="97"/>
      <c r="G15" s="98"/>
      <c r="H15" s="99"/>
      <c r="I15" s="100"/>
      <c r="J15" s="101"/>
      <c r="K15" s="102"/>
      <c r="L15" s="101"/>
    </row>
    <row r="16" spans="1:14" s="67" customFormat="1" x14ac:dyDescent="0.2">
      <c r="A16" s="100"/>
      <c r="B16" s="103"/>
      <c r="C16" s="100"/>
      <c r="D16" s="100"/>
      <c r="E16" s="104"/>
      <c r="F16" s="104"/>
      <c r="G16" s="104"/>
      <c r="H16" s="99"/>
      <c r="I16" s="104"/>
      <c r="J16" s="101"/>
      <c r="K16" s="102"/>
      <c r="L16" s="101"/>
    </row>
    <row r="17" spans="2:12" s="67" customFormat="1" x14ac:dyDescent="0.2">
      <c r="B17" s="93" t="s">
        <v>123</v>
      </c>
      <c r="C17" s="105"/>
      <c r="D17" s="100"/>
      <c r="E17" s="106"/>
      <c r="F17" s="106"/>
      <c r="G17" s="104"/>
      <c r="H17" s="107"/>
      <c r="I17" s="100"/>
      <c r="J17" s="108"/>
      <c r="K17" s="107"/>
      <c r="L17" s="108"/>
    </row>
    <row r="18" spans="2:12" s="67" customFormat="1" x14ac:dyDescent="0.2">
      <c r="E18" s="106"/>
      <c r="F18" s="106"/>
      <c r="G18" s="90"/>
      <c r="H18" s="107"/>
      <c r="I18" s="107"/>
      <c r="J18" s="108"/>
      <c r="K18" s="107"/>
      <c r="L18" s="108"/>
    </row>
  </sheetData>
  <mergeCells count="7">
    <mergeCell ref="B13:F13"/>
    <mergeCell ref="E1:G1"/>
    <mergeCell ref="A2:G2"/>
    <mergeCell ref="A3:G3"/>
    <mergeCell ref="A4:G4"/>
    <mergeCell ref="A5:G5"/>
    <mergeCell ref="B12:F12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tabColor rgb="FF92D050"/>
  </sheetPr>
  <dimension ref="A1:N18"/>
  <sheetViews>
    <sheetView view="pageBreakPreview" zoomScaleNormal="100" zoomScaleSheetLayoutView="100" workbookViewId="0">
      <selection activeCell="K57" sqref="K57:M57"/>
    </sheetView>
  </sheetViews>
  <sheetFormatPr defaultRowHeight="12.75" x14ac:dyDescent="0.2"/>
  <cols>
    <col min="1" max="1" width="5" style="65" customWidth="1"/>
    <col min="2" max="2" width="34" style="65" customWidth="1"/>
    <col min="3" max="3" width="47" style="65" customWidth="1"/>
    <col min="4" max="5" width="9.28515625" style="65" customWidth="1"/>
    <col min="6" max="6" width="13.28515625" style="110" customWidth="1"/>
    <col min="7" max="7" width="21.5703125" style="110" customWidth="1"/>
    <col min="8" max="9" width="12.85546875" style="65" bestFit="1" customWidth="1"/>
    <col min="10" max="10" width="12.140625" style="65" customWidth="1"/>
    <col min="11" max="14" width="9.140625" style="65"/>
    <col min="15" max="16" width="10.28515625" style="65" bestFit="1" customWidth="1"/>
    <col min="17" max="23" width="9.140625" style="65"/>
    <col min="24" max="27" width="10.28515625" style="65" bestFit="1" customWidth="1"/>
    <col min="28" max="31" width="9.140625" style="65"/>
    <col min="32" max="32" width="12.140625" style="65" bestFit="1" customWidth="1"/>
    <col min="33" max="16384" width="9.140625" style="65"/>
  </cols>
  <sheetData>
    <row r="1" spans="1:14" ht="13.5" x14ac:dyDescent="0.25">
      <c r="E1" s="303"/>
      <c r="F1" s="303"/>
      <c r="G1" s="303"/>
    </row>
    <row r="2" spans="1:14" s="67" customFormat="1" ht="15.75" x14ac:dyDescent="0.25">
      <c r="A2" s="304" t="s">
        <v>353</v>
      </c>
      <c r="B2" s="304"/>
      <c r="C2" s="304"/>
      <c r="D2" s="304"/>
      <c r="E2" s="304"/>
      <c r="F2" s="304"/>
      <c r="G2" s="304"/>
      <c r="H2" s="66"/>
      <c r="I2" s="66"/>
      <c r="J2" s="66"/>
      <c r="K2" s="66"/>
    </row>
    <row r="3" spans="1:14" s="67" customFormat="1" ht="39" customHeight="1" x14ac:dyDescent="0.25">
      <c r="A3" s="305" t="str">
        <f>ТЕК!B11</f>
        <v>Строительство ВЛИ-0,4 кВ от РУ-0,4 кВ ТП-4259 ПС-110 кВ №645 "Сушкинская" (0,1 км), в т.ч. ПИР, МО, Одинцовский р-н, п.Покровский Городок</v>
      </c>
      <c r="B3" s="305"/>
      <c r="C3" s="305"/>
      <c r="D3" s="305"/>
      <c r="E3" s="305"/>
      <c r="F3" s="305"/>
      <c r="G3" s="305"/>
      <c r="H3" s="66"/>
      <c r="I3" s="66"/>
      <c r="J3" s="66"/>
      <c r="K3" s="66"/>
    </row>
    <row r="4" spans="1:14" s="67" customFormat="1" ht="29.25" customHeight="1" x14ac:dyDescent="0.2">
      <c r="A4" s="306" t="s">
        <v>142</v>
      </c>
      <c r="B4" s="306"/>
      <c r="C4" s="306"/>
      <c r="D4" s="306"/>
      <c r="E4" s="306"/>
      <c r="F4" s="306"/>
      <c r="G4" s="306"/>
      <c r="H4" s="68"/>
      <c r="I4" s="69"/>
      <c r="J4" s="69"/>
      <c r="K4" s="69"/>
    </row>
    <row r="5" spans="1:14" s="67" customFormat="1" ht="29.25" customHeight="1" x14ac:dyDescent="0.2">
      <c r="A5" s="307" t="s">
        <v>342</v>
      </c>
      <c r="B5" s="307"/>
      <c r="C5" s="307"/>
      <c r="D5" s="307"/>
      <c r="E5" s="307"/>
      <c r="F5" s="307"/>
      <c r="G5" s="307"/>
      <c r="H5" s="69"/>
      <c r="I5" s="69"/>
      <c r="J5" s="69"/>
      <c r="K5" s="69"/>
    </row>
    <row r="6" spans="1:14" s="67" customFormat="1" ht="25.5" x14ac:dyDescent="0.2">
      <c r="A6" s="70" t="s">
        <v>0</v>
      </c>
      <c r="B6" s="70" t="s">
        <v>102</v>
      </c>
      <c r="C6" s="70" t="s">
        <v>103</v>
      </c>
      <c r="D6" s="70" t="s">
        <v>104</v>
      </c>
      <c r="E6" s="70" t="s">
        <v>105</v>
      </c>
      <c r="F6" s="71" t="s">
        <v>106</v>
      </c>
      <c r="G6" s="70" t="s">
        <v>107</v>
      </c>
      <c r="K6" s="106"/>
      <c r="L6" s="106"/>
      <c r="M6" s="106"/>
    </row>
    <row r="7" spans="1:14" s="75" customFormat="1" ht="48.75" customHeight="1" x14ac:dyDescent="0.2">
      <c r="A7" s="114" t="s">
        <v>132</v>
      </c>
      <c r="B7" s="111" t="s">
        <v>354</v>
      </c>
      <c r="C7" s="72" t="s">
        <v>355</v>
      </c>
      <c r="D7" s="70" t="s">
        <v>131</v>
      </c>
      <c r="E7" s="71">
        <f>71/1000</f>
        <v>7.0999999999999994E-2</v>
      </c>
      <c r="F7" s="73">
        <v>10693</v>
      </c>
      <c r="G7" s="74">
        <f>E7*F7</f>
        <v>759.20299999999997</v>
      </c>
      <c r="H7" s="112"/>
      <c r="K7" s="155"/>
      <c r="L7" s="156"/>
      <c r="M7" s="157"/>
    </row>
    <row r="8" spans="1:14" s="75" customFormat="1" ht="48.75" customHeight="1" x14ac:dyDescent="0.2">
      <c r="A8" s="129" t="s">
        <v>133</v>
      </c>
      <c r="B8" s="111" t="s">
        <v>345</v>
      </c>
      <c r="C8" s="111" t="s">
        <v>346</v>
      </c>
      <c r="D8" s="71"/>
      <c r="E8" s="71"/>
      <c r="F8" s="130"/>
      <c r="G8" s="131">
        <f>G7*0.66</f>
        <v>501.07398000000001</v>
      </c>
      <c r="H8" s="112"/>
      <c r="K8" s="155"/>
      <c r="L8" s="156"/>
      <c r="M8" s="157"/>
    </row>
    <row r="9" spans="1:14" s="75" customFormat="1" ht="39.75" customHeight="1" x14ac:dyDescent="0.2">
      <c r="A9" s="129" t="s">
        <v>134</v>
      </c>
      <c r="B9" s="72" t="s">
        <v>347</v>
      </c>
      <c r="C9" s="152" t="s">
        <v>348</v>
      </c>
      <c r="D9" s="70"/>
      <c r="E9" s="70"/>
      <c r="F9" s="70"/>
      <c r="G9" s="74">
        <v>0</v>
      </c>
    </row>
    <row r="10" spans="1:14" s="75" customFormat="1" ht="39.75" customHeight="1" x14ac:dyDescent="0.2">
      <c r="A10" s="114" t="s">
        <v>135</v>
      </c>
      <c r="B10" s="72"/>
      <c r="C10" s="158" t="s">
        <v>349</v>
      </c>
      <c r="D10" s="70"/>
      <c r="E10" s="70"/>
      <c r="F10" s="73"/>
      <c r="G10" s="74">
        <f>G8*1.132</f>
        <v>567.21574535999991</v>
      </c>
    </row>
    <row r="11" spans="1:14" s="75" customFormat="1" ht="33" customHeight="1" x14ac:dyDescent="0.2">
      <c r="A11" s="114" t="s">
        <v>92</v>
      </c>
      <c r="B11" s="78" t="s">
        <v>350</v>
      </c>
      <c r="C11" s="78"/>
      <c r="D11" s="79"/>
      <c r="E11" s="79"/>
      <c r="F11" s="80"/>
      <c r="G11" s="81">
        <f>G10</f>
        <v>567.21574535999991</v>
      </c>
    </row>
    <row r="12" spans="1:14" s="82" customFormat="1" ht="18.75" customHeight="1" x14ac:dyDescent="0.25">
      <c r="A12" s="70">
        <v>3</v>
      </c>
      <c r="B12" s="308" t="s">
        <v>121</v>
      </c>
      <c r="C12" s="309"/>
      <c r="D12" s="309"/>
      <c r="E12" s="309"/>
      <c r="F12" s="310"/>
      <c r="G12" s="81">
        <f>G11</f>
        <v>567.21574535999991</v>
      </c>
      <c r="H12" s="113"/>
      <c r="I12" s="83"/>
    </row>
    <row r="13" spans="1:14" s="84" customFormat="1" ht="18.75" customHeight="1" x14ac:dyDescent="0.25">
      <c r="A13" s="70">
        <v>4</v>
      </c>
      <c r="B13" s="300" t="s">
        <v>363</v>
      </c>
      <c r="C13" s="301"/>
      <c r="D13" s="301"/>
      <c r="E13" s="301"/>
      <c r="F13" s="302"/>
      <c r="G13" s="81">
        <f>G12*1.15</f>
        <v>652.29810716399982</v>
      </c>
      <c r="I13" s="85"/>
      <c r="J13" s="86"/>
      <c r="K13" s="86"/>
      <c r="L13" s="86"/>
      <c r="M13" s="86"/>
      <c r="N13" s="86"/>
    </row>
    <row r="14" spans="1:14" s="67" customFormat="1" ht="15" x14ac:dyDescent="0.2">
      <c r="A14" s="87"/>
      <c r="B14" s="88"/>
      <c r="C14" s="88"/>
      <c r="D14" s="88"/>
      <c r="E14" s="88"/>
      <c r="F14" s="88"/>
      <c r="G14" s="89"/>
      <c r="H14" s="90"/>
      <c r="K14" s="91"/>
    </row>
    <row r="15" spans="1:14" s="67" customFormat="1" x14ac:dyDescent="0.2">
      <c r="A15" s="92"/>
      <c r="B15" s="93" t="s">
        <v>122</v>
      </c>
      <c r="C15" s="94"/>
      <c r="D15" s="95" t="s">
        <v>341</v>
      </c>
      <c r="E15" s="96"/>
      <c r="F15" s="97"/>
      <c r="G15" s="98"/>
      <c r="H15" s="99"/>
      <c r="I15" s="100"/>
      <c r="J15" s="101"/>
      <c r="K15" s="102"/>
      <c r="L15" s="101"/>
    </row>
    <row r="16" spans="1:14" s="67" customFormat="1" x14ac:dyDescent="0.2">
      <c r="A16" s="100"/>
      <c r="B16" s="103"/>
      <c r="C16" s="100"/>
      <c r="D16" s="100"/>
      <c r="E16" s="104"/>
      <c r="F16" s="104"/>
      <c r="G16" s="104"/>
      <c r="H16" s="99"/>
      <c r="I16" s="104"/>
      <c r="J16" s="101"/>
      <c r="K16" s="102"/>
      <c r="L16" s="101"/>
    </row>
    <row r="17" spans="2:12" s="67" customFormat="1" x14ac:dyDescent="0.2">
      <c r="B17" s="93" t="s">
        <v>123</v>
      </c>
      <c r="C17" s="105"/>
      <c r="D17" s="100"/>
      <c r="E17" s="106"/>
      <c r="F17" s="106"/>
      <c r="G17" s="104"/>
      <c r="H17" s="107"/>
      <c r="I17" s="100"/>
      <c r="J17" s="108"/>
      <c r="K17" s="107"/>
      <c r="L17" s="108"/>
    </row>
    <row r="18" spans="2:12" s="67" customFormat="1" x14ac:dyDescent="0.2">
      <c r="E18" s="106"/>
      <c r="F18" s="106"/>
      <c r="G18" s="90"/>
      <c r="H18" s="107"/>
      <c r="I18" s="107"/>
      <c r="J18" s="108"/>
      <c r="K18" s="107"/>
      <c r="L18" s="108"/>
    </row>
  </sheetData>
  <mergeCells count="7">
    <mergeCell ref="B13:F13"/>
    <mergeCell ref="E1:G1"/>
    <mergeCell ref="A2:G2"/>
    <mergeCell ref="A3:G3"/>
    <mergeCell ref="A4:G4"/>
    <mergeCell ref="A5:G5"/>
    <mergeCell ref="B12:F12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O167"/>
  <sheetViews>
    <sheetView view="pageBreakPreview" topLeftCell="A34" zoomScale="90" zoomScaleNormal="100" zoomScaleSheetLayoutView="90" workbookViewId="0">
      <selection activeCell="CX47" sqref="CX47"/>
    </sheetView>
  </sheetViews>
  <sheetFormatPr defaultRowHeight="12.75" x14ac:dyDescent="0.2"/>
  <cols>
    <col min="1" max="1" width="5.7109375" style="159" customWidth="1"/>
    <col min="2" max="2" width="20.7109375" style="159" customWidth="1"/>
    <col min="3" max="3" width="40.7109375" style="159" customWidth="1"/>
    <col min="4" max="4" width="10.7109375" style="159" customWidth="1"/>
    <col min="5" max="12" width="15.7109375" style="159" customWidth="1"/>
    <col min="13" max="13" width="14.85546875" style="159" customWidth="1"/>
    <col min="14" max="14" width="9.140625" style="159"/>
    <col min="15" max="91" width="0" style="159" hidden="1" customWidth="1"/>
    <col min="92" max="92" width="198.7109375" style="159" hidden="1" customWidth="1"/>
    <col min="93" max="93" width="108.7109375" style="159" hidden="1" customWidth="1"/>
    <col min="94" max="101" width="0" style="159" hidden="1" customWidth="1"/>
    <col min="102" max="16384" width="9.140625" style="159"/>
  </cols>
  <sheetData>
    <row r="1" spans="1:93" ht="12.75" customHeight="1" x14ac:dyDescent="0.2">
      <c r="A1" s="311" t="s">
        <v>367</v>
      </c>
      <c r="B1" s="311"/>
      <c r="C1" s="311"/>
      <c r="D1" s="311"/>
      <c r="E1" s="311"/>
      <c r="F1" s="312" t="s">
        <v>368</v>
      </c>
      <c r="G1" s="312"/>
      <c r="H1" s="312"/>
      <c r="I1" s="312"/>
      <c r="J1" s="312"/>
      <c r="K1" s="312"/>
      <c r="L1" s="312"/>
    </row>
    <row r="2" spans="1:93" ht="12.75" customHeight="1" x14ac:dyDescent="0.2">
      <c r="A2" s="160"/>
      <c r="B2" s="160"/>
      <c r="C2" s="160"/>
      <c r="D2" s="160"/>
      <c r="E2" s="160"/>
      <c r="F2" s="161"/>
      <c r="G2" s="161"/>
      <c r="H2" s="161"/>
      <c r="I2" s="161"/>
      <c r="J2" s="161"/>
      <c r="K2" s="161"/>
      <c r="L2" s="161"/>
    </row>
    <row r="3" spans="1:93" ht="25.5" x14ac:dyDescent="0.2">
      <c r="A3" s="311" t="s">
        <v>369</v>
      </c>
      <c r="B3" s="311"/>
      <c r="C3" s="311"/>
      <c r="D3" s="311"/>
      <c r="E3" s="311"/>
      <c r="F3" s="31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3" s="312"/>
      <c r="H3" s="312"/>
      <c r="I3" s="312"/>
      <c r="J3" s="312"/>
      <c r="K3" s="312"/>
      <c r="L3" s="312"/>
      <c r="CO3" s="16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4" spans="1:93" ht="12.75" customHeight="1" x14ac:dyDescent="0.2">
      <c r="A4" s="160"/>
      <c r="B4" s="160"/>
      <c r="C4" s="160"/>
      <c r="D4" s="160"/>
      <c r="E4" s="160"/>
      <c r="F4" s="161"/>
      <c r="G4" s="161"/>
      <c r="H4" s="161"/>
      <c r="I4" s="161"/>
      <c r="J4" s="161"/>
      <c r="K4" s="161"/>
      <c r="L4" s="161"/>
    </row>
    <row r="5" spans="1:93" ht="127.5" x14ac:dyDescent="0.2">
      <c r="A5" s="311" t="s">
        <v>370</v>
      </c>
      <c r="B5" s="311"/>
      <c r="C5" s="311"/>
      <c r="D5" s="311"/>
      <c r="E5" s="311"/>
      <c r="F5" s="31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07.07.2022 г. № 557/пр;  Приказ Минстроя России от 30.01.2024 г. № 55/пр; Приказ Минстроя России от 23.01.2025 г. № 30/пр; Приказ Минстроя России от 02.09.2021 г. № 636/пр;  Приказ Минстроя России от 26.07.2022 г. № 611/пр; Приказ Минстроя России от 22.04.2022 г. № 317/пр</v>
      </c>
      <c r="G5" s="312"/>
      <c r="H5" s="312"/>
      <c r="I5" s="312"/>
      <c r="J5" s="312"/>
      <c r="K5" s="312"/>
      <c r="L5" s="312"/>
      <c r="CO5" s="16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07.07.2022 г. № 557/пр;  Приказ Минстроя России от 30.01.2024 г. № 55/пр; Приказ Минстроя России от 23.01.2025 г. № 30/пр; Приказ Минстроя России от 02.09.2021 г. № 636/пр;  Приказ Минстроя России от 26.07.2022 г. № 611/пр; Приказ Минстроя России от 22.04.2022 г. № 317/пр</v>
      </c>
    </row>
    <row r="6" spans="1:93" ht="12.75" customHeight="1" x14ac:dyDescent="0.2">
      <c r="A6" s="160"/>
      <c r="B6" s="160"/>
      <c r="C6" s="160"/>
      <c r="D6" s="160"/>
      <c r="E6" s="160"/>
      <c r="F6" s="161"/>
      <c r="G6" s="161"/>
      <c r="H6" s="161"/>
      <c r="I6" s="161"/>
      <c r="J6" s="161"/>
      <c r="K6" s="161"/>
      <c r="L6" s="161"/>
    </row>
    <row r="7" spans="1:93" ht="76.5" customHeight="1" x14ac:dyDescent="0.2">
      <c r="A7" s="311" t="s">
        <v>371</v>
      </c>
      <c r="B7" s="311"/>
      <c r="C7" s="311"/>
      <c r="D7" s="311"/>
      <c r="E7" s="311"/>
      <c r="F7" s="312" t="s">
        <v>372</v>
      </c>
      <c r="G7" s="312"/>
      <c r="H7" s="312"/>
      <c r="I7" s="312"/>
      <c r="J7" s="312"/>
      <c r="K7" s="312"/>
      <c r="L7" s="312"/>
    </row>
    <row r="8" spans="1:93" ht="12.75" customHeight="1" x14ac:dyDescent="0.2">
      <c r="A8" s="160"/>
      <c r="B8" s="160"/>
      <c r="C8" s="160"/>
      <c r="D8" s="160"/>
      <c r="E8" s="160"/>
      <c r="F8" s="161"/>
      <c r="G8" s="161"/>
      <c r="H8" s="161"/>
      <c r="I8" s="161"/>
      <c r="J8" s="161"/>
      <c r="K8" s="161"/>
      <c r="L8" s="161"/>
    </row>
    <row r="9" spans="1:93" ht="38.25" customHeight="1" x14ac:dyDescent="0.2">
      <c r="A9" s="311" t="s">
        <v>373</v>
      </c>
      <c r="B9" s="311"/>
      <c r="C9" s="311"/>
      <c r="D9" s="311"/>
      <c r="E9" s="311"/>
      <c r="F9" s="312" t="s">
        <v>374</v>
      </c>
      <c r="G9" s="312"/>
      <c r="H9" s="312"/>
      <c r="I9" s="312"/>
      <c r="J9" s="312"/>
      <c r="K9" s="312"/>
      <c r="L9" s="312"/>
    </row>
    <row r="10" spans="1:93" ht="12.75" customHeight="1" x14ac:dyDescent="0.2">
      <c r="A10" s="163"/>
      <c r="B10" s="163"/>
      <c r="C10" s="163"/>
      <c r="D10" s="163"/>
      <c r="E10" s="163"/>
      <c r="F10" s="164"/>
      <c r="G10" s="164"/>
      <c r="H10" s="164"/>
      <c r="I10" s="164"/>
      <c r="J10" s="164"/>
      <c r="K10" s="164"/>
      <c r="L10" s="164"/>
    </row>
    <row r="11" spans="1:93" ht="12.75" customHeight="1" x14ac:dyDescent="0.2">
      <c r="A11" s="311" t="s">
        <v>375</v>
      </c>
      <c r="B11" s="311"/>
      <c r="C11" s="311"/>
      <c r="D11" s="311"/>
      <c r="E11" s="311"/>
      <c r="F11" s="312" t="s">
        <v>376</v>
      </c>
      <c r="G11" s="312"/>
      <c r="H11" s="312"/>
      <c r="I11" s="312"/>
      <c r="J11" s="312"/>
      <c r="K11" s="312"/>
      <c r="L11" s="312"/>
    </row>
    <row r="12" spans="1:93" ht="12.75" customHeight="1" x14ac:dyDescent="0.2">
      <c r="A12" s="163"/>
      <c r="B12" s="163"/>
      <c r="C12" s="163"/>
      <c r="D12" s="163"/>
      <c r="E12" s="163"/>
      <c r="F12" s="164"/>
      <c r="G12" s="164"/>
      <c r="H12" s="164"/>
      <c r="I12" s="164"/>
      <c r="J12" s="164"/>
      <c r="K12" s="164"/>
      <c r="L12" s="164"/>
    </row>
    <row r="13" spans="1:93" ht="12.75" customHeight="1" x14ac:dyDescent="0.2">
      <c r="A13" s="311" t="s">
        <v>377</v>
      </c>
      <c r="B13" s="311"/>
      <c r="C13" s="311"/>
      <c r="D13" s="311"/>
      <c r="E13" s="311"/>
      <c r="F13" s="312" t="str">
        <f>IF(Source!CZ12 &lt;&gt; "", Source!CZ12, "")</f>
        <v/>
      </c>
      <c r="G13" s="312"/>
      <c r="H13" s="312"/>
      <c r="I13" s="312"/>
      <c r="J13" s="312"/>
      <c r="K13" s="312"/>
      <c r="L13" s="312"/>
    </row>
    <row r="14" spans="1:93" ht="12.75" customHeight="1" x14ac:dyDescent="0.2">
      <c r="A14" s="163"/>
      <c r="B14" s="163"/>
      <c r="C14" s="163"/>
      <c r="D14" s="163"/>
      <c r="E14" s="163"/>
      <c r="F14" s="164"/>
      <c r="G14" s="164"/>
      <c r="H14" s="164"/>
      <c r="I14" s="164"/>
      <c r="J14" s="164"/>
      <c r="K14" s="164"/>
      <c r="L14" s="161"/>
    </row>
    <row r="15" spans="1:93" ht="12.75" customHeight="1" x14ac:dyDescent="0.2">
      <c r="A15" s="311" t="s">
        <v>378</v>
      </c>
      <c r="B15" s="311"/>
      <c r="C15" s="311"/>
      <c r="D15" s="311"/>
      <c r="E15" s="311"/>
      <c r="F15" s="312" t="str">
        <f>IF(Source!DA12 &lt;&gt; "", Source!DA12, "")</f>
        <v/>
      </c>
      <c r="G15" s="312"/>
      <c r="H15" s="312"/>
      <c r="I15" s="312"/>
      <c r="J15" s="312"/>
      <c r="K15" s="312"/>
      <c r="L15" s="312"/>
    </row>
    <row r="16" spans="1:93" ht="12.75" customHeight="1" x14ac:dyDescent="0.2">
      <c r="A16" s="165"/>
      <c r="B16" s="165"/>
      <c r="C16" s="165"/>
      <c r="D16" s="165"/>
      <c r="E16" s="165"/>
      <c r="F16" s="166"/>
      <c r="G16" s="166"/>
      <c r="H16" s="166"/>
      <c r="I16" s="166"/>
      <c r="J16" s="166"/>
      <c r="K16" s="166"/>
      <c r="L16" s="166"/>
    </row>
    <row r="17" spans="1:92" ht="12.75" customHeight="1" x14ac:dyDescent="0.2">
      <c r="A17" s="165"/>
      <c r="B17" s="165"/>
      <c r="C17" s="165"/>
      <c r="D17" s="165"/>
      <c r="E17" s="165"/>
      <c r="F17" s="165"/>
      <c r="G17" s="165"/>
      <c r="H17" s="165"/>
      <c r="I17" s="165"/>
      <c r="J17" s="165"/>
      <c r="K17" s="165"/>
      <c r="L17" s="165"/>
    </row>
    <row r="18" spans="1:92" ht="15.75" x14ac:dyDescent="0.25">
      <c r="A18" s="313" t="s">
        <v>358</v>
      </c>
      <c r="B18" s="313"/>
      <c r="C18" s="313"/>
      <c r="D18" s="313"/>
      <c r="E18" s="313"/>
      <c r="F18" s="313"/>
      <c r="G18" s="313"/>
      <c r="H18" s="313"/>
      <c r="I18" s="313"/>
      <c r="J18" s="313"/>
      <c r="K18" s="313"/>
      <c r="L18" s="313"/>
      <c r="CN18" s="167" t="s">
        <v>358</v>
      </c>
    </row>
    <row r="19" spans="1:92" ht="14.25" customHeight="1" x14ac:dyDescent="0.2">
      <c r="A19" s="314" t="s">
        <v>79</v>
      </c>
      <c r="B19" s="314"/>
      <c r="C19" s="314"/>
      <c r="D19" s="314"/>
      <c r="E19" s="314"/>
      <c r="F19" s="314"/>
      <c r="G19" s="314"/>
      <c r="H19" s="314"/>
      <c r="I19" s="314"/>
      <c r="J19" s="314"/>
      <c r="K19" s="314"/>
      <c r="L19" s="314"/>
    </row>
    <row r="20" spans="1:92" ht="14.25" customHeight="1" x14ac:dyDescent="0.2">
      <c r="A20" s="168"/>
      <c r="B20" s="168"/>
      <c r="C20" s="168"/>
      <c r="D20" s="168"/>
      <c r="E20" s="168"/>
      <c r="F20" s="168"/>
      <c r="G20" s="168"/>
      <c r="H20" s="168"/>
      <c r="I20" s="168"/>
      <c r="J20" s="168"/>
      <c r="K20" s="168"/>
      <c r="L20" s="168"/>
    </row>
    <row r="21" spans="1:92" ht="15.75" customHeight="1" x14ac:dyDescent="0.25">
      <c r="A21" s="317" t="str">
        <f>CONCATENATE( "ЛОКАЛЬНАЯ СМЕТА № ", Source!L20, " ",Source!CM20)</f>
        <v xml:space="preserve">ЛОКАЛЬНАЯ СМЕТА № 01-01-01 </v>
      </c>
      <c r="B21" s="317"/>
      <c r="C21" s="317"/>
      <c r="D21" s="317"/>
      <c r="E21" s="317"/>
      <c r="F21" s="317"/>
      <c r="G21" s="317"/>
      <c r="H21" s="317"/>
      <c r="I21" s="317"/>
      <c r="J21" s="317"/>
      <c r="K21" s="317"/>
      <c r="L21" s="317"/>
    </row>
    <row r="22" spans="1:92" ht="15" customHeight="1" x14ac:dyDescent="0.25">
      <c r="A22" s="169"/>
      <c r="B22" s="170"/>
      <c r="C22" s="170"/>
      <c r="D22" s="170"/>
      <c r="E22" s="170"/>
      <c r="F22" s="170"/>
      <c r="G22" s="170"/>
      <c r="H22" s="170"/>
      <c r="I22" s="170"/>
      <c r="J22" s="170"/>
      <c r="K22" s="170"/>
      <c r="L22" s="169"/>
    </row>
    <row r="23" spans="1:92" ht="18" customHeight="1" x14ac:dyDescent="0.25">
      <c r="A23" s="318" t="str">
        <f>IF(Source!G20&lt;&gt;"Новая локальная смета", Source!G20, "")</f>
        <v>Дендрология</v>
      </c>
      <c r="B23" s="318"/>
      <c r="C23" s="318"/>
      <c r="D23" s="318"/>
      <c r="E23" s="318"/>
      <c r="F23" s="318"/>
      <c r="G23" s="318"/>
      <c r="H23" s="318"/>
      <c r="I23" s="318"/>
      <c r="J23" s="318"/>
      <c r="K23" s="318"/>
      <c r="L23" s="318"/>
    </row>
    <row r="24" spans="1:92" ht="14.25" customHeight="1" x14ac:dyDescent="0.2">
      <c r="A24" s="314" t="s">
        <v>380</v>
      </c>
      <c r="B24" s="314"/>
      <c r="C24" s="314"/>
      <c r="D24" s="314"/>
      <c r="E24" s="314"/>
      <c r="F24" s="314"/>
      <c r="G24" s="314"/>
      <c r="H24" s="314"/>
      <c r="I24" s="314"/>
      <c r="J24" s="314"/>
      <c r="K24" s="314"/>
      <c r="L24" s="314"/>
    </row>
    <row r="25" spans="1:92" ht="14.25" customHeight="1" x14ac:dyDescent="0.2">
      <c r="A25" s="168"/>
      <c r="B25" s="168"/>
      <c r="C25" s="168"/>
      <c r="D25" s="168"/>
      <c r="E25" s="168"/>
      <c r="F25" s="168"/>
      <c r="G25" s="168"/>
      <c r="H25" s="168"/>
      <c r="I25" s="168"/>
      <c r="J25" s="168"/>
      <c r="K25" s="168"/>
      <c r="L25" s="168"/>
    </row>
    <row r="26" spans="1:92" ht="14.25" customHeight="1" x14ac:dyDescent="0.2">
      <c r="A26" s="168"/>
      <c r="B26" s="168"/>
      <c r="C26" s="168"/>
      <c r="D26" s="168"/>
      <c r="E26" s="168"/>
      <c r="F26" s="168"/>
      <c r="G26" s="168"/>
      <c r="H26" s="168"/>
      <c r="I26" s="168"/>
      <c r="J26" s="168"/>
      <c r="K26" s="168"/>
      <c r="L26" s="168"/>
    </row>
    <row r="27" spans="1:92" ht="12.75" customHeight="1" x14ac:dyDescent="0.2">
      <c r="A27" s="171" t="s">
        <v>381</v>
      </c>
      <c r="B27" s="171"/>
      <c r="C27" s="172" t="s">
        <v>382</v>
      </c>
      <c r="D27" s="171" t="s">
        <v>383</v>
      </c>
      <c r="E27" s="171"/>
      <c r="F27" s="171"/>
      <c r="G27" s="171"/>
      <c r="H27" s="171"/>
      <c r="I27" s="171"/>
      <c r="J27" s="171"/>
      <c r="K27" s="171"/>
      <c r="L27" s="171"/>
    </row>
    <row r="28" spans="1:92" ht="12.75" customHeight="1" x14ac:dyDescent="0.2">
      <c r="A28" s="171"/>
      <c r="B28" s="171"/>
      <c r="C28" s="173"/>
      <c r="D28" s="171"/>
      <c r="E28" s="171"/>
      <c r="F28" s="171"/>
      <c r="G28" s="171"/>
      <c r="H28" s="171"/>
      <c r="I28" s="171"/>
      <c r="J28" s="171"/>
      <c r="K28" s="171"/>
      <c r="L28" s="171"/>
    </row>
    <row r="29" spans="1:92" ht="12.75" customHeight="1" x14ac:dyDescent="0.2">
      <c r="A29" s="171" t="s">
        <v>384</v>
      </c>
      <c r="B29" s="171"/>
      <c r="C29" s="319"/>
      <c r="D29" s="319"/>
      <c r="E29" s="319"/>
      <c r="F29" s="319"/>
      <c r="G29" s="319"/>
      <c r="H29" s="319"/>
      <c r="I29" s="319"/>
      <c r="J29" s="319"/>
      <c r="K29" s="319"/>
      <c r="L29" s="319"/>
    </row>
    <row r="30" spans="1:92" ht="12.75" customHeight="1" x14ac:dyDescent="0.2">
      <c r="A30" s="174"/>
      <c r="B30" s="175"/>
      <c r="C30" s="314" t="s">
        <v>385</v>
      </c>
      <c r="D30" s="314"/>
      <c r="E30" s="314"/>
      <c r="F30" s="314"/>
      <c r="G30" s="314"/>
      <c r="H30" s="314"/>
      <c r="I30" s="314"/>
      <c r="J30" s="314"/>
      <c r="K30" s="314"/>
      <c r="L30" s="314"/>
    </row>
    <row r="31" spans="1:92" ht="14.25" customHeight="1" x14ac:dyDescent="0.2">
      <c r="A31" s="168"/>
      <c r="B31" s="168"/>
      <c r="C31" s="168"/>
      <c r="D31" s="168"/>
      <c r="E31" s="168"/>
      <c r="F31" s="168"/>
      <c r="G31" s="168"/>
      <c r="H31" s="168"/>
      <c r="I31" s="168"/>
      <c r="J31" s="168"/>
      <c r="K31" s="168"/>
      <c r="L31" s="168"/>
    </row>
    <row r="32" spans="1:92" ht="14.25" customHeight="1" x14ac:dyDescent="0.2">
      <c r="A32" s="176" t="s">
        <v>386</v>
      </c>
      <c r="B32" s="168"/>
      <c r="C32" s="168"/>
      <c r="D32" s="177"/>
      <c r="E32" s="168"/>
      <c r="F32" s="168"/>
      <c r="G32" s="168"/>
      <c r="H32" s="168"/>
      <c r="I32" s="168"/>
      <c r="J32" s="168"/>
      <c r="K32" s="168"/>
      <c r="L32" s="168"/>
    </row>
    <row r="33" spans="1:13" ht="14.25" customHeight="1" x14ac:dyDescent="0.2">
      <c r="A33" s="168"/>
      <c r="B33" s="168"/>
      <c r="C33" s="168"/>
      <c r="D33" s="168"/>
      <c r="E33" s="168"/>
      <c r="F33" s="168"/>
      <c r="G33" s="168"/>
      <c r="H33" s="168"/>
      <c r="I33" s="168"/>
      <c r="J33" s="168"/>
      <c r="K33" s="168"/>
      <c r="L33" s="168"/>
    </row>
    <row r="34" spans="1:13" ht="14.25" customHeight="1" x14ac:dyDescent="0.2">
      <c r="A34" s="176" t="s">
        <v>387</v>
      </c>
      <c r="B34" s="168"/>
      <c r="C34" s="315">
        <f>C37+C38+C39+C40</f>
        <v>17.993749999999999</v>
      </c>
      <c r="D34" s="316"/>
      <c r="E34" s="171" t="s">
        <v>388</v>
      </c>
      <c r="F34" s="165"/>
      <c r="G34" s="165"/>
      <c r="H34" s="165"/>
      <c r="I34" s="165"/>
      <c r="J34" s="165"/>
      <c r="K34" s="165"/>
      <c r="L34" s="168"/>
    </row>
    <row r="35" spans="1:13" ht="14.25" customHeight="1" x14ac:dyDescent="0.2">
      <c r="A35" s="176"/>
      <c r="B35" s="168"/>
      <c r="C35" s="178"/>
      <c r="D35" s="179"/>
      <c r="E35" s="171"/>
      <c r="F35" s="165"/>
      <c r="G35" s="171" t="s">
        <v>389</v>
      </c>
      <c r="H35" s="168"/>
      <c r="I35" s="171"/>
      <c r="J35" s="171"/>
      <c r="K35" s="180">
        <f>ROUND(SUM(AR48:AR160)/1000, 2)</f>
        <v>6.54</v>
      </c>
      <c r="L35" s="171" t="s">
        <v>388</v>
      </c>
    </row>
    <row r="36" spans="1:13" ht="14.25" customHeight="1" x14ac:dyDescent="0.2">
      <c r="A36" s="168"/>
      <c r="B36" s="181" t="s">
        <v>390</v>
      </c>
      <c r="C36" s="182"/>
      <c r="D36" s="168"/>
      <c r="E36" s="171"/>
      <c r="F36" s="165"/>
      <c r="G36" s="171" t="s">
        <v>391</v>
      </c>
      <c r="H36" s="168"/>
      <c r="I36" s="171"/>
      <c r="J36" s="171"/>
      <c r="K36" s="180">
        <f>ROUND(SUM(AT48:AT160)/1000, 2)</f>
        <v>0</v>
      </c>
      <c r="L36" s="171" t="s">
        <v>388</v>
      </c>
    </row>
    <row r="37" spans="1:13" ht="14.25" customHeight="1" x14ac:dyDescent="0.2">
      <c r="A37" s="168"/>
      <c r="B37" s="176" t="s">
        <v>392</v>
      </c>
      <c r="C37" s="315">
        <f>ROUND((Source!F44)/1000, 5)</f>
        <v>17.993749999999999</v>
      </c>
      <c r="D37" s="316"/>
      <c r="E37" s="171" t="s">
        <v>388</v>
      </c>
      <c r="F37" s="165"/>
      <c r="G37" s="171" t="s">
        <v>393</v>
      </c>
      <c r="H37" s="168"/>
      <c r="I37" s="171"/>
      <c r="J37" s="179"/>
      <c r="K37" s="183">
        <f>Source!F49</f>
        <v>7.56</v>
      </c>
      <c r="L37" s="171" t="s">
        <v>394</v>
      </c>
      <c r="M37" s="206">
        <f>C37</f>
        <v>17.993749999999999</v>
      </c>
    </row>
    <row r="38" spans="1:13" ht="14.25" customHeight="1" x14ac:dyDescent="0.2">
      <c r="A38" s="168"/>
      <c r="B38" s="176" t="s">
        <v>395</v>
      </c>
      <c r="C38" s="315">
        <f>ROUND((Source!F45)/1000, 5)</f>
        <v>0</v>
      </c>
      <c r="D38" s="316"/>
      <c r="E38" s="171" t="s">
        <v>388</v>
      </c>
      <c r="F38" s="165"/>
      <c r="G38" s="171" t="s">
        <v>396</v>
      </c>
      <c r="H38" s="168"/>
      <c r="I38" s="171"/>
      <c r="J38" s="184"/>
      <c r="K38" s="183">
        <f>Source!F50</f>
        <v>0</v>
      </c>
      <c r="L38" s="171" t="s">
        <v>394</v>
      </c>
      <c r="M38" s="206">
        <f>C38</f>
        <v>0</v>
      </c>
    </row>
    <row r="39" spans="1:13" ht="14.25" customHeight="1" x14ac:dyDescent="0.2">
      <c r="A39" s="168"/>
      <c r="B39" s="176" t="s">
        <v>397</v>
      </c>
      <c r="C39" s="315">
        <f>ROUND((Source!F36)/1000, 5)</f>
        <v>0</v>
      </c>
      <c r="D39" s="316"/>
      <c r="E39" s="171" t="s">
        <v>388</v>
      </c>
      <c r="F39" s="165"/>
      <c r="G39" s="171"/>
      <c r="H39" s="171"/>
      <c r="I39" s="171"/>
      <c r="J39" s="171"/>
      <c r="K39" s="165"/>
      <c r="L39" s="171"/>
      <c r="M39" s="206">
        <f>C39</f>
        <v>0</v>
      </c>
    </row>
    <row r="40" spans="1:13" ht="14.25" customHeight="1" x14ac:dyDescent="0.2">
      <c r="A40" s="168"/>
      <c r="B40" s="176" t="s">
        <v>398</v>
      </c>
      <c r="C40" s="315">
        <f>ROUND((Source!F46)/1000, 5)</f>
        <v>0</v>
      </c>
      <c r="D40" s="316"/>
      <c r="E40" s="171" t="s">
        <v>388</v>
      </c>
      <c r="F40" s="165"/>
      <c r="G40" s="171"/>
      <c r="H40" s="171"/>
      <c r="I40" s="171"/>
      <c r="J40" s="171"/>
      <c r="K40" s="165"/>
      <c r="L40" s="171"/>
      <c r="M40" s="206">
        <f>C40</f>
        <v>0</v>
      </c>
    </row>
    <row r="41" spans="1:13" ht="14.25" customHeight="1" x14ac:dyDescent="0.2">
      <c r="A41" s="185"/>
      <c r="B41" s="185"/>
      <c r="C41" s="185"/>
      <c r="D41" s="185"/>
      <c r="E41" s="185"/>
      <c r="F41" s="185"/>
      <c r="G41" s="185"/>
      <c r="H41" s="185"/>
      <c r="I41" s="185"/>
      <c r="J41" s="185"/>
      <c r="K41" s="185"/>
      <c r="L41" s="185"/>
    </row>
    <row r="42" spans="1:13" ht="12.75" customHeight="1" x14ac:dyDescent="0.2">
      <c r="A42" s="326" t="s">
        <v>0</v>
      </c>
      <c r="B42" s="326" t="s">
        <v>103</v>
      </c>
      <c r="C42" s="326" t="s">
        <v>399</v>
      </c>
      <c r="D42" s="326" t="s">
        <v>400</v>
      </c>
      <c r="E42" s="329" t="s">
        <v>401</v>
      </c>
      <c r="F42" s="330"/>
      <c r="G42" s="331"/>
      <c r="H42" s="329" t="s">
        <v>402</v>
      </c>
      <c r="I42" s="330"/>
      <c r="J42" s="330"/>
      <c r="K42" s="330"/>
      <c r="L42" s="331"/>
    </row>
    <row r="43" spans="1:13" ht="12.75" customHeight="1" x14ac:dyDescent="0.2">
      <c r="A43" s="327"/>
      <c r="B43" s="327"/>
      <c r="C43" s="327"/>
      <c r="D43" s="327"/>
      <c r="E43" s="332"/>
      <c r="F43" s="333"/>
      <c r="G43" s="334"/>
      <c r="H43" s="332"/>
      <c r="I43" s="333"/>
      <c r="J43" s="333"/>
      <c r="K43" s="333"/>
      <c r="L43" s="334"/>
    </row>
    <row r="44" spans="1:13" ht="12.75" customHeight="1" x14ac:dyDescent="0.2">
      <c r="A44" s="327"/>
      <c r="B44" s="327"/>
      <c r="C44" s="327"/>
      <c r="D44" s="327"/>
      <c r="E44" s="332"/>
      <c r="F44" s="333"/>
      <c r="G44" s="334"/>
      <c r="H44" s="332"/>
      <c r="I44" s="333"/>
      <c r="J44" s="333"/>
      <c r="K44" s="333"/>
      <c r="L44" s="334"/>
    </row>
    <row r="45" spans="1:13" ht="12.75" customHeight="1" x14ac:dyDescent="0.2">
      <c r="A45" s="327"/>
      <c r="B45" s="327"/>
      <c r="C45" s="327"/>
      <c r="D45" s="327"/>
      <c r="E45" s="335"/>
      <c r="F45" s="336"/>
      <c r="G45" s="337"/>
      <c r="H45" s="335"/>
      <c r="I45" s="336"/>
      <c r="J45" s="336"/>
      <c r="K45" s="336"/>
      <c r="L45" s="337"/>
    </row>
    <row r="46" spans="1:13" ht="51" customHeight="1" x14ac:dyDescent="0.2">
      <c r="A46" s="328"/>
      <c r="B46" s="328"/>
      <c r="C46" s="328"/>
      <c r="D46" s="328"/>
      <c r="E46" s="186" t="s">
        <v>403</v>
      </c>
      <c r="F46" s="186" t="s">
        <v>404</v>
      </c>
      <c r="G46" s="187" t="s">
        <v>405</v>
      </c>
      <c r="H46" s="186" t="s">
        <v>406</v>
      </c>
      <c r="I46" s="186" t="s">
        <v>407</v>
      </c>
      <c r="J46" s="186" t="s">
        <v>408</v>
      </c>
      <c r="K46" s="186" t="s">
        <v>404</v>
      </c>
      <c r="L46" s="186" t="s">
        <v>409</v>
      </c>
    </row>
    <row r="47" spans="1:13" ht="14.25" customHeight="1" x14ac:dyDescent="0.2">
      <c r="A47" s="188">
        <v>1</v>
      </c>
      <c r="B47" s="188">
        <v>2</v>
      </c>
      <c r="C47" s="188">
        <v>3</v>
      </c>
      <c r="D47" s="188">
        <v>4</v>
      </c>
      <c r="E47" s="188">
        <v>5</v>
      </c>
      <c r="F47" s="188">
        <v>6</v>
      </c>
      <c r="G47" s="188">
        <v>7</v>
      </c>
      <c r="H47" s="188">
        <v>8</v>
      </c>
      <c r="I47" s="188">
        <v>9</v>
      </c>
      <c r="J47" s="188">
        <v>10</v>
      </c>
      <c r="K47" s="189">
        <v>11</v>
      </c>
      <c r="L47" s="189">
        <v>12</v>
      </c>
    </row>
    <row r="48" spans="1:13" s="259" customFormat="1" ht="28.5" x14ac:dyDescent="0.2">
      <c r="C48" s="260" t="str">
        <f>Source!G24</f>
        <v>Обрезка и прореживание крон деревьев</v>
      </c>
    </row>
    <row r="49" spans="1:82" s="259" customFormat="1" ht="42.75" x14ac:dyDescent="0.2">
      <c r="A49" s="261" t="s">
        <v>89</v>
      </c>
      <c r="B49" s="262" t="s">
        <v>410</v>
      </c>
      <c r="C49" s="262" t="str">
        <f>Source!G25</f>
        <v>Обрезка и прореживание крон деревьев: при диаметре ствола до 250 мм, количеством срезов 15-20</v>
      </c>
      <c r="D49" s="263" t="str">
        <f>Source!H25</f>
        <v>ШТ</v>
      </c>
      <c r="E49" s="264">
        <f>Source!K25</f>
        <v>9</v>
      </c>
      <c r="F49" s="264"/>
      <c r="G49" s="264">
        <f>Source!I25</f>
        <v>9</v>
      </c>
      <c r="H49" s="265"/>
      <c r="I49" s="266"/>
      <c r="J49" s="265"/>
      <c r="K49" s="266"/>
      <c r="L49" s="265"/>
    </row>
    <row r="50" spans="1:82" s="259" customFormat="1" ht="15" x14ac:dyDescent="0.2">
      <c r="A50" s="267"/>
      <c r="B50" s="264">
        <v>1</v>
      </c>
      <c r="C50" s="267" t="s">
        <v>411</v>
      </c>
      <c r="D50" s="263" t="s">
        <v>394</v>
      </c>
      <c r="E50" s="268"/>
      <c r="F50" s="264"/>
      <c r="G50" s="264">
        <f>Source!U25</f>
        <v>7.56</v>
      </c>
      <c r="H50" s="264"/>
      <c r="I50" s="264"/>
      <c r="J50" s="264"/>
      <c r="K50" s="264"/>
      <c r="L50" s="269">
        <f>SUM(L51:L51)-SUMIF(CE51:CE51, 1, L51:L51)</f>
        <v>6543.18</v>
      </c>
    </row>
    <row r="51" spans="1:82" ht="14.25" x14ac:dyDescent="0.2">
      <c r="A51" s="192"/>
      <c r="B51" s="192" t="s">
        <v>412</v>
      </c>
      <c r="C51" s="200" t="s">
        <v>413</v>
      </c>
      <c r="D51" s="201" t="s">
        <v>394</v>
      </c>
      <c r="E51" s="202">
        <v>0.84</v>
      </c>
      <c r="F51" s="202"/>
      <c r="G51" s="202">
        <f>SmtRes!CX1</f>
        <v>7.56</v>
      </c>
      <c r="H51" s="203"/>
      <c r="I51" s="204"/>
      <c r="J51" s="203">
        <f>SmtRes!CZ1</f>
        <v>865.5</v>
      </c>
      <c r="K51" s="204"/>
      <c r="L51" s="203">
        <f>SmtRes!DI1</f>
        <v>6543.18</v>
      </c>
    </row>
    <row r="52" spans="1:82" ht="15" x14ac:dyDescent="0.2">
      <c r="A52" s="192"/>
      <c r="B52" s="192"/>
      <c r="C52" s="205" t="s">
        <v>414</v>
      </c>
      <c r="D52" s="193"/>
      <c r="E52" s="194"/>
      <c r="F52" s="194"/>
      <c r="G52" s="194"/>
      <c r="H52" s="195"/>
      <c r="I52" s="196"/>
      <c r="J52" s="195"/>
      <c r="K52" s="196"/>
      <c r="L52" s="195">
        <f>L50</f>
        <v>6543.18</v>
      </c>
    </row>
    <row r="53" spans="1:82" ht="14.25" x14ac:dyDescent="0.2">
      <c r="A53" s="192"/>
      <c r="B53" s="192"/>
      <c r="C53" s="192" t="s">
        <v>415</v>
      </c>
      <c r="D53" s="193"/>
      <c r="E53" s="194"/>
      <c r="F53" s="194"/>
      <c r="G53" s="194"/>
      <c r="H53" s="195"/>
      <c r="I53" s="196"/>
      <c r="J53" s="195"/>
      <c r="K53" s="196"/>
      <c r="L53" s="195">
        <f>SUM(AR49:AR56)+SUM(AS49:AS56)+SUM(AT49:AT56)+SUM(AU49:AU56)+SUM(AV49:AV56)</f>
        <v>6543.18</v>
      </c>
    </row>
    <row r="54" spans="1:82" ht="28.5" x14ac:dyDescent="0.2">
      <c r="A54" s="192"/>
      <c r="B54" s="192" t="s">
        <v>416</v>
      </c>
      <c r="C54" s="192" t="s">
        <v>417</v>
      </c>
      <c r="D54" s="193" t="s">
        <v>418</v>
      </c>
      <c r="E54" s="194">
        <f>Source!BZ25</f>
        <v>103</v>
      </c>
      <c r="F54" s="194"/>
      <c r="G54" s="194">
        <f>Source!AT25</f>
        <v>103</v>
      </c>
      <c r="H54" s="195"/>
      <c r="I54" s="196"/>
      <c r="J54" s="195"/>
      <c r="K54" s="196"/>
      <c r="L54" s="195">
        <f>SUM(AZ49:AZ56)</f>
        <v>6739.48</v>
      </c>
    </row>
    <row r="55" spans="1:82" ht="28.5" x14ac:dyDescent="0.2">
      <c r="A55" s="200"/>
      <c r="B55" s="200" t="s">
        <v>419</v>
      </c>
      <c r="C55" s="200" t="s">
        <v>420</v>
      </c>
      <c r="D55" s="201" t="s">
        <v>418</v>
      </c>
      <c r="E55" s="202">
        <f>Source!CA25</f>
        <v>72</v>
      </c>
      <c r="F55" s="202"/>
      <c r="G55" s="202">
        <f>Source!AU25</f>
        <v>72</v>
      </c>
      <c r="H55" s="203"/>
      <c r="I55" s="204"/>
      <c r="J55" s="203"/>
      <c r="K55" s="204"/>
      <c r="L55" s="203">
        <f>SUM(BA49:BA56)</f>
        <v>4711.09</v>
      </c>
    </row>
    <row r="56" spans="1:82" ht="15" x14ac:dyDescent="0.2">
      <c r="C56" s="320" t="s">
        <v>421</v>
      </c>
      <c r="D56" s="320"/>
      <c r="E56" s="320"/>
      <c r="F56" s="320"/>
      <c r="G56" s="320"/>
      <c r="H56" s="320"/>
      <c r="I56" s="321">
        <f>IF(E49&lt;&gt;0,K56/E49, 0)</f>
        <v>1999.3055555555557</v>
      </c>
      <c r="J56" s="321"/>
      <c r="K56" s="321">
        <f>L50+L54+L55</f>
        <v>17993.75</v>
      </c>
      <c r="L56" s="321"/>
      <c r="AD56" s="159">
        <f>ROUND((Source!AT25/100)*((ROUND(SUMIF(SmtRes!AQ1:'SmtRes'!AQ1,"=1",SmtRes!AD1:'SmtRes'!AD1)*Source!I25, 2)+ROUND(SUMIF(SmtRes!AQ1:'SmtRes'!AQ1,"=1",SmtRes!AC1:'SmtRes'!AC1)*Source!I25, 2))), 2)</f>
        <v>8023.19</v>
      </c>
      <c r="AE56" s="159">
        <f>ROUND((Source!AU25/100)*((ROUND(SUMIF(SmtRes!AQ1:'SmtRes'!AQ1,"=1",SmtRes!AD1:'SmtRes'!AD1)*Source!I25, 2)+ROUND(SUMIF(SmtRes!AQ1:'SmtRes'!AQ1,"=1",SmtRes!AC1:'SmtRes'!AC1)*Source!I25, 2))), 2)</f>
        <v>5608.44</v>
      </c>
      <c r="AN56" s="206">
        <f>L50+L54+L55</f>
        <v>17993.75</v>
      </c>
      <c r="AO56" s="159">
        <f>0</f>
        <v>0</v>
      </c>
      <c r="AQ56" s="159" t="s">
        <v>422</v>
      </c>
      <c r="AR56" s="206">
        <f>L50</f>
        <v>6543.18</v>
      </c>
      <c r="AT56" s="159">
        <f>0</f>
        <v>0</v>
      </c>
      <c r="AV56" s="159" t="s">
        <v>422</v>
      </c>
      <c r="AW56" s="159">
        <f>0</f>
        <v>0</v>
      </c>
      <c r="AZ56" s="159">
        <f>Source!X25</f>
        <v>6739.48</v>
      </c>
      <c r="BA56" s="159">
        <f>Source!Y25</f>
        <v>4711.09</v>
      </c>
      <c r="CD56" s="159">
        <v>1</v>
      </c>
    </row>
    <row r="58" spans="1:82" ht="15" x14ac:dyDescent="0.2">
      <c r="A58" s="207"/>
      <c r="B58" s="208"/>
      <c r="C58" s="322" t="s">
        <v>423</v>
      </c>
      <c r="D58" s="322"/>
      <c r="E58" s="322"/>
      <c r="F58" s="322"/>
      <c r="G58" s="322"/>
      <c r="H58" s="322"/>
      <c r="I58" s="209"/>
      <c r="J58" s="207"/>
      <c r="K58" s="210"/>
      <c r="L58" s="209"/>
    </row>
    <row r="60" spans="1:82" ht="15" x14ac:dyDescent="0.2">
      <c r="A60" s="211"/>
      <c r="B60" s="212"/>
      <c r="C60" s="323" t="s">
        <v>424</v>
      </c>
      <c r="D60" s="323"/>
      <c r="E60" s="323"/>
      <c r="F60" s="323"/>
      <c r="G60" s="323"/>
      <c r="H60" s="323"/>
      <c r="I60" s="199"/>
      <c r="J60" s="211"/>
      <c r="K60" s="213"/>
      <c r="L60" s="199">
        <f>L62+L77+L78</f>
        <v>17993.75</v>
      </c>
    </row>
    <row r="61" spans="1:82" ht="14.25" x14ac:dyDescent="0.2">
      <c r="A61" s="214"/>
      <c r="B61" s="215"/>
      <c r="C61" s="324" t="s">
        <v>425</v>
      </c>
      <c r="D61" s="325"/>
      <c r="E61" s="325"/>
      <c r="F61" s="325"/>
      <c r="G61" s="325"/>
      <c r="H61" s="325"/>
      <c r="I61" s="195"/>
      <c r="J61" s="214"/>
      <c r="K61" s="194"/>
      <c r="L61" s="195"/>
    </row>
    <row r="62" spans="1:82" ht="14.25" x14ac:dyDescent="0.2">
      <c r="A62" s="214"/>
      <c r="B62" s="215"/>
      <c r="C62" s="325" t="s">
        <v>426</v>
      </c>
      <c r="D62" s="325"/>
      <c r="E62" s="325"/>
      <c r="F62" s="325"/>
      <c r="G62" s="325"/>
      <c r="H62" s="325"/>
      <c r="I62" s="195"/>
      <c r="J62" s="214"/>
      <c r="K62" s="194"/>
      <c r="L62" s="195">
        <f>L64+L65+L71+L75</f>
        <v>6543.18</v>
      </c>
    </row>
    <row r="63" spans="1:82" ht="14.25" x14ac:dyDescent="0.2">
      <c r="A63" s="214"/>
      <c r="B63" s="215"/>
      <c r="C63" s="324" t="s">
        <v>425</v>
      </c>
      <c r="D63" s="325"/>
      <c r="E63" s="325"/>
      <c r="F63" s="325"/>
      <c r="G63" s="325"/>
      <c r="H63" s="325"/>
      <c r="I63" s="195"/>
      <c r="J63" s="214"/>
      <c r="K63" s="194"/>
      <c r="L63" s="195"/>
    </row>
    <row r="64" spans="1:82" ht="14.25" x14ac:dyDescent="0.2">
      <c r="A64" s="214"/>
      <c r="B64" s="215"/>
      <c r="C64" s="325" t="s">
        <v>427</v>
      </c>
      <c r="D64" s="325"/>
      <c r="E64" s="325"/>
      <c r="F64" s="325"/>
      <c r="G64" s="325"/>
      <c r="H64" s="325"/>
      <c r="I64" s="195"/>
      <c r="J64" s="214"/>
      <c r="K64" s="194"/>
      <c r="L64" s="195">
        <f>SUMIF(CD48:CD56, 1, AR48:AR56)</f>
        <v>6543.18</v>
      </c>
    </row>
    <row r="65" spans="1:12" ht="14.25" hidden="1" x14ac:dyDescent="0.2">
      <c r="A65" s="214"/>
      <c r="B65" s="215"/>
      <c r="C65" s="325" t="s">
        <v>428</v>
      </c>
      <c r="D65" s="325"/>
      <c r="E65" s="325"/>
      <c r="F65" s="325"/>
      <c r="G65" s="325"/>
      <c r="H65" s="325"/>
      <c r="I65" s="195"/>
      <c r="J65" s="214"/>
      <c r="K65" s="194"/>
      <c r="L65" s="195">
        <f>L67+L70+L69</f>
        <v>0</v>
      </c>
    </row>
    <row r="66" spans="1:12" ht="14.25" hidden="1" x14ac:dyDescent="0.2">
      <c r="A66" s="214"/>
      <c r="B66" s="215"/>
      <c r="C66" s="324" t="s">
        <v>429</v>
      </c>
      <c r="D66" s="325"/>
      <c r="E66" s="325"/>
      <c r="F66" s="325"/>
      <c r="G66" s="325"/>
      <c r="H66" s="325"/>
      <c r="I66" s="195"/>
      <c r="J66" s="214"/>
      <c r="K66" s="194"/>
      <c r="L66" s="195"/>
    </row>
    <row r="67" spans="1:12" ht="14.25" hidden="1" x14ac:dyDescent="0.2">
      <c r="A67" s="214"/>
      <c r="B67" s="215"/>
      <c r="C67" s="325" t="s">
        <v>428</v>
      </c>
      <c r="D67" s="325"/>
      <c r="E67" s="325"/>
      <c r="F67" s="325"/>
      <c r="G67" s="325"/>
      <c r="H67" s="325"/>
      <c r="I67" s="195"/>
      <c r="J67" s="214"/>
      <c r="K67" s="194"/>
      <c r="L67" s="195">
        <f>SUMIF(CD48:CD56, 1, AO48:AO56)</f>
        <v>0</v>
      </c>
    </row>
    <row r="68" spans="1:12" ht="14.25" hidden="1" x14ac:dyDescent="0.2">
      <c r="A68" s="214"/>
      <c r="B68" s="215"/>
      <c r="C68" s="324" t="s">
        <v>430</v>
      </c>
      <c r="D68" s="325"/>
      <c r="E68" s="325"/>
      <c r="F68" s="325"/>
      <c r="G68" s="325"/>
      <c r="H68" s="325"/>
      <c r="I68" s="195"/>
      <c r="J68" s="214"/>
      <c r="K68" s="194"/>
      <c r="L68" s="195"/>
    </row>
    <row r="69" spans="1:12" ht="14.25" hidden="1" x14ac:dyDescent="0.2">
      <c r="A69" s="214"/>
      <c r="B69" s="215"/>
      <c r="C69" s="325" t="s">
        <v>431</v>
      </c>
      <c r="D69" s="325"/>
      <c r="E69" s="325"/>
      <c r="F69" s="325"/>
      <c r="G69" s="325"/>
      <c r="H69" s="325"/>
      <c r="I69" s="195"/>
      <c r="J69" s="214"/>
      <c r="K69" s="194"/>
      <c r="L69" s="195">
        <f>SUMIF(CD48:CD56, 1, AT48:AT56)</f>
        <v>0</v>
      </c>
    </row>
    <row r="70" spans="1:12" ht="14.25" hidden="1" x14ac:dyDescent="0.2">
      <c r="A70" s="214"/>
      <c r="B70" s="215"/>
      <c r="C70" s="325" t="s">
        <v>432</v>
      </c>
      <c r="D70" s="325"/>
      <c r="E70" s="325"/>
      <c r="F70" s="325"/>
      <c r="G70" s="325"/>
      <c r="H70" s="325"/>
      <c r="I70" s="195"/>
      <c r="J70" s="214"/>
      <c r="K70" s="194"/>
      <c r="L70" s="195">
        <f>SUMIF(CD48:CD56, 1, AV48:AV56)</f>
        <v>0</v>
      </c>
    </row>
    <row r="71" spans="1:12" ht="14.25" hidden="1" x14ac:dyDescent="0.2">
      <c r="A71" s="214"/>
      <c r="B71" s="215"/>
      <c r="C71" s="325" t="s">
        <v>433</v>
      </c>
      <c r="D71" s="325"/>
      <c r="E71" s="325"/>
      <c r="F71" s="325"/>
      <c r="G71" s="325"/>
      <c r="H71" s="325"/>
      <c r="I71" s="195"/>
      <c r="J71" s="214"/>
      <c r="K71" s="194"/>
      <c r="L71" s="195">
        <f>L73+L74</f>
        <v>0</v>
      </c>
    </row>
    <row r="72" spans="1:12" ht="14.25" hidden="1" x14ac:dyDescent="0.2">
      <c r="A72" s="214"/>
      <c r="B72" s="215"/>
      <c r="C72" s="324" t="s">
        <v>429</v>
      </c>
      <c r="D72" s="325"/>
      <c r="E72" s="325"/>
      <c r="F72" s="325"/>
      <c r="G72" s="325"/>
      <c r="H72" s="325"/>
      <c r="I72" s="195"/>
      <c r="J72" s="214"/>
      <c r="K72" s="194"/>
      <c r="L72" s="195"/>
    </row>
    <row r="73" spans="1:12" ht="14.25" hidden="1" x14ac:dyDescent="0.2">
      <c r="A73" s="214"/>
      <c r="B73" s="215"/>
      <c r="C73" s="325" t="s">
        <v>434</v>
      </c>
      <c r="D73" s="325"/>
      <c r="E73" s="325"/>
      <c r="F73" s="325"/>
      <c r="G73" s="325"/>
      <c r="H73" s="325"/>
      <c r="I73" s="195"/>
      <c r="J73" s="214"/>
      <c r="K73" s="194"/>
      <c r="L73" s="195">
        <f>SUMIF(CD48:CD56, 1, AW48:AW56)-SUMIF(CD48:CD56, 1, BK48:BK56)</f>
        <v>0</v>
      </c>
    </row>
    <row r="74" spans="1:12" ht="14.25" hidden="1" x14ac:dyDescent="0.2">
      <c r="A74" s="214"/>
      <c r="B74" s="215"/>
      <c r="C74" s="325" t="s">
        <v>435</v>
      </c>
      <c r="D74" s="325"/>
      <c r="E74" s="325"/>
      <c r="F74" s="325"/>
      <c r="G74" s="325"/>
      <c r="H74" s="325"/>
      <c r="I74" s="195"/>
      <c r="J74" s="214"/>
      <c r="K74" s="194"/>
      <c r="L74" s="195">
        <f>SUMIF(CD48:CD56, 1, BC48:BC56)</f>
        <v>0</v>
      </c>
    </row>
    <row r="75" spans="1:12" ht="14.25" hidden="1" x14ac:dyDescent="0.2">
      <c r="A75" s="214"/>
      <c r="B75" s="215"/>
      <c r="C75" s="325" t="s">
        <v>436</v>
      </c>
      <c r="D75" s="325"/>
      <c r="E75" s="325"/>
      <c r="F75" s="325"/>
      <c r="G75" s="325"/>
      <c r="H75" s="325"/>
      <c r="I75" s="195"/>
      <c r="J75" s="214"/>
      <c r="K75" s="194"/>
      <c r="L75" s="195">
        <f>SUMIF(CD48:CD56, 1, BB48:BB56)</f>
        <v>0</v>
      </c>
    </row>
    <row r="76" spans="1:12" ht="14.25" x14ac:dyDescent="0.2">
      <c r="A76" s="214"/>
      <c r="B76" s="215"/>
      <c r="C76" s="325" t="s">
        <v>437</v>
      </c>
      <c r="D76" s="325"/>
      <c r="E76" s="325"/>
      <c r="F76" s="325"/>
      <c r="G76" s="325"/>
      <c r="H76" s="325"/>
      <c r="I76" s="195"/>
      <c r="J76" s="214"/>
      <c r="K76" s="194"/>
      <c r="L76" s="195">
        <f>SUMIF(CD48:CD56, 1, AR48:AR56)+SUMIF(CD48:CD56, 1, AT48:AT56)+SUMIF(CD48:CD56, 1, AV48:AV56)</f>
        <v>6543.18</v>
      </c>
    </row>
    <row r="77" spans="1:12" ht="14.25" x14ac:dyDescent="0.2">
      <c r="A77" s="214"/>
      <c r="B77" s="215"/>
      <c r="C77" s="325" t="s">
        <v>438</v>
      </c>
      <c r="D77" s="325"/>
      <c r="E77" s="325"/>
      <c r="F77" s="325"/>
      <c r="G77" s="325"/>
      <c r="H77" s="325"/>
      <c r="I77" s="195"/>
      <c r="J77" s="214"/>
      <c r="K77" s="194"/>
      <c r="L77" s="195">
        <f>SUMIF(CD48:CD56, 1, AZ48:AZ56)</f>
        <v>6739.48</v>
      </c>
    </row>
    <row r="78" spans="1:12" ht="14.25" x14ac:dyDescent="0.2">
      <c r="A78" s="214"/>
      <c r="B78" s="215"/>
      <c r="C78" s="325" t="s">
        <v>439</v>
      </c>
      <c r="D78" s="325"/>
      <c r="E78" s="325"/>
      <c r="F78" s="325"/>
      <c r="G78" s="325"/>
      <c r="H78" s="325"/>
      <c r="I78" s="195"/>
      <c r="J78" s="214"/>
      <c r="K78" s="194"/>
      <c r="L78" s="195">
        <f>SUMIF(CD48:CD56, 1, BA48:BA56)</f>
        <v>4711.09</v>
      </c>
    </row>
    <row r="79" spans="1:12" hidden="1" x14ac:dyDescent="0.2"/>
    <row r="80" spans="1:12" ht="15" hidden="1" x14ac:dyDescent="0.2">
      <c r="A80" s="211"/>
      <c r="B80" s="212"/>
      <c r="C80" s="323" t="s">
        <v>440</v>
      </c>
      <c r="D80" s="323"/>
      <c r="E80" s="323"/>
      <c r="F80" s="323"/>
      <c r="G80" s="323"/>
      <c r="H80" s="323"/>
      <c r="I80" s="199"/>
      <c r="J80" s="211"/>
      <c r="K80" s="213"/>
      <c r="L80" s="199">
        <f>L82+L97+L98</f>
        <v>0</v>
      </c>
    </row>
    <row r="81" spans="1:12" ht="14.25" hidden="1" x14ac:dyDescent="0.2">
      <c r="A81" s="214"/>
      <c r="B81" s="215"/>
      <c r="C81" s="324" t="s">
        <v>425</v>
      </c>
      <c r="D81" s="325"/>
      <c r="E81" s="325"/>
      <c r="F81" s="325"/>
      <c r="G81" s="325"/>
      <c r="H81" s="325"/>
      <c r="I81" s="195"/>
      <c r="J81" s="214"/>
      <c r="K81" s="194"/>
      <c r="L81" s="195"/>
    </row>
    <row r="82" spans="1:12" ht="14.25" hidden="1" x14ac:dyDescent="0.2">
      <c r="A82" s="214"/>
      <c r="B82" s="215"/>
      <c r="C82" s="325" t="s">
        <v>426</v>
      </c>
      <c r="D82" s="325"/>
      <c r="E82" s="325"/>
      <c r="F82" s="325"/>
      <c r="G82" s="325"/>
      <c r="H82" s="325"/>
      <c r="I82" s="195"/>
      <c r="J82" s="214"/>
      <c r="K82" s="194"/>
      <c r="L82" s="195">
        <f>L84+L85+L91+L95</f>
        <v>0</v>
      </c>
    </row>
    <row r="83" spans="1:12" ht="14.25" hidden="1" x14ac:dyDescent="0.2">
      <c r="A83" s="214"/>
      <c r="B83" s="215"/>
      <c r="C83" s="324" t="s">
        <v>425</v>
      </c>
      <c r="D83" s="325"/>
      <c r="E83" s="325"/>
      <c r="F83" s="325"/>
      <c r="G83" s="325"/>
      <c r="H83" s="325"/>
      <c r="I83" s="195"/>
      <c r="J83" s="214"/>
      <c r="K83" s="194"/>
      <c r="L83" s="195"/>
    </row>
    <row r="84" spans="1:12" ht="14.25" hidden="1" x14ac:dyDescent="0.2">
      <c r="A84" s="214"/>
      <c r="B84" s="215"/>
      <c r="C84" s="325" t="s">
        <v>427</v>
      </c>
      <c r="D84" s="325"/>
      <c r="E84" s="325"/>
      <c r="F84" s="325"/>
      <c r="G84" s="325"/>
      <c r="H84" s="325"/>
      <c r="I84" s="195"/>
      <c r="J84" s="214"/>
      <c r="K84" s="194"/>
      <c r="L84" s="195">
        <f>SUMIF(CD48:CD78, 2, AR48:AR78)</f>
        <v>0</v>
      </c>
    </row>
    <row r="85" spans="1:12" ht="14.25" hidden="1" x14ac:dyDescent="0.2">
      <c r="A85" s="214"/>
      <c r="B85" s="215"/>
      <c r="C85" s="325" t="s">
        <v>428</v>
      </c>
      <c r="D85" s="325"/>
      <c r="E85" s="325"/>
      <c r="F85" s="325"/>
      <c r="G85" s="325"/>
      <c r="H85" s="325"/>
      <c r="I85" s="195"/>
      <c r="J85" s="214"/>
      <c r="K85" s="194"/>
      <c r="L85" s="195">
        <f>L87+L90+L89</f>
        <v>0</v>
      </c>
    </row>
    <row r="86" spans="1:12" ht="14.25" hidden="1" x14ac:dyDescent="0.2">
      <c r="A86" s="214"/>
      <c r="B86" s="215"/>
      <c r="C86" s="324" t="s">
        <v>429</v>
      </c>
      <c r="D86" s="325"/>
      <c r="E86" s="325"/>
      <c r="F86" s="325"/>
      <c r="G86" s="325"/>
      <c r="H86" s="325"/>
      <c r="I86" s="195"/>
      <c r="J86" s="214"/>
      <c r="K86" s="194"/>
      <c r="L86" s="195"/>
    </row>
    <row r="87" spans="1:12" ht="14.25" hidden="1" x14ac:dyDescent="0.2">
      <c r="A87" s="214"/>
      <c r="B87" s="215"/>
      <c r="C87" s="325" t="s">
        <v>428</v>
      </c>
      <c r="D87" s="325"/>
      <c r="E87" s="325"/>
      <c r="F87" s="325"/>
      <c r="G87" s="325"/>
      <c r="H87" s="325"/>
      <c r="I87" s="195"/>
      <c r="J87" s="214"/>
      <c r="K87" s="194"/>
      <c r="L87" s="195">
        <f>SUMIF(CD48:CD78, 2, AO48:AO78)</f>
        <v>0</v>
      </c>
    </row>
    <row r="88" spans="1:12" ht="14.25" hidden="1" x14ac:dyDescent="0.2">
      <c r="A88" s="214"/>
      <c r="B88" s="215"/>
      <c r="C88" s="324" t="s">
        <v>430</v>
      </c>
      <c r="D88" s="325"/>
      <c r="E88" s="325"/>
      <c r="F88" s="325"/>
      <c r="G88" s="325"/>
      <c r="H88" s="325"/>
      <c r="I88" s="195"/>
      <c r="J88" s="214"/>
      <c r="K88" s="194"/>
      <c r="L88" s="195"/>
    </row>
    <row r="89" spans="1:12" ht="14.25" hidden="1" x14ac:dyDescent="0.2">
      <c r="A89" s="214"/>
      <c r="B89" s="215"/>
      <c r="C89" s="325" t="s">
        <v>431</v>
      </c>
      <c r="D89" s="325"/>
      <c r="E89" s="325"/>
      <c r="F89" s="325"/>
      <c r="G89" s="325"/>
      <c r="H89" s="325"/>
      <c r="I89" s="195"/>
      <c r="J89" s="214"/>
      <c r="K89" s="194"/>
      <c r="L89" s="195">
        <f>SUMIF(CD48:CD78, 2, AT48:AT78)</f>
        <v>0</v>
      </c>
    </row>
    <row r="90" spans="1:12" ht="14.25" hidden="1" x14ac:dyDescent="0.2">
      <c r="A90" s="214"/>
      <c r="B90" s="215"/>
      <c r="C90" s="325" t="s">
        <v>432</v>
      </c>
      <c r="D90" s="325"/>
      <c r="E90" s="325"/>
      <c r="F90" s="325"/>
      <c r="G90" s="325"/>
      <c r="H90" s="325"/>
      <c r="I90" s="195"/>
      <c r="J90" s="214"/>
      <c r="K90" s="194"/>
      <c r="L90" s="195">
        <f>SUMIF(CD48:CD78, 2, AV48:AV78)</f>
        <v>0</v>
      </c>
    </row>
    <row r="91" spans="1:12" ht="14.25" hidden="1" x14ac:dyDescent="0.2">
      <c r="A91" s="214"/>
      <c r="B91" s="215"/>
      <c r="C91" s="325" t="s">
        <v>433</v>
      </c>
      <c r="D91" s="325"/>
      <c r="E91" s="325"/>
      <c r="F91" s="325"/>
      <c r="G91" s="325"/>
      <c r="H91" s="325"/>
      <c r="I91" s="195"/>
      <c r="J91" s="214"/>
      <c r="K91" s="194"/>
      <c r="L91" s="195">
        <f>L93+L94</f>
        <v>0</v>
      </c>
    </row>
    <row r="92" spans="1:12" ht="14.25" hidden="1" x14ac:dyDescent="0.2">
      <c r="A92" s="214"/>
      <c r="B92" s="215"/>
      <c r="C92" s="324" t="s">
        <v>429</v>
      </c>
      <c r="D92" s="325"/>
      <c r="E92" s="325"/>
      <c r="F92" s="325"/>
      <c r="G92" s="325"/>
      <c r="H92" s="325"/>
      <c r="I92" s="195"/>
      <c r="J92" s="214"/>
      <c r="K92" s="194"/>
      <c r="L92" s="195"/>
    </row>
    <row r="93" spans="1:12" ht="14.25" hidden="1" x14ac:dyDescent="0.2">
      <c r="A93" s="214"/>
      <c r="B93" s="215"/>
      <c r="C93" s="325" t="s">
        <v>434</v>
      </c>
      <c r="D93" s="325"/>
      <c r="E93" s="325"/>
      <c r="F93" s="325"/>
      <c r="G93" s="325"/>
      <c r="H93" s="325"/>
      <c r="I93" s="195"/>
      <c r="J93" s="214"/>
      <c r="K93" s="194"/>
      <c r="L93" s="195">
        <f>SUMIF(CD48:CD78, 2, AW48:AW78)-SUMIF(CD48:CD78, 2, BK48:BK78)</f>
        <v>0</v>
      </c>
    </row>
    <row r="94" spans="1:12" ht="14.25" hidden="1" x14ac:dyDescent="0.2">
      <c r="A94" s="214"/>
      <c r="B94" s="215"/>
      <c r="C94" s="325" t="s">
        <v>435</v>
      </c>
      <c r="D94" s="325"/>
      <c r="E94" s="325"/>
      <c r="F94" s="325"/>
      <c r="G94" s="325"/>
      <c r="H94" s="325"/>
      <c r="I94" s="195"/>
      <c r="J94" s="214"/>
      <c r="K94" s="194"/>
      <c r="L94" s="195">
        <f>SUMIF(CD48:CD78, 2, BC48:BC78)</f>
        <v>0</v>
      </c>
    </row>
    <row r="95" spans="1:12" ht="14.25" hidden="1" x14ac:dyDescent="0.2">
      <c r="A95" s="214"/>
      <c r="B95" s="215"/>
      <c r="C95" s="325" t="s">
        <v>436</v>
      </c>
      <c r="D95" s="325"/>
      <c r="E95" s="325"/>
      <c r="F95" s="325"/>
      <c r="G95" s="325"/>
      <c r="H95" s="325"/>
      <c r="I95" s="195"/>
      <c r="J95" s="214"/>
      <c r="K95" s="194"/>
      <c r="L95" s="195">
        <f>SUMIF(CD48:CD78, 2, BB48:BB78)</f>
        <v>0</v>
      </c>
    </row>
    <row r="96" spans="1:12" ht="14.25" hidden="1" x14ac:dyDescent="0.2">
      <c r="A96" s="214"/>
      <c r="B96" s="215"/>
      <c r="C96" s="325" t="s">
        <v>437</v>
      </c>
      <c r="D96" s="325"/>
      <c r="E96" s="325"/>
      <c r="F96" s="325"/>
      <c r="G96" s="325"/>
      <c r="H96" s="325"/>
      <c r="I96" s="195"/>
      <c r="J96" s="214"/>
      <c r="K96" s="194"/>
      <c r="L96" s="195">
        <f>SUMIF(CD48:CD78, 2, AR48:AR78)+SUMIF(CD48:CD78, 2, AT48:AT78)+SUMIF(CD48:CD78, 2, AV48:AV78)</f>
        <v>0</v>
      </c>
    </row>
    <row r="97" spans="1:12" ht="14.25" hidden="1" x14ac:dyDescent="0.2">
      <c r="A97" s="214"/>
      <c r="B97" s="215"/>
      <c r="C97" s="325" t="s">
        <v>438</v>
      </c>
      <c r="D97" s="325"/>
      <c r="E97" s="325"/>
      <c r="F97" s="325"/>
      <c r="G97" s="325"/>
      <c r="H97" s="325"/>
      <c r="I97" s="195"/>
      <c r="J97" s="214"/>
      <c r="K97" s="194"/>
      <c r="L97" s="195">
        <f>SUMIF(CD48:CD78, 2, AZ48:AZ78)</f>
        <v>0</v>
      </c>
    </row>
    <row r="98" spans="1:12" ht="14.25" hidden="1" x14ac:dyDescent="0.2">
      <c r="A98" s="214"/>
      <c r="B98" s="215"/>
      <c r="C98" s="325" t="s">
        <v>439</v>
      </c>
      <c r="D98" s="325"/>
      <c r="E98" s="325"/>
      <c r="F98" s="325"/>
      <c r="G98" s="325"/>
      <c r="H98" s="325"/>
      <c r="I98" s="195"/>
      <c r="J98" s="214"/>
      <c r="K98" s="194"/>
      <c r="L98" s="195">
        <f>SUMIF(CD48:CD78, 2, BA48:BA78)</f>
        <v>0</v>
      </c>
    </row>
    <row r="99" spans="1:12" hidden="1" x14ac:dyDescent="0.2"/>
    <row r="100" spans="1:12" ht="15" hidden="1" x14ac:dyDescent="0.2">
      <c r="A100" s="211"/>
      <c r="B100" s="212"/>
      <c r="C100" s="323" t="s">
        <v>441</v>
      </c>
      <c r="D100" s="323"/>
      <c r="E100" s="323"/>
      <c r="F100" s="323"/>
      <c r="G100" s="323"/>
      <c r="H100" s="323"/>
      <c r="I100" s="199"/>
      <c r="J100" s="211"/>
      <c r="K100" s="213"/>
      <c r="L100" s="199">
        <f>L102+L103</f>
        <v>0</v>
      </c>
    </row>
    <row r="101" spans="1:12" ht="14.25" hidden="1" x14ac:dyDescent="0.2">
      <c r="A101" s="214"/>
      <c r="B101" s="215"/>
      <c r="C101" s="324" t="s">
        <v>425</v>
      </c>
      <c r="D101" s="325"/>
      <c r="E101" s="325"/>
      <c r="F101" s="325"/>
      <c r="G101" s="325"/>
      <c r="H101" s="325"/>
      <c r="I101" s="195"/>
      <c r="J101" s="214"/>
      <c r="K101" s="194"/>
      <c r="L101" s="195"/>
    </row>
    <row r="102" spans="1:12" ht="14.25" hidden="1" x14ac:dyDescent="0.2">
      <c r="A102" s="214"/>
      <c r="B102" s="215"/>
      <c r="C102" s="325" t="s">
        <v>442</v>
      </c>
      <c r="D102" s="325"/>
      <c r="E102" s="325"/>
      <c r="F102" s="325"/>
      <c r="G102" s="325"/>
      <c r="H102" s="325"/>
      <c r="I102" s="195"/>
      <c r="J102" s="214"/>
      <c r="K102" s="194"/>
      <c r="L102" s="195">
        <f>SUMIF(CD48:CD98, 3, BK48:BK98)</f>
        <v>0</v>
      </c>
    </row>
    <row r="103" spans="1:12" ht="14.25" hidden="1" x14ac:dyDescent="0.2">
      <c r="A103" s="214"/>
      <c r="B103" s="215"/>
      <c r="C103" s="325" t="s">
        <v>443</v>
      </c>
      <c r="D103" s="325"/>
      <c r="E103" s="325"/>
      <c r="F103" s="325"/>
      <c r="G103" s="325"/>
      <c r="H103" s="325"/>
      <c r="I103" s="195"/>
      <c r="J103" s="214"/>
      <c r="K103" s="194"/>
      <c r="L103" s="195">
        <f>SUMIF(CD48:CD98, 3, BD48:BD98)</f>
        <v>0</v>
      </c>
    </row>
    <row r="104" spans="1:12" hidden="1" x14ac:dyDescent="0.2"/>
    <row r="105" spans="1:12" ht="15" hidden="1" x14ac:dyDescent="0.2">
      <c r="A105" s="211"/>
      <c r="B105" s="212"/>
      <c r="C105" s="323" t="s">
        <v>444</v>
      </c>
      <c r="D105" s="323"/>
      <c r="E105" s="323"/>
      <c r="F105" s="323"/>
      <c r="G105" s="323"/>
      <c r="H105" s="323"/>
      <c r="I105" s="199"/>
      <c r="J105" s="211"/>
      <c r="K105" s="213"/>
      <c r="L105" s="199">
        <f>L113+L128+L129+L107+L108+L109+L110</f>
        <v>0</v>
      </c>
    </row>
    <row r="106" spans="1:12" ht="14.25" hidden="1" x14ac:dyDescent="0.2">
      <c r="A106" s="214"/>
      <c r="B106" s="215"/>
      <c r="C106" s="324" t="s">
        <v>425</v>
      </c>
      <c r="D106" s="325"/>
      <c r="E106" s="325"/>
      <c r="F106" s="325"/>
      <c r="G106" s="325"/>
      <c r="H106" s="325"/>
      <c r="I106" s="195"/>
      <c r="J106" s="214"/>
      <c r="K106" s="194"/>
      <c r="L106" s="195"/>
    </row>
    <row r="107" spans="1:12" ht="14.25" hidden="1" x14ac:dyDescent="0.2">
      <c r="A107" s="214"/>
      <c r="B107" s="215"/>
      <c r="C107" s="325" t="s">
        <v>445</v>
      </c>
      <c r="D107" s="325"/>
      <c r="E107" s="325"/>
      <c r="F107" s="325"/>
      <c r="G107" s="325"/>
      <c r="H107" s="325"/>
      <c r="I107" s="195"/>
      <c r="J107" s="214"/>
      <c r="K107" s="194"/>
      <c r="L107" s="195"/>
    </row>
    <row r="108" spans="1:12" ht="14.25" hidden="1" x14ac:dyDescent="0.2">
      <c r="A108" s="214"/>
      <c r="B108" s="215"/>
      <c r="C108" s="325" t="s">
        <v>445</v>
      </c>
      <c r="D108" s="325"/>
      <c r="E108" s="325"/>
      <c r="F108" s="325"/>
      <c r="G108" s="325"/>
      <c r="H108" s="325"/>
      <c r="I108" s="195"/>
      <c r="J108" s="214"/>
      <c r="K108" s="194"/>
      <c r="L108" s="195">
        <f>SUM(BQ48:BQ103)</f>
        <v>0</v>
      </c>
    </row>
    <row r="109" spans="1:12" ht="14.25" hidden="1" x14ac:dyDescent="0.2">
      <c r="A109" s="214"/>
      <c r="B109" s="215"/>
      <c r="C109" s="325" t="s">
        <v>446</v>
      </c>
      <c r="D109" s="325"/>
      <c r="E109" s="325"/>
      <c r="F109" s="325"/>
      <c r="G109" s="325"/>
      <c r="H109" s="325"/>
      <c r="I109" s="195"/>
      <c r="J109" s="214"/>
      <c r="K109" s="194"/>
      <c r="L109" s="195">
        <f>SUMIF(CD48:CD103, 4, BB48:BB103)+SUMIF(CD48:CD103, 4, BC48:BC103)+SUMIF(CD48:CD103, 4, BD48:BD103)</f>
        <v>0</v>
      </c>
    </row>
    <row r="110" spans="1:12" ht="14.25" hidden="1" x14ac:dyDescent="0.2">
      <c r="A110" s="214"/>
      <c r="B110" s="215"/>
      <c r="C110" s="325" t="s">
        <v>447</v>
      </c>
      <c r="D110" s="325"/>
      <c r="E110" s="325"/>
      <c r="F110" s="325"/>
      <c r="G110" s="325"/>
      <c r="H110" s="325"/>
      <c r="I110" s="195"/>
      <c r="J110" s="214"/>
      <c r="K110" s="194"/>
      <c r="L110" s="195">
        <f>SUM(BO48:BO103)</f>
        <v>0</v>
      </c>
    </row>
    <row r="111" spans="1:12" ht="14.25" hidden="1" x14ac:dyDescent="0.2">
      <c r="A111" s="214"/>
      <c r="B111" s="215"/>
      <c r="C111" s="325" t="s">
        <v>448</v>
      </c>
      <c r="D111" s="325"/>
      <c r="E111" s="325"/>
      <c r="F111" s="325"/>
      <c r="G111" s="325"/>
      <c r="H111" s="325"/>
      <c r="I111" s="195"/>
      <c r="J111" s="214"/>
      <c r="K111" s="194"/>
      <c r="L111" s="195">
        <f>L113+L128+L129</f>
        <v>0</v>
      </c>
    </row>
    <row r="112" spans="1:12" ht="14.25" hidden="1" x14ac:dyDescent="0.2">
      <c r="A112" s="214"/>
      <c r="B112" s="215"/>
      <c r="C112" s="324" t="s">
        <v>425</v>
      </c>
      <c r="D112" s="325"/>
      <c r="E112" s="325"/>
      <c r="F112" s="325"/>
      <c r="G112" s="325"/>
      <c r="H112" s="325"/>
      <c r="I112" s="195"/>
      <c r="J112" s="214"/>
      <c r="K112" s="194"/>
      <c r="L112" s="195"/>
    </row>
    <row r="113" spans="1:12" ht="14.25" hidden="1" x14ac:dyDescent="0.2">
      <c r="A113" s="214"/>
      <c r="B113" s="215"/>
      <c r="C113" s="325" t="s">
        <v>426</v>
      </c>
      <c r="D113" s="325"/>
      <c r="E113" s="325"/>
      <c r="F113" s="325"/>
      <c r="G113" s="325"/>
      <c r="H113" s="325"/>
      <c r="I113" s="195"/>
      <c r="J113" s="214"/>
      <c r="K113" s="194"/>
      <c r="L113" s="195">
        <f>L115+L116+L122+L126</f>
        <v>0</v>
      </c>
    </row>
    <row r="114" spans="1:12" ht="14.25" hidden="1" x14ac:dyDescent="0.2">
      <c r="A114" s="214"/>
      <c r="B114" s="215"/>
      <c r="C114" s="324" t="s">
        <v>425</v>
      </c>
      <c r="D114" s="325"/>
      <c r="E114" s="325"/>
      <c r="F114" s="325"/>
      <c r="G114" s="325"/>
      <c r="H114" s="325"/>
      <c r="I114" s="195"/>
      <c r="J114" s="214"/>
      <c r="K114" s="194"/>
      <c r="L114" s="195"/>
    </row>
    <row r="115" spans="1:12" ht="14.25" hidden="1" x14ac:dyDescent="0.2">
      <c r="A115" s="214"/>
      <c r="B115" s="215"/>
      <c r="C115" s="325" t="s">
        <v>427</v>
      </c>
      <c r="D115" s="325"/>
      <c r="E115" s="325"/>
      <c r="F115" s="325"/>
      <c r="G115" s="325"/>
      <c r="H115" s="325"/>
      <c r="I115" s="195"/>
      <c r="J115" s="214"/>
      <c r="K115" s="194"/>
      <c r="L115" s="195">
        <f>SUMIF(CD48:CD103, 4, AR48:AR103)</f>
        <v>0</v>
      </c>
    </row>
    <row r="116" spans="1:12" ht="14.25" hidden="1" x14ac:dyDescent="0.2">
      <c r="A116" s="214"/>
      <c r="B116" s="215"/>
      <c r="C116" s="325" t="s">
        <v>428</v>
      </c>
      <c r="D116" s="325"/>
      <c r="E116" s="325"/>
      <c r="F116" s="325"/>
      <c r="G116" s="325"/>
      <c r="H116" s="325"/>
      <c r="I116" s="195"/>
      <c r="J116" s="214"/>
      <c r="K116" s="194"/>
      <c r="L116" s="195">
        <f>L118+L121+L120</f>
        <v>0</v>
      </c>
    </row>
    <row r="117" spans="1:12" ht="14.25" hidden="1" x14ac:dyDescent="0.2">
      <c r="A117" s="214"/>
      <c r="B117" s="215"/>
      <c r="C117" s="324" t="s">
        <v>429</v>
      </c>
      <c r="D117" s="325"/>
      <c r="E117" s="325"/>
      <c r="F117" s="325"/>
      <c r="G117" s="325"/>
      <c r="H117" s="325"/>
      <c r="I117" s="195"/>
      <c r="J117" s="214"/>
      <c r="K117" s="194"/>
      <c r="L117" s="195"/>
    </row>
    <row r="118" spans="1:12" ht="14.25" hidden="1" x14ac:dyDescent="0.2">
      <c r="A118" s="214"/>
      <c r="B118" s="215"/>
      <c r="C118" s="325" t="s">
        <v>428</v>
      </c>
      <c r="D118" s="325"/>
      <c r="E118" s="325"/>
      <c r="F118" s="325"/>
      <c r="G118" s="325"/>
      <c r="H118" s="325"/>
      <c r="I118" s="195"/>
      <c r="J118" s="214"/>
      <c r="K118" s="194"/>
      <c r="L118" s="195">
        <f>SUMIF(CD48:CD103, 4, AO48:AO103)</f>
        <v>0</v>
      </c>
    </row>
    <row r="119" spans="1:12" ht="14.25" hidden="1" x14ac:dyDescent="0.2">
      <c r="A119" s="214"/>
      <c r="B119" s="215"/>
      <c r="C119" s="324" t="s">
        <v>430</v>
      </c>
      <c r="D119" s="325"/>
      <c r="E119" s="325"/>
      <c r="F119" s="325"/>
      <c r="G119" s="325"/>
      <c r="H119" s="325"/>
      <c r="I119" s="195"/>
      <c r="J119" s="214"/>
      <c r="K119" s="194"/>
      <c r="L119" s="195"/>
    </row>
    <row r="120" spans="1:12" ht="14.25" hidden="1" x14ac:dyDescent="0.2">
      <c r="A120" s="214"/>
      <c r="B120" s="215"/>
      <c r="C120" s="325" t="s">
        <v>431</v>
      </c>
      <c r="D120" s="325"/>
      <c r="E120" s="325"/>
      <c r="F120" s="325"/>
      <c r="G120" s="325"/>
      <c r="H120" s="325"/>
      <c r="I120" s="195"/>
      <c r="J120" s="214"/>
      <c r="K120" s="194"/>
      <c r="L120" s="195">
        <f>SUMIF(CD48:CD103, 4, AT48:AT103)</f>
        <v>0</v>
      </c>
    </row>
    <row r="121" spans="1:12" ht="14.25" hidden="1" x14ac:dyDescent="0.2">
      <c r="A121" s="214"/>
      <c r="B121" s="215"/>
      <c r="C121" s="325" t="s">
        <v>432</v>
      </c>
      <c r="D121" s="325"/>
      <c r="E121" s="325"/>
      <c r="F121" s="325"/>
      <c r="G121" s="325"/>
      <c r="H121" s="325"/>
      <c r="I121" s="195"/>
      <c r="J121" s="214"/>
      <c r="K121" s="194"/>
      <c r="L121" s="195">
        <f>SUMIF(CD48:CD103, 4, AV48:AV103)</f>
        <v>0</v>
      </c>
    </row>
    <row r="122" spans="1:12" ht="14.25" hidden="1" x14ac:dyDescent="0.2">
      <c r="A122" s="214"/>
      <c r="B122" s="215"/>
      <c r="C122" s="325" t="s">
        <v>433</v>
      </c>
      <c r="D122" s="325"/>
      <c r="E122" s="325"/>
      <c r="F122" s="325"/>
      <c r="G122" s="325"/>
      <c r="H122" s="325"/>
      <c r="I122" s="195"/>
      <c r="J122" s="214"/>
      <c r="K122" s="194"/>
      <c r="L122" s="195">
        <f>L124+L125</f>
        <v>0</v>
      </c>
    </row>
    <row r="123" spans="1:12" ht="14.25" hidden="1" x14ac:dyDescent="0.2">
      <c r="A123" s="214"/>
      <c r="B123" s="215"/>
      <c r="C123" s="324" t="s">
        <v>429</v>
      </c>
      <c r="D123" s="325"/>
      <c r="E123" s="325"/>
      <c r="F123" s="325"/>
      <c r="G123" s="325"/>
      <c r="H123" s="325"/>
      <c r="I123" s="195"/>
      <c r="J123" s="214"/>
      <c r="K123" s="194"/>
      <c r="L123" s="195"/>
    </row>
    <row r="124" spans="1:12" ht="14.25" hidden="1" x14ac:dyDescent="0.2">
      <c r="A124" s="214"/>
      <c r="B124" s="215"/>
      <c r="C124" s="325" t="s">
        <v>434</v>
      </c>
      <c r="D124" s="325"/>
      <c r="E124" s="325"/>
      <c r="F124" s="325"/>
      <c r="G124" s="325"/>
      <c r="H124" s="325"/>
      <c r="I124" s="195"/>
      <c r="J124" s="214"/>
      <c r="K124" s="194"/>
      <c r="L124" s="195">
        <f>SUMIF(CD48:CD103, 4, AW48:AW103)-SUMIF(CD48:CD103, 4, BK48:BK103)</f>
        <v>0</v>
      </c>
    </row>
    <row r="125" spans="1:12" ht="14.25" hidden="1" x14ac:dyDescent="0.2">
      <c r="A125" s="214"/>
      <c r="B125" s="215"/>
      <c r="C125" s="325" t="s">
        <v>435</v>
      </c>
      <c r="D125" s="325"/>
      <c r="E125" s="325"/>
      <c r="F125" s="325"/>
      <c r="G125" s="325"/>
      <c r="H125" s="325"/>
      <c r="I125" s="195"/>
      <c r="J125" s="214"/>
      <c r="K125" s="194"/>
      <c r="L125" s="195">
        <f>SUMIF(CD48:CD103, 4, BC48:BC103)</f>
        <v>0</v>
      </c>
    </row>
    <row r="126" spans="1:12" ht="14.25" hidden="1" x14ac:dyDescent="0.2">
      <c r="A126" s="214"/>
      <c r="B126" s="215"/>
      <c r="C126" s="325" t="s">
        <v>436</v>
      </c>
      <c r="D126" s="325"/>
      <c r="E126" s="325"/>
      <c r="F126" s="325"/>
      <c r="G126" s="325"/>
      <c r="H126" s="325"/>
      <c r="I126" s="195"/>
      <c r="J126" s="214"/>
      <c r="K126" s="194"/>
      <c r="L126" s="195">
        <f>SUMIF(CD48:CD103, 4, BB48:BB103)</f>
        <v>0</v>
      </c>
    </row>
    <row r="127" spans="1:12" ht="14.25" hidden="1" x14ac:dyDescent="0.2">
      <c r="A127" s="214"/>
      <c r="B127" s="215"/>
      <c r="C127" s="325" t="s">
        <v>437</v>
      </c>
      <c r="D127" s="325"/>
      <c r="E127" s="325"/>
      <c r="F127" s="325"/>
      <c r="G127" s="325"/>
      <c r="H127" s="325"/>
      <c r="I127" s="195"/>
      <c r="J127" s="214"/>
      <c r="K127" s="194"/>
      <c r="L127" s="195">
        <f>SUMIF(CD48:CD103, 4, AR48:AR103)+SUMIF(CD48:CD103, 4, AT48:AT103)+SUMIF(CD48:CD103, 4, AV48:AV103)</f>
        <v>0</v>
      </c>
    </row>
    <row r="128" spans="1:12" ht="14.25" hidden="1" x14ac:dyDescent="0.2">
      <c r="A128" s="214"/>
      <c r="B128" s="215"/>
      <c r="C128" s="325" t="s">
        <v>438</v>
      </c>
      <c r="D128" s="325"/>
      <c r="E128" s="325"/>
      <c r="F128" s="325"/>
      <c r="G128" s="325"/>
      <c r="H128" s="325"/>
      <c r="I128" s="195"/>
      <c r="J128" s="214"/>
      <c r="K128" s="194"/>
      <c r="L128" s="195">
        <f>SUMIF(CD48:CD103, 4, AZ48:AZ103)</f>
        <v>0</v>
      </c>
    </row>
    <row r="129" spans="1:12" ht="14.25" hidden="1" x14ac:dyDescent="0.2">
      <c r="A129" s="214"/>
      <c r="B129" s="215"/>
      <c r="C129" s="325" t="s">
        <v>439</v>
      </c>
      <c r="D129" s="325"/>
      <c r="E129" s="325"/>
      <c r="F129" s="325"/>
      <c r="G129" s="325"/>
      <c r="H129" s="325"/>
      <c r="I129" s="195"/>
      <c r="J129" s="214"/>
      <c r="K129" s="194"/>
      <c r="L129" s="195">
        <f>SUMIF(CD48:CD103, 4, BA48:BA103)</f>
        <v>0</v>
      </c>
    </row>
    <row r="131" spans="1:12" ht="15" x14ac:dyDescent="0.2">
      <c r="A131" s="211"/>
      <c r="B131" s="212"/>
      <c r="C131" s="323" t="s">
        <v>449</v>
      </c>
      <c r="D131" s="323"/>
      <c r="E131" s="323"/>
      <c r="F131" s="323"/>
      <c r="G131" s="323"/>
      <c r="H131" s="323"/>
      <c r="I131" s="199"/>
      <c r="J131" s="211"/>
      <c r="K131" s="213"/>
      <c r="L131" s="199">
        <f>L60+L80+L100+L105</f>
        <v>17993.75</v>
      </c>
    </row>
    <row r="132" spans="1:12" ht="14.25" x14ac:dyDescent="0.2">
      <c r="A132" s="214"/>
      <c r="B132" s="215"/>
      <c r="C132" s="324" t="s">
        <v>425</v>
      </c>
      <c r="D132" s="325"/>
      <c r="E132" s="325"/>
      <c r="F132" s="325"/>
      <c r="G132" s="325"/>
      <c r="H132" s="325"/>
      <c r="I132" s="195"/>
      <c r="J132" s="214"/>
      <c r="K132" s="194"/>
      <c r="L132" s="195"/>
    </row>
    <row r="133" spans="1:12" ht="14.25" x14ac:dyDescent="0.2">
      <c r="A133" s="214"/>
      <c r="B133" s="215"/>
      <c r="C133" s="325" t="s">
        <v>426</v>
      </c>
      <c r="D133" s="325"/>
      <c r="E133" s="325"/>
      <c r="F133" s="325"/>
      <c r="G133" s="325"/>
      <c r="H133" s="325"/>
      <c r="I133" s="195"/>
      <c r="J133" s="214"/>
      <c r="K133" s="194"/>
      <c r="L133" s="195">
        <f>L135+L136+L142+L146</f>
        <v>6543.18</v>
      </c>
    </row>
    <row r="134" spans="1:12" ht="14.25" x14ac:dyDescent="0.2">
      <c r="A134" s="214"/>
      <c r="B134" s="215"/>
      <c r="C134" s="324" t="s">
        <v>425</v>
      </c>
      <c r="D134" s="325"/>
      <c r="E134" s="325"/>
      <c r="F134" s="325"/>
      <c r="G134" s="325"/>
      <c r="H134" s="325"/>
      <c r="I134" s="195"/>
      <c r="J134" s="214"/>
      <c r="K134" s="194"/>
      <c r="L134" s="195"/>
    </row>
    <row r="135" spans="1:12" ht="14.25" x14ac:dyDescent="0.2">
      <c r="A135" s="214"/>
      <c r="B135" s="215"/>
      <c r="C135" s="325" t="s">
        <v>427</v>
      </c>
      <c r="D135" s="325"/>
      <c r="E135" s="325"/>
      <c r="F135" s="325"/>
      <c r="G135" s="325"/>
      <c r="H135" s="325"/>
      <c r="I135" s="195"/>
      <c r="J135" s="214"/>
      <c r="K135" s="194"/>
      <c r="L135" s="195">
        <f>SUM(AR48:AR129)</f>
        <v>6543.18</v>
      </c>
    </row>
    <row r="136" spans="1:12" ht="14.25" hidden="1" x14ac:dyDescent="0.2">
      <c r="A136" s="214"/>
      <c r="B136" s="215"/>
      <c r="C136" s="325" t="s">
        <v>428</v>
      </c>
      <c r="D136" s="325"/>
      <c r="E136" s="325"/>
      <c r="F136" s="325"/>
      <c r="G136" s="325"/>
      <c r="H136" s="325"/>
      <c r="I136" s="195"/>
      <c r="J136" s="214"/>
      <c r="K136" s="194"/>
      <c r="L136" s="195">
        <f>L138+L141+L140</f>
        <v>0</v>
      </c>
    </row>
    <row r="137" spans="1:12" ht="14.25" hidden="1" x14ac:dyDescent="0.2">
      <c r="A137" s="214"/>
      <c r="B137" s="215"/>
      <c r="C137" s="324" t="s">
        <v>429</v>
      </c>
      <c r="D137" s="325"/>
      <c r="E137" s="325"/>
      <c r="F137" s="325"/>
      <c r="G137" s="325"/>
      <c r="H137" s="325"/>
      <c r="I137" s="195"/>
      <c r="J137" s="214"/>
      <c r="K137" s="194"/>
      <c r="L137" s="195"/>
    </row>
    <row r="138" spans="1:12" ht="14.25" hidden="1" x14ac:dyDescent="0.2">
      <c r="A138" s="214"/>
      <c r="B138" s="215"/>
      <c r="C138" s="325" t="s">
        <v>428</v>
      </c>
      <c r="D138" s="325"/>
      <c r="E138" s="325"/>
      <c r="F138" s="325"/>
      <c r="G138" s="325"/>
      <c r="H138" s="325"/>
      <c r="I138" s="195"/>
      <c r="J138" s="214"/>
      <c r="K138" s="194"/>
      <c r="L138" s="195">
        <f>SUM(AO48:AO129)</f>
        <v>0</v>
      </c>
    </row>
    <row r="139" spans="1:12" ht="14.25" hidden="1" x14ac:dyDescent="0.2">
      <c r="A139" s="214"/>
      <c r="B139" s="215"/>
      <c r="C139" s="324" t="s">
        <v>430</v>
      </c>
      <c r="D139" s="325"/>
      <c r="E139" s="325"/>
      <c r="F139" s="325"/>
      <c r="G139" s="325"/>
      <c r="H139" s="325"/>
      <c r="I139" s="195"/>
      <c r="J139" s="214"/>
      <c r="K139" s="194"/>
      <c r="L139" s="195"/>
    </row>
    <row r="140" spans="1:12" ht="14.25" hidden="1" x14ac:dyDescent="0.2">
      <c r="A140" s="214"/>
      <c r="B140" s="215"/>
      <c r="C140" s="325" t="s">
        <v>431</v>
      </c>
      <c r="D140" s="325"/>
      <c r="E140" s="325"/>
      <c r="F140" s="325"/>
      <c r="G140" s="325"/>
      <c r="H140" s="325"/>
      <c r="I140" s="195"/>
      <c r="J140" s="214"/>
      <c r="K140" s="194"/>
      <c r="L140" s="195">
        <f>SUM(AT48:AT129)</f>
        <v>0</v>
      </c>
    </row>
    <row r="141" spans="1:12" ht="14.25" hidden="1" x14ac:dyDescent="0.2">
      <c r="A141" s="214"/>
      <c r="B141" s="215"/>
      <c r="C141" s="325" t="s">
        <v>432</v>
      </c>
      <c r="D141" s="325"/>
      <c r="E141" s="325"/>
      <c r="F141" s="325"/>
      <c r="G141" s="325"/>
      <c r="H141" s="325"/>
      <c r="I141" s="195"/>
      <c r="J141" s="214"/>
      <c r="K141" s="194"/>
      <c r="L141" s="195">
        <f>SUM(AV48:AV129)</f>
        <v>0</v>
      </c>
    </row>
    <row r="142" spans="1:12" ht="14.25" hidden="1" x14ac:dyDescent="0.2">
      <c r="A142" s="214"/>
      <c r="B142" s="215"/>
      <c r="C142" s="325" t="s">
        <v>433</v>
      </c>
      <c r="D142" s="325"/>
      <c r="E142" s="325"/>
      <c r="F142" s="325"/>
      <c r="G142" s="325"/>
      <c r="H142" s="325"/>
      <c r="I142" s="195"/>
      <c r="J142" s="214"/>
      <c r="K142" s="194"/>
      <c r="L142" s="195">
        <f>L144+L145</f>
        <v>0</v>
      </c>
    </row>
    <row r="143" spans="1:12" ht="14.25" hidden="1" x14ac:dyDescent="0.2">
      <c r="A143" s="214"/>
      <c r="B143" s="215"/>
      <c r="C143" s="324" t="s">
        <v>429</v>
      </c>
      <c r="D143" s="325"/>
      <c r="E143" s="325"/>
      <c r="F143" s="325"/>
      <c r="G143" s="325"/>
      <c r="H143" s="325"/>
      <c r="I143" s="195"/>
      <c r="J143" s="214"/>
      <c r="K143" s="194"/>
      <c r="L143" s="195"/>
    </row>
    <row r="144" spans="1:12" ht="14.25" hidden="1" x14ac:dyDescent="0.2">
      <c r="A144" s="214"/>
      <c r="B144" s="215"/>
      <c r="C144" s="325" t="s">
        <v>434</v>
      </c>
      <c r="D144" s="325"/>
      <c r="E144" s="325"/>
      <c r="F144" s="325"/>
      <c r="G144" s="325"/>
      <c r="H144" s="325"/>
      <c r="I144" s="195"/>
      <c r="J144" s="214"/>
      <c r="K144" s="194"/>
      <c r="L144" s="195">
        <f>SUM(AW48:AW129)-SUM(BK48:BK129)</f>
        <v>0</v>
      </c>
    </row>
    <row r="145" spans="1:12" ht="14.25" hidden="1" x14ac:dyDescent="0.2">
      <c r="A145" s="214"/>
      <c r="B145" s="215"/>
      <c r="C145" s="325" t="s">
        <v>435</v>
      </c>
      <c r="D145" s="325"/>
      <c r="E145" s="325"/>
      <c r="F145" s="325"/>
      <c r="G145" s="325"/>
      <c r="H145" s="325"/>
      <c r="I145" s="195"/>
      <c r="J145" s="214"/>
      <c r="K145" s="194"/>
      <c r="L145" s="195">
        <f>SUM(BC48:BC129)</f>
        <v>0</v>
      </c>
    </row>
    <row r="146" spans="1:12" ht="14.25" hidden="1" x14ac:dyDescent="0.2">
      <c r="A146" s="214"/>
      <c r="B146" s="215"/>
      <c r="C146" s="325" t="s">
        <v>436</v>
      </c>
      <c r="D146" s="325"/>
      <c r="E146" s="325"/>
      <c r="F146" s="325"/>
      <c r="G146" s="325"/>
      <c r="H146" s="325"/>
      <c r="I146" s="195"/>
      <c r="J146" s="214"/>
      <c r="K146" s="194"/>
      <c r="L146" s="195">
        <f>SUM(BB48:BB129)</f>
        <v>0</v>
      </c>
    </row>
    <row r="147" spans="1:12" ht="14.25" x14ac:dyDescent="0.2">
      <c r="A147" s="214"/>
      <c r="B147" s="215"/>
      <c r="C147" s="325" t="s">
        <v>450</v>
      </c>
      <c r="D147" s="325"/>
      <c r="E147" s="325"/>
      <c r="F147" s="325"/>
      <c r="G147" s="325"/>
      <c r="H147" s="325"/>
      <c r="I147" s="195"/>
      <c r="J147" s="214"/>
      <c r="K147" s="194"/>
      <c r="L147" s="195">
        <f>SUM(AR48:AR129)+SUM(AT48:AT129)+SUM(AV48:AV129)</f>
        <v>6543.18</v>
      </c>
    </row>
    <row r="148" spans="1:12" ht="14.25" x14ac:dyDescent="0.2">
      <c r="A148" s="214"/>
      <c r="B148" s="215"/>
      <c r="C148" s="325" t="s">
        <v>451</v>
      </c>
      <c r="D148" s="325"/>
      <c r="E148" s="325"/>
      <c r="F148" s="325"/>
      <c r="G148" s="325"/>
      <c r="H148" s="325"/>
      <c r="I148" s="195"/>
      <c r="J148" s="214"/>
      <c r="K148" s="194"/>
      <c r="L148" s="195">
        <f>SUM(AZ48:AZ129)</f>
        <v>6739.48</v>
      </c>
    </row>
    <row r="149" spans="1:12" ht="14.25" x14ac:dyDescent="0.2">
      <c r="A149" s="214"/>
      <c r="B149" s="215"/>
      <c r="C149" s="325" t="s">
        <v>452</v>
      </c>
      <c r="D149" s="325"/>
      <c r="E149" s="325"/>
      <c r="F149" s="325"/>
      <c r="G149" s="325"/>
      <c r="H149" s="325"/>
      <c r="I149" s="195"/>
      <c r="J149" s="214"/>
      <c r="K149" s="194"/>
      <c r="L149" s="195">
        <f>SUM(BA48:BA129)</f>
        <v>4711.09</v>
      </c>
    </row>
    <row r="150" spans="1:12" ht="14.25" hidden="1" x14ac:dyDescent="0.2">
      <c r="A150" s="214"/>
      <c r="B150" s="215"/>
      <c r="C150" s="325" t="s">
        <v>453</v>
      </c>
      <c r="D150" s="325"/>
      <c r="E150" s="325"/>
      <c r="F150" s="325"/>
      <c r="G150" s="325"/>
      <c r="H150" s="325"/>
      <c r="I150" s="195"/>
      <c r="J150" s="214"/>
      <c r="K150" s="194"/>
      <c r="L150" s="195">
        <f>L152+L153</f>
        <v>0</v>
      </c>
    </row>
    <row r="151" spans="1:12" ht="14.25" hidden="1" x14ac:dyDescent="0.2">
      <c r="A151" s="214"/>
      <c r="B151" s="215"/>
      <c r="C151" s="324" t="s">
        <v>425</v>
      </c>
      <c r="D151" s="325"/>
      <c r="E151" s="325"/>
      <c r="F151" s="325"/>
      <c r="G151" s="325"/>
      <c r="H151" s="325"/>
      <c r="I151" s="195"/>
      <c r="J151" s="214"/>
      <c r="K151" s="194"/>
      <c r="L151" s="195"/>
    </row>
    <row r="152" spans="1:12" ht="14.25" hidden="1" x14ac:dyDescent="0.2">
      <c r="A152" s="214"/>
      <c r="B152" s="215"/>
      <c r="C152" s="325" t="s">
        <v>442</v>
      </c>
      <c r="D152" s="325"/>
      <c r="E152" s="325"/>
      <c r="F152" s="325"/>
      <c r="G152" s="325"/>
      <c r="H152" s="325"/>
      <c r="I152" s="195"/>
      <c r="J152" s="214"/>
      <c r="K152" s="194"/>
      <c r="L152" s="195">
        <f>SUM(BK48:BK129)</f>
        <v>0</v>
      </c>
    </row>
    <row r="153" spans="1:12" ht="14.25" hidden="1" x14ac:dyDescent="0.2">
      <c r="A153" s="214"/>
      <c r="B153" s="215"/>
      <c r="C153" s="325" t="s">
        <v>443</v>
      </c>
      <c r="D153" s="325"/>
      <c r="E153" s="325"/>
      <c r="F153" s="325"/>
      <c r="G153" s="325"/>
      <c r="H153" s="325"/>
      <c r="I153" s="195"/>
      <c r="J153" s="214"/>
      <c r="K153" s="194"/>
      <c r="L153" s="195">
        <f>SUM(BD48:BD129)</f>
        <v>0</v>
      </c>
    </row>
    <row r="154" spans="1:12" ht="14.25" hidden="1" x14ac:dyDescent="0.2">
      <c r="A154" s="214"/>
      <c r="B154" s="215"/>
      <c r="C154" s="325" t="s">
        <v>454</v>
      </c>
      <c r="D154" s="325"/>
      <c r="E154" s="325"/>
      <c r="F154" s="325"/>
      <c r="G154" s="325"/>
      <c r="H154" s="325"/>
      <c r="I154" s="195"/>
      <c r="J154" s="214"/>
      <c r="K154" s="194"/>
      <c r="L154" s="195">
        <f>L105</f>
        <v>0</v>
      </c>
    </row>
    <row r="155" spans="1:12" ht="14.25" x14ac:dyDescent="0.2">
      <c r="A155" s="214"/>
      <c r="B155" s="215"/>
      <c r="C155" s="323" t="s">
        <v>455</v>
      </c>
      <c r="D155" s="325"/>
      <c r="E155" s="325"/>
      <c r="F155" s="325"/>
      <c r="G155" s="325"/>
      <c r="H155" s="325"/>
      <c r="I155" s="195"/>
      <c r="J155" s="214"/>
      <c r="K155" s="194"/>
      <c r="L155" s="195"/>
    </row>
    <row r="156" spans="1:12" ht="14.25" hidden="1" x14ac:dyDescent="0.2">
      <c r="A156" s="214"/>
      <c r="B156" s="215"/>
      <c r="C156" s="325" t="s">
        <v>456</v>
      </c>
      <c r="D156" s="325"/>
      <c r="E156" s="325"/>
      <c r="F156" s="325"/>
      <c r="G156" s="325"/>
      <c r="H156" s="325"/>
      <c r="I156" s="195"/>
      <c r="J156" s="214"/>
      <c r="K156" s="194"/>
      <c r="L156" s="195">
        <f>SUM(AX48:AX129)</f>
        <v>0</v>
      </c>
    </row>
    <row r="157" spans="1:12" ht="14.25" hidden="1" x14ac:dyDescent="0.2">
      <c r="A157" s="214"/>
      <c r="B157" s="215"/>
      <c r="C157" s="325" t="s">
        <v>457</v>
      </c>
      <c r="D157" s="325"/>
      <c r="E157" s="325"/>
      <c r="F157" s="325"/>
      <c r="G157" s="325"/>
      <c r="H157" s="325"/>
      <c r="I157" s="195"/>
      <c r="J157" s="214"/>
      <c r="K157" s="194"/>
      <c r="L157" s="195">
        <f>SUM(AY48:AY129)</f>
        <v>0</v>
      </c>
    </row>
    <row r="158" spans="1:12" ht="14.25" x14ac:dyDescent="0.2">
      <c r="A158" s="214"/>
      <c r="B158" s="215"/>
      <c r="C158" s="325" t="s">
        <v>458</v>
      </c>
      <c r="D158" s="325"/>
      <c r="E158" s="325"/>
      <c r="F158" s="338"/>
      <c r="G158" s="198">
        <f>Source!F49</f>
        <v>7.56</v>
      </c>
      <c r="H158" s="214"/>
      <c r="I158" s="214"/>
      <c r="J158" s="214"/>
      <c r="K158" s="214"/>
      <c r="L158" s="214"/>
    </row>
    <row r="159" spans="1:12" ht="14.25" hidden="1" customHeight="1" x14ac:dyDescent="0.2">
      <c r="A159" s="214"/>
      <c r="B159" s="215"/>
      <c r="C159" s="325" t="s">
        <v>459</v>
      </c>
      <c r="D159" s="325"/>
      <c r="E159" s="325"/>
      <c r="F159" s="338"/>
      <c r="G159" s="198">
        <f>Source!F50</f>
        <v>0</v>
      </c>
      <c r="H159" s="214"/>
      <c r="I159" s="214"/>
      <c r="J159" s="214"/>
      <c r="K159" s="214"/>
      <c r="L159" s="214"/>
    </row>
    <row r="163" spans="1:12" ht="14.25" customHeight="1" x14ac:dyDescent="0.2">
      <c r="A163" s="216"/>
      <c r="B163" s="217" t="s">
        <v>460</v>
      </c>
      <c r="C163" s="218" t="str">
        <f>IF(Source!AC12&lt;&gt;"", Source!AC12," ")</f>
        <v xml:space="preserve"> </v>
      </c>
      <c r="D163" s="185"/>
      <c r="E163" s="185"/>
      <c r="F163" s="185"/>
      <c r="G163" s="185"/>
      <c r="H163" s="219" t="str">
        <f>IF(Source!AB12&lt;&gt;"", Source!AB12," ")</f>
        <v>Гаджиев Б.А.</v>
      </c>
      <c r="I163" s="220"/>
      <c r="J163" s="220"/>
      <c r="K163" s="221"/>
      <c r="L163" s="221"/>
    </row>
    <row r="164" spans="1:12" ht="14.25" customHeight="1" x14ac:dyDescent="0.2">
      <c r="A164" s="216"/>
      <c r="B164" s="222"/>
      <c r="C164" s="339" t="s">
        <v>461</v>
      </c>
      <c r="D164" s="339"/>
      <c r="E164" s="339"/>
      <c r="F164" s="339"/>
      <c r="G164" s="339"/>
      <c r="H164" s="220"/>
      <c r="I164" s="220"/>
      <c r="J164" s="220"/>
      <c r="K164" s="221"/>
      <c r="L164" s="221"/>
    </row>
    <row r="165" spans="1:12" ht="14.25" customHeight="1" x14ac:dyDescent="0.2">
      <c r="A165" s="216"/>
      <c r="B165" s="222"/>
      <c r="C165" s="168"/>
      <c r="D165" s="168"/>
      <c r="E165" s="168"/>
      <c r="F165" s="168"/>
      <c r="G165" s="168"/>
      <c r="H165" s="220"/>
      <c r="I165" s="220"/>
      <c r="J165" s="220"/>
      <c r="K165" s="221"/>
      <c r="L165" s="221"/>
    </row>
    <row r="166" spans="1:12" ht="14.25" customHeight="1" x14ac:dyDescent="0.2">
      <c r="A166" s="216"/>
      <c r="B166" s="217" t="s">
        <v>462</v>
      </c>
      <c r="C166" s="218" t="str">
        <f>IF(Source!AE12&lt;&gt;"", Source!AE12," ")</f>
        <v xml:space="preserve"> </v>
      </c>
      <c r="D166" s="185"/>
      <c r="E166" s="185"/>
      <c r="F166" s="185"/>
      <c r="G166" s="185"/>
      <c r="H166" s="219" t="str">
        <f>IF(Source!AD12&lt;&gt;"", Source!AD12," ")</f>
        <v xml:space="preserve"> </v>
      </c>
      <c r="I166" s="220"/>
      <c r="J166" s="220"/>
      <c r="K166" s="221"/>
      <c r="L166" s="221"/>
    </row>
    <row r="167" spans="1:12" ht="14.25" customHeight="1" x14ac:dyDescent="0.2">
      <c r="A167" s="168"/>
      <c r="B167" s="168"/>
      <c r="C167" s="339" t="s">
        <v>461</v>
      </c>
      <c r="D167" s="339"/>
      <c r="E167" s="339"/>
      <c r="F167" s="339"/>
      <c r="G167" s="339"/>
      <c r="H167" s="220"/>
      <c r="I167" s="220"/>
      <c r="J167" s="220"/>
      <c r="K167" s="221"/>
      <c r="L167" s="221"/>
    </row>
  </sheetData>
  <mergeCells count="136">
    <mergeCell ref="C156:H156"/>
    <mergeCell ref="C157:H157"/>
    <mergeCell ref="C158:F158"/>
    <mergeCell ref="C159:F159"/>
    <mergeCell ref="C164:G164"/>
    <mergeCell ref="C167:G167"/>
    <mergeCell ref="C150:H150"/>
    <mergeCell ref="C151:H151"/>
    <mergeCell ref="C152:H152"/>
    <mergeCell ref="C153:H153"/>
    <mergeCell ref="C154:H154"/>
    <mergeCell ref="C155:H155"/>
    <mergeCell ref="C144:H144"/>
    <mergeCell ref="C145:H145"/>
    <mergeCell ref="C146:H146"/>
    <mergeCell ref="C147:H147"/>
    <mergeCell ref="C148:H148"/>
    <mergeCell ref="C149:H149"/>
    <mergeCell ref="C138:H138"/>
    <mergeCell ref="C139:H139"/>
    <mergeCell ref="C140:H140"/>
    <mergeCell ref="C141:H141"/>
    <mergeCell ref="C142:H142"/>
    <mergeCell ref="C143:H143"/>
    <mergeCell ref="C132:H132"/>
    <mergeCell ref="C133:H133"/>
    <mergeCell ref="C134:H134"/>
    <mergeCell ref="C135:H135"/>
    <mergeCell ref="C136:H136"/>
    <mergeCell ref="C137:H137"/>
    <mergeCell ref="C125:H125"/>
    <mergeCell ref="C126:H126"/>
    <mergeCell ref="C127:H127"/>
    <mergeCell ref="C128:H128"/>
    <mergeCell ref="C129:H129"/>
    <mergeCell ref="C131:H131"/>
    <mergeCell ref="C119:H119"/>
    <mergeCell ref="C120:H120"/>
    <mergeCell ref="C121:H121"/>
    <mergeCell ref="C122:H122"/>
    <mergeCell ref="C123:H123"/>
    <mergeCell ref="C124:H124"/>
    <mergeCell ref="C113:H113"/>
    <mergeCell ref="C114:H114"/>
    <mergeCell ref="C115:H115"/>
    <mergeCell ref="C116:H116"/>
    <mergeCell ref="C117:H117"/>
    <mergeCell ref="C118:H118"/>
    <mergeCell ref="C107:H107"/>
    <mergeCell ref="C108:H108"/>
    <mergeCell ref="C109:H109"/>
    <mergeCell ref="C110:H110"/>
    <mergeCell ref="C111:H111"/>
    <mergeCell ref="C112:H112"/>
    <mergeCell ref="C100:H100"/>
    <mergeCell ref="C101:H101"/>
    <mergeCell ref="C102:H102"/>
    <mergeCell ref="C103:H103"/>
    <mergeCell ref="C105:H105"/>
    <mergeCell ref="C106:H106"/>
    <mergeCell ref="C93:H93"/>
    <mergeCell ref="C94:H94"/>
    <mergeCell ref="C95:H95"/>
    <mergeCell ref="C96:H96"/>
    <mergeCell ref="C97:H97"/>
    <mergeCell ref="C98:H98"/>
    <mergeCell ref="C87:H87"/>
    <mergeCell ref="C88:H88"/>
    <mergeCell ref="C89:H89"/>
    <mergeCell ref="C90:H90"/>
    <mergeCell ref="C91:H91"/>
    <mergeCell ref="C92:H92"/>
    <mergeCell ref="C81:H81"/>
    <mergeCell ref="C82:H82"/>
    <mergeCell ref="C83:H83"/>
    <mergeCell ref="C84:H84"/>
    <mergeCell ref="C85:H85"/>
    <mergeCell ref="C86:H86"/>
    <mergeCell ref="C74:H74"/>
    <mergeCell ref="C75:H75"/>
    <mergeCell ref="C76:H76"/>
    <mergeCell ref="C77:H77"/>
    <mergeCell ref="C78:H78"/>
    <mergeCell ref="C80:H80"/>
    <mergeCell ref="C68:H68"/>
    <mergeCell ref="C69:H69"/>
    <mergeCell ref="C70:H70"/>
    <mergeCell ref="C71:H71"/>
    <mergeCell ref="C72:H72"/>
    <mergeCell ref="C73:H73"/>
    <mergeCell ref="C62:H62"/>
    <mergeCell ref="C63:H63"/>
    <mergeCell ref="C64:H64"/>
    <mergeCell ref="C65:H65"/>
    <mergeCell ref="C66:H66"/>
    <mergeCell ref="C67:H67"/>
    <mergeCell ref="C56:H56"/>
    <mergeCell ref="I56:J56"/>
    <mergeCell ref="K56:L56"/>
    <mergeCell ref="C58:H58"/>
    <mergeCell ref="C60:H60"/>
    <mergeCell ref="C61:H61"/>
    <mergeCell ref="A42:A46"/>
    <mergeCell ref="B42:B46"/>
    <mergeCell ref="C42:C46"/>
    <mergeCell ref="D42:D46"/>
    <mergeCell ref="E42:G45"/>
    <mergeCell ref="H42:L45"/>
    <mergeCell ref="C34:D34"/>
    <mergeCell ref="C37:D37"/>
    <mergeCell ref="C38:D38"/>
    <mergeCell ref="C39:D39"/>
    <mergeCell ref="C40:D40"/>
    <mergeCell ref="A21:L21"/>
    <mergeCell ref="A23:L23"/>
    <mergeCell ref="A24:L24"/>
    <mergeCell ref="C29:L29"/>
    <mergeCell ref="A18:L18"/>
    <mergeCell ref="A19:L19"/>
    <mergeCell ref="A7:E7"/>
    <mergeCell ref="F7:L7"/>
    <mergeCell ref="A9:E9"/>
    <mergeCell ref="F9:L9"/>
    <mergeCell ref="A11:E11"/>
    <mergeCell ref="F11:L11"/>
    <mergeCell ref="C30:L30"/>
    <mergeCell ref="A1:E1"/>
    <mergeCell ref="F1:L1"/>
    <mergeCell ref="A3:E3"/>
    <mergeCell ref="F3:L3"/>
    <mergeCell ref="A5:E5"/>
    <mergeCell ref="F5:L5"/>
    <mergeCell ref="A13:E13"/>
    <mergeCell ref="F13:L13"/>
    <mergeCell ref="A15:E15"/>
    <mergeCell ref="F15:L15"/>
  </mergeCells>
  <pageMargins left="0.4" right="0.2" top="0.2" bottom="0.4" header="0.2" footer="0.2"/>
  <pageSetup paperSize="9" scale="47" fitToHeight="0" orientation="portrait" r:id="rId1"/>
  <headerFooter>
    <oddHeader>&amp;L&amp;8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CO391"/>
  <sheetViews>
    <sheetView view="pageBreakPreview" topLeftCell="A8" zoomScale="90" zoomScaleNormal="100" zoomScaleSheetLayoutView="90" workbookViewId="0">
      <selection activeCell="M41" sqref="M41"/>
    </sheetView>
  </sheetViews>
  <sheetFormatPr defaultRowHeight="12.75" x14ac:dyDescent="0.2"/>
  <cols>
    <col min="1" max="1" width="5.7109375" style="159" customWidth="1"/>
    <col min="2" max="2" width="20.7109375" style="159" customWidth="1"/>
    <col min="3" max="3" width="40.7109375" style="159" customWidth="1"/>
    <col min="4" max="4" width="10.7109375" style="159" customWidth="1"/>
    <col min="5" max="12" width="15.7109375" style="159" customWidth="1"/>
    <col min="13" max="13" width="14.85546875" style="159" customWidth="1"/>
    <col min="14" max="14" width="9.140625" style="159"/>
    <col min="15" max="91" width="0" style="159" hidden="1" customWidth="1"/>
    <col min="92" max="92" width="198.7109375" style="159" hidden="1" customWidth="1"/>
    <col min="93" max="93" width="108.7109375" style="159" hidden="1" customWidth="1"/>
    <col min="94" max="101" width="0" style="159" hidden="1" customWidth="1"/>
    <col min="102" max="16384" width="9.140625" style="159"/>
  </cols>
  <sheetData>
    <row r="1" spans="1:93" ht="12.75" customHeight="1" x14ac:dyDescent="0.2">
      <c r="A1" s="311" t="s">
        <v>367</v>
      </c>
      <c r="B1" s="311"/>
      <c r="C1" s="311"/>
      <c r="D1" s="311"/>
      <c r="E1" s="311"/>
      <c r="F1" s="312" t="s">
        <v>368</v>
      </c>
      <c r="G1" s="312"/>
      <c r="H1" s="312"/>
      <c r="I1" s="312"/>
      <c r="J1" s="312"/>
      <c r="K1" s="312"/>
      <c r="L1" s="312"/>
    </row>
    <row r="2" spans="1:93" ht="12.75" customHeight="1" x14ac:dyDescent="0.2">
      <c r="A2" s="160"/>
      <c r="B2" s="160"/>
      <c r="C2" s="160"/>
      <c r="D2" s="160"/>
      <c r="E2" s="160"/>
      <c r="F2" s="161"/>
      <c r="G2" s="161"/>
      <c r="H2" s="161"/>
      <c r="I2" s="161"/>
      <c r="J2" s="161"/>
      <c r="K2" s="161"/>
      <c r="L2" s="161"/>
    </row>
    <row r="3" spans="1:93" ht="25.5" x14ac:dyDescent="0.2">
      <c r="A3" s="311" t="s">
        <v>369</v>
      </c>
      <c r="B3" s="311"/>
      <c r="C3" s="311"/>
      <c r="D3" s="311"/>
      <c r="E3" s="311"/>
      <c r="F3" s="31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3" s="312"/>
      <c r="H3" s="312"/>
      <c r="I3" s="312"/>
      <c r="J3" s="312"/>
      <c r="K3" s="312"/>
      <c r="L3" s="312"/>
      <c r="CO3" s="16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4" spans="1:93" ht="12.75" customHeight="1" x14ac:dyDescent="0.2">
      <c r="A4" s="160"/>
      <c r="B4" s="160"/>
      <c r="C4" s="160"/>
      <c r="D4" s="160"/>
      <c r="E4" s="160"/>
      <c r="F4" s="161"/>
      <c r="G4" s="161"/>
      <c r="H4" s="161"/>
      <c r="I4" s="161"/>
      <c r="J4" s="161"/>
      <c r="K4" s="161"/>
      <c r="L4" s="161"/>
    </row>
    <row r="5" spans="1:93" ht="127.5" x14ac:dyDescent="0.2">
      <c r="A5" s="311" t="s">
        <v>370</v>
      </c>
      <c r="B5" s="311"/>
      <c r="C5" s="311"/>
      <c r="D5" s="311"/>
      <c r="E5" s="311"/>
      <c r="F5" s="31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07.07.2022 г. № 557/пр;  Приказ Минстроя России от 30.01.2024 г. № 55/пр; Приказ Минстроя России от 23.01.2025 г. № 30/пр; Приказ Минстроя России от 02.09.2021 г. № 636/пр;  Приказ Минстроя России от 26.07.2022 г. № 611/пр; Приказ Минстроя России от 22.04.2022 г. № 317/пр</v>
      </c>
      <c r="G5" s="312"/>
      <c r="H5" s="312"/>
      <c r="I5" s="312"/>
      <c r="J5" s="312"/>
      <c r="K5" s="312"/>
      <c r="L5" s="312"/>
      <c r="CO5" s="16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07.07.2022 г. № 557/пр;  Приказ Минстроя России от 30.01.2024 г. № 55/пр; Приказ Минстроя России от 23.01.2025 г. № 30/пр; Приказ Минстроя России от 02.09.2021 г. № 636/пр;  Приказ Минстроя России от 26.07.2022 г. № 611/пр; Приказ Минстроя России от 22.04.2022 г. № 317/пр</v>
      </c>
    </row>
    <row r="6" spans="1:93" ht="12.75" customHeight="1" x14ac:dyDescent="0.2">
      <c r="A6" s="160"/>
      <c r="B6" s="160"/>
      <c r="C6" s="160"/>
      <c r="D6" s="160"/>
      <c r="E6" s="160"/>
      <c r="F6" s="161"/>
      <c r="G6" s="161"/>
      <c r="H6" s="161"/>
      <c r="I6" s="161"/>
      <c r="J6" s="161"/>
      <c r="K6" s="161"/>
      <c r="L6" s="161"/>
    </row>
    <row r="7" spans="1:93" ht="76.5" customHeight="1" x14ac:dyDescent="0.2">
      <c r="A7" s="311" t="s">
        <v>371</v>
      </c>
      <c r="B7" s="311"/>
      <c r="C7" s="311"/>
      <c r="D7" s="311"/>
      <c r="E7" s="311"/>
      <c r="F7" s="312" t="s">
        <v>372</v>
      </c>
      <c r="G7" s="312"/>
      <c r="H7" s="312"/>
      <c r="I7" s="312"/>
      <c r="J7" s="312"/>
      <c r="K7" s="312"/>
      <c r="L7" s="312"/>
    </row>
    <row r="8" spans="1:93" ht="12.75" customHeight="1" x14ac:dyDescent="0.2">
      <c r="A8" s="160"/>
      <c r="B8" s="160"/>
      <c r="C8" s="160"/>
      <c r="D8" s="160"/>
      <c r="E8" s="160"/>
      <c r="F8" s="161"/>
      <c r="G8" s="161"/>
      <c r="H8" s="161"/>
      <c r="I8" s="161"/>
      <c r="J8" s="161"/>
      <c r="K8" s="161"/>
      <c r="L8" s="161"/>
    </row>
    <row r="9" spans="1:93" ht="38.25" customHeight="1" x14ac:dyDescent="0.2">
      <c r="A9" s="311" t="s">
        <v>373</v>
      </c>
      <c r="B9" s="311"/>
      <c r="C9" s="311"/>
      <c r="D9" s="311"/>
      <c r="E9" s="311"/>
      <c r="F9" s="312" t="s">
        <v>374</v>
      </c>
      <c r="G9" s="312"/>
      <c r="H9" s="312"/>
      <c r="I9" s="312"/>
      <c r="J9" s="312"/>
      <c r="K9" s="312"/>
      <c r="L9" s="312"/>
    </row>
    <row r="10" spans="1:93" ht="12.75" customHeight="1" x14ac:dyDescent="0.2">
      <c r="A10" s="163"/>
      <c r="B10" s="163"/>
      <c r="C10" s="163"/>
      <c r="D10" s="163"/>
      <c r="E10" s="163"/>
      <c r="F10" s="164"/>
      <c r="G10" s="164"/>
      <c r="H10" s="164"/>
      <c r="I10" s="164"/>
      <c r="J10" s="164"/>
      <c r="K10" s="164"/>
      <c r="L10" s="164"/>
    </row>
    <row r="11" spans="1:93" ht="12.75" customHeight="1" x14ac:dyDescent="0.2">
      <c r="A11" s="311" t="s">
        <v>375</v>
      </c>
      <c r="B11" s="311"/>
      <c r="C11" s="311"/>
      <c r="D11" s="311"/>
      <c r="E11" s="311"/>
      <c r="F11" s="312" t="s">
        <v>376</v>
      </c>
      <c r="G11" s="312"/>
      <c r="H11" s="312"/>
      <c r="I11" s="312"/>
      <c r="J11" s="312"/>
      <c r="K11" s="312"/>
      <c r="L11" s="312"/>
    </row>
    <row r="12" spans="1:93" ht="12.75" customHeight="1" x14ac:dyDescent="0.2">
      <c r="A12" s="163"/>
      <c r="B12" s="163"/>
      <c r="C12" s="163"/>
      <c r="D12" s="163"/>
      <c r="E12" s="163"/>
      <c r="F12" s="164"/>
      <c r="G12" s="164"/>
      <c r="H12" s="164"/>
      <c r="I12" s="164"/>
      <c r="J12" s="164"/>
      <c r="K12" s="164"/>
      <c r="L12" s="164"/>
    </row>
    <row r="13" spans="1:93" ht="12.75" customHeight="1" x14ac:dyDescent="0.2">
      <c r="A13" s="311" t="s">
        <v>377</v>
      </c>
      <c r="B13" s="311"/>
      <c r="C13" s="311"/>
      <c r="D13" s="311"/>
      <c r="E13" s="311"/>
      <c r="F13" s="312" t="str">
        <f>IF(Source!CZ12 &lt;&gt; "", Source!CZ12, "")</f>
        <v/>
      </c>
      <c r="G13" s="312"/>
      <c r="H13" s="312"/>
      <c r="I13" s="312"/>
      <c r="J13" s="312"/>
      <c r="K13" s="312"/>
      <c r="L13" s="312"/>
    </row>
    <row r="14" spans="1:93" ht="12.75" customHeight="1" x14ac:dyDescent="0.2">
      <c r="A14" s="163"/>
      <c r="B14" s="163"/>
      <c r="C14" s="163"/>
      <c r="D14" s="163"/>
      <c r="E14" s="163"/>
      <c r="F14" s="164"/>
      <c r="G14" s="164"/>
      <c r="H14" s="164"/>
      <c r="I14" s="164"/>
      <c r="J14" s="164"/>
      <c r="K14" s="164"/>
      <c r="L14" s="161"/>
    </row>
    <row r="15" spans="1:93" ht="12.75" customHeight="1" x14ac:dyDescent="0.2">
      <c r="A15" s="311" t="s">
        <v>378</v>
      </c>
      <c r="B15" s="311"/>
      <c r="C15" s="311"/>
      <c r="D15" s="311"/>
      <c r="E15" s="311"/>
      <c r="F15" s="312" t="str">
        <f>IF(Source!DA12 &lt;&gt; "", Source!DA12, "")</f>
        <v/>
      </c>
      <c r="G15" s="312"/>
      <c r="H15" s="312"/>
      <c r="I15" s="312"/>
      <c r="J15" s="312"/>
      <c r="K15" s="312"/>
      <c r="L15" s="312"/>
    </row>
    <row r="16" spans="1:93" ht="12.75" customHeight="1" x14ac:dyDescent="0.2">
      <c r="A16" s="165"/>
      <c r="B16" s="165"/>
      <c r="C16" s="165"/>
      <c r="D16" s="165"/>
      <c r="E16" s="165"/>
      <c r="F16" s="166"/>
      <c r="G16" s="166"/>
      <c r="H16" s="166"/>
      <c r="I16" s="166"/>
      <c r="J16" s="166"/>
      <c r="K16" s="166"/>
      <c r="L16" s="166"/>
    </row>
    <row r="17" spans="1:92" ht="12.75" customHeight="1" x14ac:dyDescent="0.2">
      <c r="A17" s="165"/>
      <c r="B17" s="165"/>
      <c r="C17" s="165"/>
      <c r="D17" s="165"/>
      <c r="E17" s="165"/>
      <c r="F17" s="165"/>
      <c r="G17" s="165"/>
      <c r="H17" s="165"/>
      <c r="I17" s="165"/>
      <c r="J17" s="165"/>
      <c r="K17" s="165"/>
      <c r="L17" s="165"/>
    </row>
    <row r="18" spans="1:92" ht="15.75" x14ac:dyDescent="0.25">
      <c r="A18" s="313" t="s">
        <v>358</v>
      </c>
      <c r="B18" s="313"/>
      <c r="C18" s="313"/>
      <c r="D18" s="313"/>
      <c r="E18" s="313"/>
      <c r="F18" s="313"/>
      <c r="G18" s="313"/>
      <c r="H18" s="313"/>
      <c r="I18" s="313"/>
      <c r="J18" s="313"/>
      <c r="K18" s="313"/>
      <c r="L18" s="313"/>
      <c r="CN18" s="167" t="s">
        <v>358</v>
      </c>
    </row>
    <row r="19" spans="1:92" ht="14.25" customHeight="1" x14ac:dyDescent="0.2">
      <c r="A19" s="314" t="s">
        <v>79</v>
      </c>
      <c r="B19" s="314"/>
      <c r="C19" s="314"/>
      <c r="D19" s="314"/>
      <c r="E19" s="314"/>
      <c r="F19" s="314"/>
      <c r="G19" s="314"/>
      <c r="H19" s="314"/>
      <c r="I19" s="314"/>
      <c r="J19" s="314"/>
      <c r="K19" s="314"/>
      <c r="L19" s="314"/>
    </row>
    <row r="20" spans="1:92" ht="14.25" customHeight="1" x14ac:dyDescent="0.2">
      <c r="A20" s="168"/>
      <c r="B20" s="168"/>
      <c r="C20" s="168"/>
      <c r="D20" s="168"/>
      <c r="E20" s="168"/>
      <c r="F20" s="168"/>
      <c r="G20" s="168"/>
      <c r="H20" s="168"/>
      <c r="I20" s="168"/>
      <c r="J20" s="168"/>
      <c r="K20" s="168"/>
      <c r="L20" s="168"/>
    </row>
    <row r="21" spans="1:92" ht="15.75" customHeight="1" x14ac:dyDescent="0.25">
      <c r="A21" s="317" t="str">
        <f>CONCATENATE( "ЛОКАЛЬНАЯ СМЕТА № ", Source!L57, " ",Source!CM57)</f>
        <v xml:space="preserve">ЛОКАЛЬНАЯ СМЕТА № 02-01-01 </v>
      </c>
      <c r="B21" s="317"/>
      <c r="C21" s="317"/>
      <c r="D21" s="317"/>
      <c r="E21" s="317"/>
      <c r="F21" s="317"/>
      <c r="G21" s="317"/>
      <c r="H21" s="317"/>
      <c r="I21" s="317"/>
      <c r="J21" s="317"/>
      <c r="K21" s="317"/>
      <c r="L21" s="317"/>
    </row>
    <row r="22" spans="1:92" ht="15" customHeight="1" x14ac:dyDescent="0.25">
      <c r="A22" s="169"/>
      <c r="B22" s="170"/>
      <c r="C22" s="170"/>
      <c r="D22" s="170"/>
      <c r="E22" s="170"/>
      <c r="F22" s="170"/>
      <c r="G22" s="170"/>
      <c r="H22" s="170"/>
      <c r="I22" s="170"/>
      <c r="J22" s="170"/>
      <c r="K22" s="170"/>
      <c r="L22" s="169"/>
    </row>
    <row r="23" spans="1:92" ht="18" customHeight="1" x14ac:dyDescent="0.25">
      <c r="A23" s="318" t="str">
        <f>IF(Source!G57&lt;&gt;"Новая локальная смета", Source!G57, "")</f>
        <v>Строительство ГРЩ-100кВА</v>
      </c>
      <c r="B23" s="318"/>
      <c r="C23" s="318"/>
      <c r="D23" s="318"/>
      <c r="E23" s="318"/>
      <c r="F23" s="318"/>
      <c r="G23" s="318"/>
      <c r="H23" s="318"/>
      <c r="I23" s="318"/>
      <c r="J23" s="318"/>
      <c r="K23" s="318"/>
      <c r="L23" s="318"/>
    </row>
    <row r="24" spans="1:92" ht="14.25" customHeight="1" x14ac:dyDescent="0.2">
      <c r="A24" s="314" t="s">
        <v>380</v>
      </c>
      <c r="B24" s="314"/>
      <c r="C24" s="314"/>
      <c r="D24" s="314"/>
      <c r="E24" s="314"/>
      <c r="F24" s="314"/>
      <c r="G24" s="314"/>
      <c r="H24" s="314"/>
      <c r="I24" s="314"/>
      <c r="J24" s="314"/>
      <c r="K24" s="314"/>
      <c r="L24" s="314"/>
    </row>
    <row r="25" spans="1:92" ht="14.25" customHeight="1" x14ac:dyDescent="0.2">
      <c r="A25" s="168"/>
      <c r="B25" s="168"/>
      <c r="C25" s="168"/>
      <c r="D25" s="168"/>
      <c r="E25" s="168"/>
      <c r="F25" s="168"/>
      <c r="G25" s="168"/>
      <c r="H25" s="168"/>
      <c r="I25" s="168"/>
      <c r="J25" s="168"/>
      <c r="K25" s="168"/>
      <c r="L25" s="168"/>
    </row>
    <row r="26" spans="1:92" ht="14.25" customHeight="1" x14ac:dyDescent="0.2">
      <c r="A26" s="168"/>
      <c r="B26" s="168"/>
      <c r="C26" s="168"/>
      <c r="D26" s="168"/>
      <c r="E26" s="168"/>
      <c r="F26" s="168"/>
      <c r="G26" s="168"/>
      <c r="H26" s="168"/>
      <c r="I26" s="168"/>
      <c r="J26" s="168"/>
      <c r="K26" s="168"/>
      <c r="L26" s="168"/>
    </row>
    <row r="27" spans="1:92" ht="12.75" customHeight="1" x14ac:dyDescent="0.2">
      <c r="A27" s="171" t="s">
        <v>381</v>
      </c>
      <c r="B27" s="171"/>
      <c r="C27" s="172" t="s">
        <v>382</v>
      </c>
      <c r="D27" s="171" t="s">
        <v>383</v>
      </c>
      <c r="E27" s="171"/>
      <c r="F27" s="171"/>
      <c r="G27" s="171"/>
      <c r="H27" s="171"/>
      <c r="I27" s="171"/>
      <c r="J27" s="171"/>
      <c r="K27" s="171"/>
      <c r="L27" s="171"/>
    </row>
    <row r="28" spans="1:92" ht="12.75" customHeight="1" x14ac:dyDescent="0.2">
      <c r="A28" s="171"/>
      <c r="B28" s="171"/>
      <c r="C28" s="173"/>
      <c r="D28" s="171"/>
      <c r="E28" s="171"/>
      <c r="F28" s="171"/>
      <c r="G28" s="171"/>
      <c r="H28" s="171"/>
      <c r="I28" s="171"/>
      <c r="J28" s="171"/>
      <c r="K28" s="171"/>
      <c r="L28" s="171"/>
    </row>
    <row r="29" spans="1:92" ht="12.75" customHeight="1" x14ac:dyDescent="0.2">
      <c r="A29" s="171" t="s">
        <v>384</v>
      </c>
      <c r="B29" s="171"/>
      <c r="C29" s="319"/>
      <c r="D29" s="319"/>
      <c r="E29" s="319"/>
      <c r="F29" s="319"/>
      <c r="G29" s="319"/>
      <c r="H29" s="319"/>
      <c r="I29" s="319"/>
      <c r="J29" s="319"/>
      <c r="K29" s="319"/>
      <c r="L29" s="319"/>
    </row>
    <row r="30" spans="1:92" ht="12.75" customHeight="1" x14ac:dyDescent="0.2">
      <c r="A30" s="174"/>
      <c r="B30" s="175"/>
      <c r="C30" s="314" t="s">
        <v>385</v>
      </c>
      <c r="D30" s="314"/>
      <c r="E30" s="314"/>
      <c r="F30" s="314"/>
      <c r="G30" s="314"/>
      <c r="H30" s="314"/>
      <c r="I30" s="314"/>
      <c r="J30" s="314"/>
      <c r="K30" s="314"/>
      <c r="L30" s="314"/>
    </row>
    <row r="31" spans="1:92" ht="14.25" customHeight="1" x14ac:dyDescent="0.2">
      <c r="A31" s="168"/>
      <c r="B31" s="168"/>
      <c r="C31" s="168"/>
      <c r="D31" s="168"/>
      <c r="E31" s="168"/>
      <c r="F31" s="168"/>
      <c r="G31" s="168"/>
      <c r="H31" s="168"/>
      <c r="I31" s="168"/>
      <c r="J31" s="168"/>
      <c r="K31" s="168"/>
      <c r="L31" s="168"/>
    </row>
    <row r="32" spans="1:92" ht="14.25" customHeight="1" x14ac:dyDescent="0.2">
      <c r="A32" s="176" t="s">
        <v>386</v>
      </c>
      <c r="B32" s="168"/>
      <c r="C32" s="168"/>
      <c r="D32" s="177"/>
      <c r="E32" s="168"/>
      <c r="F32" s="168"/>
      <c r="G32" s="168"/>
      <c r="H32" s="168"/>
      <c r="I32" s="168"/>
      <c r="J32" s="168"/>
      <c r="K32" s="168"/>
      <c r="L32" s="168"/>
    </row>
    <row r="33" spans="1:13" ht="14.25" customHeight="1" x14ac:dyDescent="0.2">
      <c r="A33" s="168"/>
      <c r="B33" s="168"/>
      <c r="C33" s="168"/>
      <c r="D33" s="168"/>
      <c r="E33" s="168"/>
      <c r="F33" s="168"/>
      <c r="G33" s="168"/>
      <c r="H33" s="168"/>
      <c r="I33" s="168"/>
      <c r="J33" s="168"/>
      <c r="K33" s="168"/>
      <c r="L33" s="168"/>
    </row>
    <row r="34" spans="1:13" ht="14.25" customHeight="1" x14ac:dyDescent="0.2">
      <c r="A34" s="176" t="s">
        <v>387</v>
      </c>
      <c r="B34" s="168"/>
      <c r="C34" s="315">
        <f>C37+C38+C39+C40</f>
        <v>220.26082</v>
      </c>
      <c r="D34" s="316"/>
      <c r="E34" s="171" t="s">
        <v>388</v>
      </c>
      <c r="F34" s="165"/>
      <c r="G34" s="165"/>
      <c r="H34" s="165"/>
      <c r="I34" s="165"/>
      <c r="J34" s="165"/>
      <c r="K34" s="165"/>
      <c r="L34" s="168"/>
    </row>
    <row r="35" spans="1:13" ht="14.25" customHeight="1" x14ac:dyDescent="0.2">
      <c r="A35" s="176"/>
      <c r="B35" s="168"/>
      <c r="C35" s="178"/>
      <c r="D35" s="179"/>
      <c r="E35" s="171"/>
      <c r="F35" s="165"/>
      <c r="G35" s="171" t="s">
        <v>389</v>
      </c>
      <c r="H35" s="168"/>
      <c r="I35" s="171"/>
      <c r="J35" s="171"/>
      <c r="K35" s="180">
        <f>ROUND(SUM(AR48:AR384)/1000, 2)</f>
        <v>7.45</v>
      </c>
      <c r="L35" s="171" t="s">
        <v>388</v>
      </c>
    </row>
    <row r="36" spans="1:13" ht="14.25" customHeight="1" x14ac:dyDescent="0.2">
      <c r="A36" s="168"/>
      <c r="B36" s="181" t="s">
        <v>390</v>
      </c>
      <c r="C36" s="182"/>
      <c r="D36" s="168"/>
      <c r="E36" s="171"/>
      <c r="F36" s="165"/>
      <c r="G36" s="171" t="s">
        <v>391</v>
      </c>
      <c r="H36" s="168"/>
      <c r="I36" s="171"/>
      <c r="J36" s="171"/>
      <c r="K36" s="180">
        <f>ROUND(SUM(AT48:AT384)/1000, 2)</f>
        <v>0.32</v>
      </c>
      <c r="L36" s="171" t="s">
        <v>388</v>
      </c>
    </row>
    <row r="37" spans="1:13" ht="14.25" customHeight="1" x14ac:dyDescent="0.2">
      <c r="A37" s="168"/>
      <c r="B37" s="176" t="s">
        <v>392</v>
      </c>
      <c r="C37" s="315">
        <f>ROUND((Source!F212)/1000, 5)</f>
        <v>4.8795000000000002</v>
      </c>
      <c r="D37" s="316"/>
      <c r="E37" s="171" t="s">
        <v>388</v>
      </c>
      <c r="F37" s="165"/>
      <c r="G37" s="171" t="s">
        <v>393</v>
      </c>
      <c r="H37" s="168"/>
      <c r="I37" s="171"/>
      <c r="J37" s="179"/>
      <c r="K37" s="183">
        <f>Source!F217</f>
        <v>10.4765</v>
      </c>
      <c r="L37" s="171" t="s">
        <v>394</v>
      </c>
      <c r="M37" s="206">
        <f>C37</f>
        <v>4.8795000000000002</v>
      </c>
    </row>
    <row r="38" spans="1:13" ht="14.25" customHeight="1" x14ac:dyDescent="0.2">
      <c r="A38" s="168"/>
      <c r="B38" s="176" t="s">
        <v>395</v>
      </c>
      <c r="C38" s="315">
        <f>ROUND((Source!F213)/1000, 5)</f>
        <v>27.756519999999998</v>
      </c>
      <c r="D38" s="316"/>
      <c r="E38" s="171" t="s">
        <v>388</v>
      </c>
      <c r="F38" s="165"/>
      <c r="G38" s="171" t="s">
        <v>396</v>
      </c>
      <c r="H38" s="168"/>
      <c r="I38" s="171"/>
      <c r="J38" s="184"/>
      <c r="K38" s="183">
        <f>Source!F218</f>
        <v>0.36399999999999999</v>
      </c>
      <c r="L38" s="171" t="s">
        <v>394</v>
      </c>
      <c r="M38" s="206">
        <f>C38</f>
        <v>27.756519999999998</v>
      </c>
    </row>
    <row r="39" spans="1:13" ht="14.25" customHeight="1" x14ac:dyDescent="0.2">
      <c r="A39" s="168"/>
      <c r="B39" s="176" t="s">
        <v>397</v>
      </c>
      <c r="C39" s="315">
        <f>ROUND((Source!F204)/1000, 5)</f>
        <v>187.62479999999999</v>
      </c>
      <c r="D39" s="316"/>
      <c r="E39" s="171" t="s">
        <v>388</v>
      </c>
      <c r="F39" s="165"/>
      <c r="G39" s="171"/>
      <c r="H39" s="171"/>
      <c r="I39" s="171"/>
      <c r="J39" s="171"/>
      <c r="K39" s="165"/>
      <c r="L39" s="171"/>
      <c r="M39" s="206">
        <f>C39</f>
        <v>187.62479999999999</v>
      </c>
    </row>
    <row r="40" spans="1:13" ht="14.25" customHeight="1" x14ac:dyDescent="0.2">
      <c r="A40" s="168"/>
      <c r="B40" s="176" t="s">
        <v>398</v>
      </c>
      <c r="C40" s="315">
        <f>ROUND((Source!F214)/1000, 5)</f>
        <v>0</v>
      </c>
      <c r="D40" s="316"/>
      <c r="E40" s="171" t="s">
        <v>388</v>
      </c>
      <c r="F40" s="165"/>
      <c r="G40" s="171"/>
      <c r="H40" s="171"/>
      <c r="I40" s="171"/>
      <c r="J40" s="171"/>
      <c r="K40" s="165"/>
      <c r="L40" s="171"/>
      <c r="M40" s="206">
        <f>C40</f>
        <v>0</v>
      </c>
    </row>
    <row r="41" spans="1:13" ht="14.25" customHeight="1" x14ac:dyDescent="0.2">
      <c r="A41" s="185"/>
      <c r="B41" s="185"/>
      <c r="C41" s="185"/>
      <c r="D41" s="185"/>
      <c r="E41" s="185"/>
      <c r="F41" s="185"/>
      <c r="G41" s="185"/>
      <c r="H41" s="185"/>
      <c r="I41" s="185"/>
      <c r="J41" s="185"/>
      <c r="K41" s="185"/>
      <c r="L41" s="185"/>
    </row>
    <row r="42" spans="1:13" ht="12.75" customHeight="1" x14ac:dyDescent="0.2">
      <c r="A42" s="326" t="s">
        <v>0</v>
      </c>
      <c r="B42" s="326" t="s">
        <v>103</v>
      </c>
      <c r="C42" s="326" t="s">
        <v>399</v>
      </c>
      <c r="D42" s="326" t="s">
        <v>400</v>
      </c>
      <c r="E42" s="329" t="s">
        <v>401</v>
      </c>
      <c r="F42" s="330"/>
      <c r="G42" s="331"/>
      <c r="H42" s="329" t="s">
        <v>402</v>
      </c>
      <c r="I42" s="330"/>
      <c r="J42" s="330"/>
      <c r="K42" s="330"/>
      <c r="L42" s="331"/>
    </row>
    <row r="43" spans="1:13" ht="12.75" customHeight="1" x14ac:dyDescent="0.2">
      <c r="A43" s="327"/>
      <c r="B43" s="327"/>
      <c r="C43" s="327"/>
      <c r="D43" s="327"/>
      <c r="E43" s="332"/>
      <c r="F43" s="333"/>
      <c r="G43" s="334"/>
      <c r="H43" s="332"/>
      <c r="I43" s="333"/>
      <c r="J43" s="333"/>
      <c r="K43" s="333"/>
      <c r="L43" s="334"/>
    </row>
    <row r="44" spans="1:13" ht="12.75" customHeight="1" x14ac:dyDescent="0.2">
      <c r="A44" s="327"/>
      <c r="B44" s="327"/>
      <c r="C44" s="327"/>
      <c r="D44" s="327"/>
      <c r="E44" s="332"/>
      <c r="F44" s="333"/>
      <c r="G44" s="334"/>
      <c r="H44" s="332"/>
      <c r="I44" s="333"/>
      <c r="J44" s="333"/>
      <c r="K44" s="333"/>
      <c r="L44" s="334"/>
    </row>
    <row r="45" spans="1:13" ht="12.75" customHeight="1" x14ac:dyDescent="0.2">
      <c r="A45" s="327"/>
      <c r="B45" s="327"/>
      <c r="C45" s="327"/>
      <c r="D45" s="327"/>
      <c r="E45" s="335"/>
      <c r="F45" s="336"/>
      <c r="G45" s="337"/>
      <c r="H45" s="335"/>
      <c r="I45" s="336"/>
      <c r="J45" s="336"/>
      <c r="K45" s="336"/>
      <c r="L45" s="337"/>
    </row>
    <row r="46" spans="1:13" ht="51" customHeight="1" x14ac:dyDescent="0.2">
      <c r="A46" s="328"/>
      <c r="B46" s="328"/>
      <c r="C46" s="328"/>
      <c r="D46" s="328"/>
      <c r="E46" s="186" t="s">
        <v>403</v>
      </c>
      <c r="F46" s="186" t="s">
        <v>404</v>
      </c>
      <c r="G46" s="187" t="s">
        <v>405</v>
      </c>
      <c r="H46" s="186" t="s">
        <v>406</v>
      </c>
      <c r="I46" s="186" t="s">
        <v>407</v>
      </c>
      <c r="J46" s="186" t="s">
        <v>408</v>
      </c>
      <c r="K46" s="186" t="s">
        <v>404</v>
      </c>
      <c r="L46" s="186" t="s">
        <v>409</v>
      </c>
    </row>
    <row r="47" spans="1:13" ht="14.25" customHeight="1" x14ac:dyDescent="0.2">
      <c r="A47" s="188">
        <v>1</v>
      </c>
      <c r="B47" s="188">
        <v>2</v>
      </c>
      <c r="C47" s="188">
        <v>3</v>
      </c>
      <c r="D47" s="188">
        <v>4</v>
      </c>
      <c r="E47" s="188">
        <v>5</v>
      </c>
      <c r="F47" s="188">
        <v>6</v>
      </c>
      <c r="G47" s="188">
        <v>7</v>
      </c>
      <c r="H47" s="188">
        <v>8</v>
      </c>
      <c r="I47" s="188">
        <v>9</v>
      </c>
      <c r="J47" s="188">
        <v>10</v>
      </c>
      <c r="K47" s="189">
        <v>11</v>
      </c>
      <c r="L47" s="189">
        <v>12</v>
      </c>
    </row>
    <row r="49" spans="1:82" ht="16.5" x14ac:dyDescent="0.2">
      <c r="A49" s="340" t="s">
        <v>463</v>
      </c>
      <c r="B49" s="340"/>
      <c r="C49" s="340"/>
      <c r="D49" s="340"/>
      <c r="E49" s="340"/>
      <c r="F49" s="340"/>
      <c r="G49" s="340"/>
      <c r="H49" s="340"/>
      <c r="I49" s="340"/>
      <c r="J49" s="340"/>
      <c r="K49" s="340"/>
      <c r="L49" s="340"/>
    </row>
    <row r="50" spans="1:82" ht="14.25" x14ac:dyDescent="0.2">
      <c r="C50" s="190" t="str">
        <f>Source!G65</f>
        <v>Устройство ввода</v>
      </c>
    </row>
    <row r="51" spans="1:82" ht="28.5" x14ac:dyDescent="0.2">
      <c r="A51" s="191" t="s">
        <v>89</v>
      </c>
      <c r="B51" s="192" t="s">
        <v>464</v>
      </c>
      <c r="C51" s="192" t="str">
        <f>Source!G66</f>
        <v>Устройство трубопроводов из полиэтиленовых труб: до 2 отверстий</v>
      </c>
      <c r="D51" s="193" t="str">
        <f>Source!H66</f>
        <v>канал.км</v>
      </c>
      <c r="E51" s="194">
        <f>Source!K66</f>
        <v>6.0000000000000001E-3</v>
      </c>
      <c r="F51" s="194"/>
      <c r="G51" s="194">
        <f>Source!I66</f>
        <v>6.0000000000000001E-3</v>
      </c>
      <c r="H51" s="195"/>
      <c r="I51" s="196"/>
      <c r="J51" s="195"/>
      <c r="K51" s="196"/>
      <c r="L51" s="195"/>
    </row>
    <row r="52" spans="1:82" x14ac:dyDescent="0.2">
      <c r="C52" s="223" t="str">
        <f>"Объем: "&amp;Source!I66&amp;"=6/"&amp;"1000"</f>
        <v>Объем: 0,006=6/1000</v>
      </c>
    </row>
    <row r="53" spans="1:82" ht="15" x14ac:dyDescent="0.2">
      <c r="A53" s="197"/>
      <c r="B53" s="194">
        <v>1</v>
      </c>
      <c r="C53" s="197" t="s">
        <v>411</v>
      </c>
      <c r="D53" s="193" t="s">
        <v>394</v>
      </c>
      <c r="E53" s="198"/>
      <c r="F53" s="194"/>
      <c r="G53" s="194">
        <f>Source!U66</f>
        <v>0.79800000000000004</v>
      </c>
      <c r="H53" s="194"/>
      <c r="I53" s="194"/>
      <c r="J53" s="194"/>
      <c r="K53" s="194"/>
      <c r="L53" s="199">
        <f>SUM(L54:L54)-SUMIF(CE54:CE54, 1, L54:L54)</f>
        <v>529.21</v>
      </c>
    </row>
    <row r="54" spans="1:82" ht="14.25" x14ac:dyDescent="0.2">
      <c r="A54" s="192"/>
      <c r="B54" s="192" t="s">
        <v>465</v>
      </c>
      <c r="C54" s="192" t="s">
        <v>466</v>
      </c>
      <c r="D54" s="193" t="s">
        <v>394</v>
      </c>
      <c r="E54" s="194">
        <v>133</v>
      </c>
      <c r="F54" s="194"/>
      <c r="G54" s="194">
        <f>SmtRes!CX2</f>
        <v>0.79800000000000004</v>
      </c>
      <c r="H54" s="195"/>
      <c r="I54" s="196"/>
      <c r="J54" s="195">
        <f>SmtRes!CZ2</f>
        <v>663.17</v>
      </c>
      <c r="K54" s="196"/>
      <c r="L54" s="195">
        <f>SmtRes!DI2</f>
        <v>529.21</v>
      </c>
    </row>
    <row r="55" spans="1:82" ht="15" x14ac:dyDescent="0.2">
      <c r="A55" s="197"/>
      <c r="B55" s="194">
        <v>4</v>
      </c>
      <c r="C55" s="197" t="s">
        <v>467</v>
      </c>
      <c r="D55" s="193"/>
      <c r="E55" s="198"/>
      <c r="F55" s="194"/>
      <c r="G55" s="194"/>
      <c r="H55" s="194"/>
      <c r="I55" s="194"/>
      <c r="J55" s="194"/>
      <c r="K55" s="194"/>
      <c r="L55" s="199">
        <f>SUM(L56:L57)-SUMIF(CE56:CE57, 1, L56:L57)</f>
        <v>6.57</v>
      </c>
    </row>
    <row r="56" spans="1:82" ht="14.25" x14ac:dyDescent="0.2">
      <c r="A56" s="192"/>
      <c r="B56" s="192" t="s">
        <v>468</v>
      </c>
      <c r="C56" s="192" t="s">
        <v>469</v>
      </c>
      <c r="D56" s="193" t="s">
        <v>470</v>
      </c>
      <c r="E56" s="194">
        <v>8.0000000000000004E-4</v>
      </c>
      <c r="F56" s="194"/>
      <c r="G56" s="194">
        <f>SmtRes!CX3</f>
        <v>4.7999999999999998E-6</v>
      </c>
      <c r="H56" s="195"/>
      <c r="I56" s="196"/>
      <c r="J56" s="195">
        <f>SmtRes!CZ3</f>
        <v>51105.599999999999</v>
      </c>
      <c r="K56" s="196"/>
      <c r="L56" s="195">
        <f>SmtRes!DF3</f>
        <v>0.25</v>
      </c>
    </row>
    <row r="57" spans="1:82" ht="57" x14ac:dyDescent="0.2">
      <c r="A57" s="192"/>
      <c r="B57" s="192" t="s">
        <v>471</v>
      </c>
      <c r="C57" s="192" t="s">
        <v>472</v>
      </c>
      <c r="D57" s="193" t="s">
        <v>473</v>
      </c>
      <c r="E57" s="194">
        <v>0.08</v>
      </c>
      <c r="F57" s="194"/>
      <c r="G57" s="194">
        <f>SmtRes!CX4</f>
        <v>4.8000000000000001E-4</v>
      </c>
      <c r="H57" s="195">
        <f>SmtRes!CZ4</f>
        <v>16655</v>
      </c>
      <c r="I57" s="196">
        <f>SmtRes!AI4</f>
        <v>0.79</v>
      </c>
      <c r="J57" s="195">
        <f>ROUND(H57*I57, 2)</f>
        <v>13157.45</v>
      </c>
      <c r="K57" s="196"/>
      <c r="L57" s="195">
        <f>SmtRes!DF4</f>
        <v>6.32</v>
      </c>
    </row>
    <row r="58" spans="1:82" ht="14.25" x14ac:dyDescent="0.2">
      <c r="A58" s="192"/>
      <c r="B58" s="192" t="str">
        <f>EtalonRes!I5</f>
        <v>24.3.03.13</v>
      </c>
      <c r="C58" s="200" t="str">
        <f>EtalonRes!K5</f>
        <v>Трубы полиэтиленовые</v>
      </c>
      <c r="D58" s="201" t="str">
        <f>EtalonRes!O5</f>
        <v>м</v>
      </c>
      <c r="E58" s="202">
        <f>EtalonRes!X5</f>
        <v>1000</v>
      </c>
      <c r="F58" s="202"/>
      <c r="G58" s="202">
        <f>ROUND(EtalonRes!AG5*Source!I66, 7)</f>
        <v>6</v>
      </c>
      <c r="H58" s="203"/>
      <c r="I58" s="204"/>
      <c r="J58" s="203"/>
      <c r="K58" s="204"/>
      <c r="L58" s="203"/>
    </row>
    <row r="59" spans="1:82" ht="15" x14ac:dyDescent="0.2">
      <c r="A59" s="192"/>
      <c r="B59" s="192"/>
      <c r="C59" s="205" t="s">
        <v>414</v>
      </c>
      <c r="D59" s="193"/>
      <c r="E59" s="194"/>
      <c r="F59" s="194"/>
      <c r="G59" s="194"/>
      <c r="H59" s="195"/>
      <c r="I59" s="196"/>
      <c r="J59" s="195"/>
      <c r="K59" s="196"/>
      <c r="L59" s="195">
        <f>L53+L55</f>
        <v>535.78000000000009</v>
      </c>
    </row>
    <row r="60" spans="1:82" ht="14.25" x14ac:dyDescent="0.2">
      <c r="A60" s="192"/>
      <c r="B60" s="192"/>
      <c r="C60" s="192" t="s">
        <v>415</v>
      </c>
      <c r="D60" s="193"/>
      <c r="E60" s="194"/>
      <c r="F60" s="194"/>
      <c r="G60" s="194"/>
      <c r="H60" s="195"/>
      <c r="I60" s="196"/>
      <c r="J60" s="195"/>
      <c r="K60" s="196"/>
      <c r="L60" s="195">
        <f>SUM(AR51:AR63)+SUM(AS51:AS63)+SUM(AT51:AT63)+SUM(AU51:AU63)+SUM(AV51:AV63)</f>
        <v>529.21</v>
      </c>
    </row>
    <row r="61" spans="1:82" ht="42.75" x14ac:dyDescent="0.2">
      <c r="A61" s="192"/>
      <c r="B61" s="192" t="s">
        <v>474</v>
      </c>
      <c r="C61" s="192" t="s">
        <v>475</v>
      </c>
      <c r="D61" s="193" t="s">
        <v>418</v>
      </c>
      <c r="E61" s="194">
        <f>Source!BZ66</f>
        <v>98</v>
      </c>
      <c r="F61" s="194"/>
      <c r="G61" s="194">
        <f>Source!AT66</f>
        <v>98</v>
      </c>
      <c r="H61" s="195"/>
      <c r="I61" s="196"/>
      <c r="J61" s="195"/>
      <c r="K61" s="196"/>
      <c r="L61" s="195">
        <f>SUM(AZ51:AZ63)</f>
        <v>518.63</v>
      </c>
    </row>
    <row r="62" spans="1:82" ht="42.75" x14ac:dyDescent="0.2">
      <c r="A62" s="200"/>
      <c r="B62" s="200" t="s">
        <v>476</v>
      </c>
      <c r="C62" s="200" t="s">
        <v>477</v>
      </c>
      <c r="D62" s="201" t="s">
        <v>418</v>
      </c>
      <c r="E62" s="202">
        <f>Source!CA66</f>
        <v>58</v>
      </c>
      <c r="F62" s="202"/>
      <c r="G62" s="202">
        <f>Source!AU66</f>
        <v>58</v>
      </c>
      <c r="H62" s="203"/>
      <c r="I62" s="204"/>
      <c r="J62" s="203"/>
      <c r="K62" s="204"/>
      <c r="L62" s="203">
        <f>SUM(BA51:BA63)</f>
        <v>306.94</v>
      </c>
    </row>
    <row r="63" spans="1:82" ht="15" x14ac:dyDescent="0.2">
      <c r="C63" s="320" t="s">
        <v>421</v>
      </c>
      <c r="D63" s="320"/>
      <c r="E63" s="320"/>
      <c r="F63" s="320"/>
      <c r="G63" s="320"/>
      <c r="H63" s="320"/>
      <c r="I63" s="321">
        <f>IF(E51&lt;&gt;0,K63/E51, 0)</f>
        <v>226891.66666666669</v>
      </c>
      <c r="J63" s="321"/>
      <c r="K63" s="321">
        <f>L53+L55+L61+L62</f>
        <v>1361.3500000000001</v>
      </c>
      <c r="L63" s="321"/>
      <c r="AD63" s="159">
        <f>ROUND((Source!AT66/100)*((ROUND(SUMIF(SmtRes!AQ2:'SmtRes'!AQ5,"=1",SmtRes!AD2:'SmtRes'!AD5)*Source!I66, 2)+ROUND(SUMIF(SmtRes!AQ2:'SmtRes'!AQ5,"=1",SmtRes!AC2:'SmtRes'!AC5)*Source!I66, 2))), 2)</f>
        <v>3.9</v>
      </c>
      <c r="AE63" s="159">
        <f>ROUND((Source!AU66/100)*((ROUND(SUMIF(SmtRes!AQ2:'SmtRes'!AQ5,"=1",SmtRes!AD2:'SmtRes'!AD5)*Source!I66, 2)+ROUND(SUMIF(SmtRes!AQ2:'SmtRes'!AQ5,"=1",SmtRes!AC2:'SmtRes'!AC5)*Source!I66, 2))), 2)</f>
        <v>2.31</v>
      </c>
      <c r="AN63" s="206">
        <f>L53+L55+L61+L62</f>
        <v>1361.3500000000001</v>
      </c>
      <c r="AO63" s="159">
        <f>0</f>
        <v>0</v>
      </c>
      <c r="AQ63" s="159" t="s">
        <v>422</v>
      </c>
      <c r="AR63" s="206">
        <f>L53</f>
        <v>529.21</v>
      </c>
      <c r="AT63" s="159">
        <f>0</f>
        <v>0</v>
      </c>
      <c r="AV63" s="159" t="s">
        <v>422</v>
      </c>
      <c r="AW63" s="206">
        <f>L55</f>
        <v>6.57</v>
      </c>
      <c r="AZ63" s="159">
        <f>Source!X66</f>
        <v>518.63</v>
      </c>
      <c r="BA63" s="159">
        <f>Source!Y66</f>
        <v>306.94</v>
      </c>
      <c r="CD63" s="159">
        <v>1</v>
      </c>
    </row>
    <row r="64" spans="1:82" ht="28.5" x14ac:dyDescent="0.2">
      <c r="A64" s="224" t="s">
        <v>269</v>
      </c>
      <c r="B64" s="200" t="str">
        <f>Source!F68</f>
        <v>20.2.12.03-0001</v>
      </c>
      <c r="C64" s="200" t="str">
        <f>Source!G68</f>
        <v>Трубы гибкие гофрированные двустенные из ПВХ, диаметр 50 мм</v>
      </c>
      <c r="D64" s="201" t="str">
        <f>Source!H68</f>
        <v>м</v>
      </c>
      <c r="E64" s="202">
        <f>Source!K68</f>
        <v>6</v>
      </c>
      <c r="F64" s="202"/>
      <c r="G64" s="202">
        <f>Source!I68</f>
        <v>6</v>
      </c>
      <c r="H64" s="203">
        <f>Source!AL68</f>
        <v>85.48</v>
      </c>
      <c r="I64" s="204">
        <f>IF(Source!BC68&lt;&gt; 0, Source!BC68, 1)</f>
        <v>0.98</v>
      </c>
      <c r="J64" s="203">
        <f>ROUND(H64*I64, 2)</f>
        <v>83.77</v>
      </c>
      <c r="K64" s="204"/>
      <c r="L64" s="203">
        <f>Source!P68</f>
        <v>502.62</v>
      </c>
    </row>
    <row r="65" spans="1:82" ht="15" x14ac:dyDescent="0.2">
      <c r="C65" s="320" t="s">
        <v>421</v>
      </c>
      <c r="D65" s="320"/>
      <c r="E65" s="320"/>
      <c r="F65" s="320"/>
      <c r="G65" s="320"/>
      <c r="H65" s="320"/>
      <c r="I65" s="321">
        <f>IF(E64&lt;&gt;0,K65/E64, 0)</f>
        <v>83.77</v>
      </c>
      <c r="J65" s="321"/>
      <c r="K65" s="321">
        <f>L64</f>
        <v>502.62</v>
      </c>
      <c r="L65" s="321"/>
      <c r="AD65" s="159">
        <f>ROUND((Source!AT68/100)*((ROUND(ROUND(Source!AO68,2)*Source!I68, 2)+ROUND(ROUND(Source!AN68,2)*Source!I68, 2))), 2)</f>
        <v>0</v>
      </c>
      <c r="AE65" s="159">
        <f>ROUND((Source!AU68/100)*((ROUND(ROUND(Source!AO68,2)*Source!I68, 2)+ROUND(ROUND(Source!AN68,2)*Source!I68, 2))), 2)</f>
        <v>0</v>
      </c>
      <c r="AN65" s="206">
        <f>L64</f>
        <v>502.62</v>
      </c>
      <c r="AO65" s="159">
        <f>0</f>
        <v>0</v>
      </c>
      <c r="AQ65" s="159" t="s">
        <v>422</v>
      </c>
      <c r="AR65" s="159">
        <f>0</f>
        <v>0</v>
      </c>
      <c r="AT65" s="159">
        <f>0</f>
        <v>0</v>
      </c>
      <c r="AV65" s="159" t="s">
        <v>422</v>
      </c>
      <c r="AW65" s="206">
        <f>L64</f>
        <v>502.62</v>
      </c>
      <c r="AZ65" s="159">
        <f>Source!X68</f>
        <v>0</v>
      </c>
      <c r="BA65" s="159">
        <f>Source!Y68</f>
        <v>0</v>
      </c>
      <c r="CD65" s="159">
        <v>1</v>
      </c>
    </row>
    <row r="66" spans="1:82" ht="14.25" x14ac:dyDescent="0.2">
      <c r="C66" s="190" t="str">
        <f>Source!G69</f>
        <v>заземление РЩ</v>
      </c>
    </row>
    <row r="67" spans="1:82" ht="42.75" x14ac:dyDescent="0.2">
      <c r="A67" s="191" t="s">
        <v>93</v>
      </c>
      <c r="B67" s="192" t="s">
        <v>478</v>
      </c>
      <c r="C67" s="192" t="str">
        <f>Source!G70</f>
        <v>Разработка грунта вручную в траншеях глубиной до 2 м без креплений с откосами, группа грунтов: 2</v>
      </c>
      <c r="D67" s="193" t="str">
        <f>Source!H70</f>
        <v>100 м3</v>
      </c>
      <c r="E67" s="194">
        <f>Source!K70</f>
        <v>8.9999999999999993E-3</v>
      </c>
      <c r="F67" s="194"/>
      <c r="G67" s="194">
        <f>Source!I70</f>
        <v>8.9999999999999993E-3</v>
      </c>
      <c r="H67" s="195"/>
      <c r="I67" s="196"/>
      <c r="J67" s="195"/>
      <c r="K67" s="196"/>
      <c r="L67" s="195"/>
    </row>
    <row r="68" spans="1:82" x14ac:dyDescent="0.2">
      <c r="C68" s="223" t="str">
        <f>"Объем: "&amp;Source!I70&amp;"=(0,5*"&amp;"0,5*"&amp;"0,3*"&amp;"12)/"&amp;"100"</f>
        <v>Объем: 0,009=(0,5*0,5*0,3*12)/100</v>
      </c>
    </row>
    <row r="69" spans="1:82" ht="15" x14ac:dyDescent="0.2">
      <c r="A69" s="197"/>
      <c r="B69" s="194">
        <v>1</v>
      </c>
      <c r="C69" s="197" t="s">
        <v>411</v>
      </c>
      <c r="D69" s="193" t="s">
        <v>394</v>
      </c>
      <c r="E69" s="198"/>
      <c r="F69" s="194"/>
      <c r="G69" s="194">
        <f>Source!U70</f>
        <v>1.3859999999999999</v>
      </c>
      <c r="H69" s="194"/>
      <c r="I69" s="194"/>
      <c r="J69" s="194"/>
      <c r="K69" s="194"/>
      <c r="L69" s="199">
        <f>SUM(L70:L70)-SUMIF(CE70:CE70, 1, L70:L70)</f>
        <v>849.05</v>
      </c>
    </row>
    <row r="70" spans="1:82" ht="14.25" x14ac:dyDescent="0.2">
      <c r="A70" s="192"/>
      <c r="B70" s="192" t="s">
        <v>479</v>
      </c>
      <c r="C70" s="200" t="s">
        <v>480</v>
      </c>
      <c r="D70" s="201" t="s">
        <v>394</v>
      </c>
      <c r="E70" s="202">
        <v>154</v>
      </c>
      <c r="F70" s="202"/>
      <c r="G70" s="202">
        <f>SmtRes!CX6</f>
        <v>1.3859999999999999</v>
      </c>
      <c r="H70" s="203"/>
      <c r="I70" s="204"/>
      <c r="J70" s="203">
        <f>SmtRes!CZ6</f>
        <v>612.59</v>
      </c>
      <c r="K70" s="204"/>
      <c r="L70" s="203">
        <f>SmtRes!DI6</f>
        <v>849.05</v>
      </c>
    </row>
    <row r="71" spans="1:82" ht="15" x14ac:dyDescent="0.2">
      <c r="A71" s="192"/>
      <c r="B71" s="192"/>
      <c r="C71" s="205" t="s">
        <v>414</v>
      </c>
      <c r="D71" s="193"/>
      <c r="E71" s="194"/>
      <c r="F71" s="194"/>
      <c r="G71" s="194"/>
      <c r="H71" s="195"/>
      <c r="I71" s="196"/>
      <c r="J71" s="195"/>
      <c r="K71" s="196"/>
      <c r="L71" s="195">
        <f>L69</f>
        <v>849.05</v>
      </c>
    </row>
    <row r="72" spans="1:82" ht="14.25" x14ac:dyDescent="0.2">
      <c r="A72" s="192"/>
      <c r="B72" s="192"/>
      <c r="C72" s="192" t="s">
        <v>415</v>
      </c>
      <c r="D72" s="193"/>
      <c r="E72" s="194"/>
      <c r="F72" s="194"/>
      <c r="G72" s="194"/>
      <c r="H72" s="195"/>
      <c r="I72" s="196"/>
      <c r="J72" s="195"/>
      <c r="K72" s="196"/>
      <c r="L72" s="195">
        <f>SUM(AR67:AR75)+SUM(AS67:AS75)+SUM(AT67:AT75)+SUM(AU67:AU75)+SUM(AV67:AV75)</f>
        <v>849.05</v>
      </c>
    </row>
    <row r="73" spans="1:82" ht="28.5" x14ac:dyDescent="0.2">
      <c r="A73" s="192"/>
      <c r="B73" s="192" t="s">
        <v>481</v>
      </c>
      <c r="C73" s="192" t="s">
        <v>482</v>
      </c>
      <c r="D73" s="193" t="s">
        <v>418</v>
      </c>
      <c r="E73" s="194">
        <f>Source!BZ70</f>
        <v>89</v>
      </c>
      <c r="F73" s="194"/>
      <c r="G73" s="194">
        <f>Source!AT70</f>
        <v>89</v>
      </c>
      <c r="H73" s="195"/>
      <c r="I73" s="196"/>
      <c r="J73" s="195"/>
      <c r="K73" s="196"/>
      <c r="L73" s="195">
        <f>SUM(AZ67:AZ75)</f>
        <v>755.65</v>
      </c>
    </row>
    <row r="74" spans="1:82" ht="28.5" x14ac:dyDescent="0.2">
      <c r="A74" s="200"/>
      <c r="B74" s="200" t="s">
        <v>483</v>
      </c>
      <c r="C74" s="200" t="s">
        <v>484</v>
      </c>
      <c r="D74" s="201" t="s">
        <v>418</v>
      </c>
      <c r="E74" s="202">
        <f>Source!CA70</f>
        <v>40</v>
      </c>
      <c r="F74" s="202"/>
      <c r="G74" s="202">
        <f>Source!AU70</f>
        <v>40</v>
      </c>
      <c r="H74" s="203"/>
      <c r="I74" s="204"/>
      <c r="J74" s="203"/>
      <c r="K74" s="204"/>
      <c r="L74" s="203">
        <f>SUM(BA67:BA75)</f>
        <v>339.62</v>
      </c>
    </row>
    <row r="75" spans="1:82" ht="15" x14ac:dyDescent="0.2">
      <c r="C75" s="320" t="s">
        <v>421</v>
      </c>
      <c r="D75" s="320"/>
      <c r="E75" s="320"/>
      <c r="F75" s="320"/>
      <c r="G75" s="320"/>
      <c r="H75" s="320"/>
      <c r="I75" s="321">
        <f>IF(E67&lt;&gt;0,K75/E67, 0)</f>
        <v>216035.55555555553</v>
      </c>
      <c r="J75" s="321"/>
      <c r="K75" s="321">
        <f>L69+L73+L74</f>
        <v>1944.3199999999997</v>
      </c>
      <c r="L75" s="321"/>
      <c r="AD75" s="159">
        <f>ROUND((Source!AT70/100)*((ROUND(SUMIF(SmtRes!AQ6:'SmtRes'!AQ6,"=1",SmtRes!AD6:'SmtRes'!AD6)*Source!I70, 2)+ROUND(SUMIF(SmtRes!AQ6:'SmtRes'!AQ6,"=1",SmtRes!AC6:'SmtRes'!AC6)*Source!I70, 2))), 2)</f>
        <v>4.9000000000000004</v>
      </c>
      <c r="AE75" s="159">
        <f>ROUND((Source!AU70/100)*((ROUND(SUMIF(SmtRes!AQ6:'SmtRes'!AQ6,"=1",SmtRes!AD6:'SmtRes'!AD6)*Source!I70, 2)+ROUND(SUMIF(SmtRes!AQ6:'SmtRes'!AQ6,"=1",SmtRes!AC6:'SmtRes'!AC6)*Source!I70, 2))), 2)</f>
        <v>2.2000000000000002</v>
      </c>
      <c r="AN75" s="206">
        <f>L69+L73+L74</f>
        <v>1944.3199999999997</v>
      </c>
      <c r="AO75" s="159">
        <f>0</f>
        <v>0</v>
      </c>
      <c r="AQ75" s="159" t="s">
        <v>422</v>
      </c>
      <c r="AR75" s="206">
        <f>L69</f>
        <v>849.05</v>
      </c>
      <c r="AT75" s="159">
        <f>0</f>
        <v>0</v>
      </c>
      <c r="AV75" s="159" t="s">
        <v>422</v>
      </c>
      <c r="AW75" s="159">
        <f>0</f>
        <v>0</v>
      </c>
      <c r="AZ75" s="159">
        <f>Source!X70</f>
        <v>755.65</v>
      </c>
      <c r="BA75" s="159">
        <f>Source!Y70</f>
        <v>339.62</v>
      </c>
      <c r="CD75" s="159">
        <v>1</v>
      </c>
    </row>
    <row r="76" spans="1:82" ht="28.5" x14ac:dyDescent="0.2">
      <c r="A76" s="191" t="s">
        <v>485</v>
      </c>
      <c r="B76" s="192" t="s">
        <v>486</v>
      </c>
      <c r="C76" s="192" t="str">
        <f>Source!G71</f>
        <v>Засыпка вручную траншей, пазух котлованов и ям, группа грунтов: 1</v>
      </c>
      <c r="D76" s="193" t="str">
        <f>Source!H71</f>
        <v>100 м3</v>
      </c>
      <c r="E76" s="194">
        <f>Source!K71</f>
        <v>8.9999999999999993E-3</v>
      </c>
      <c r="F76" s="194"/>
      <c r="G76" s="194">
        <f>Source!I71</f>
        <v>8.9999999999999993E-3</v>
      </c>
      <c r="H76" s="195"/>
      <c r="I76" s="196"/>
      <c r="J76" s="195"/>
      <c r="K76" s="196"/>
      <c r="L76" s="195"/>
    </row>
    <row r="77" spans="1:82" ht="15" x14ac:dyDescent="0.2">
      <c r="A77" s="197"/>
      <c r="B77" s="194">
        <v>1</v>
      </c>
      <c r="C77" s="197" t="s">
        <v>411</v>
      </c>
      <c r="D77" s="193" t="s">
        <v>394</v>
      </c>
      <c r="E77" s="198"/>
      <c r="F77" s="194"/>
      <c r="G77" s="194">
        <f>Source!U71</f>
        <v>0.79649999999999999</v>
      </c>
      <c r="H77" s="194"/>
      <c r="I77" s="194"/>
      <c r="J77" s="194"/>
      <c r="K77" s="194"/>
      <c r="L77" s="199">
        <f>SUM(L78:L78)-SUMIF(CE78:CE78, 1, L78:L78)</f>
        <v>467.78</v>
      </c>
    </row>
    <row r="78" spans="1:82" ht="14.25" x14ac:dyDescent="0.2">
      <c r="A78" s="192"/>
      <c r="B78" s="192" t="s">
        <v>487</v>
      </c>
      <c r="C78" s="200" t="s">
        <v>488</v>
      </c>
      <c r="D78" s="201" t="s">
        <v>394</v>
      </c>
      <c r="E78" s="202">
        <v>88.5</v>
      </c>
      <c r="F78" s="202"/>
      <c r="G78" s="202">
        <f>SmtRes!CX7</f>
        <v>0.79649999999999999</v>
      </c>
      <c r="H78" s="203"/>
      <c r="I78" s="204"/>
      <c r="J78" s="203">
        <f>SmtRes!CZ7</f>
        <v>587.29999999999995</v>
      </c>
      <c r="K78" s="204"/>
      <c r="L78" s="203">
        <f>SmtRes!DI7</f>
        <v>467.78</v>
      </c>
    </row>
    <row r="79" spans="1:82" ht="15" x14ac:dyDescent="0.2">
      <c r="A79" s="192"/>
      <c r="B79" s="192"/>
      <c r="C79" s="205" t="s">
        <v>414</v>
      </c>
      <c r="D79" s="193"/>
      <c r="E79" s="194"/>
      <c r="F79" s="194"/>
      <c r="G79" s="194"/>
      <c r="H79" s="195"/>
      <c r="I79" s="196"/>
      <c r="J79" s="195"/>
      <c r="K79" s="196"/>
      <c r="L79" s="195">
        <f>L77</f>
        <v>467.78</v>
      </c>
    </row>
    <row r="80" spans="1:82" ht="14.25" x14ac:dyDescent="0.2">
      <c r="A80" s="192"/>
      <c r="B80" s="192"/>
      <c r="C80" s="192" t="s">
        <v>415</v>
      </c>
      <c r="D80" s="193"/>
      <c r="E80" s="194"/>
      <c r="F80" s="194"/>
      <c r="G80" s="194"/>
      <c r="H80" s="195"/>
      <c r="I80" s="196"/>
      <c r="J80" s="195"/>
      <c r="K80" s="196"/>
      <c r="L80" s="195">
        <f>SUM(AR76:AR83)+SUM(AS76:AS83)+SUM(AT76:AT83)+SUM(AU76:AU83)+SUM(AV76:AV83)</f>
        <v>467.78</v>
      </c>
    </row>
    <row r="81" spans="1:82" ht="28.5" x14ac:dyDescent="0.2">
      <c r="A81" s="192"/>
      <c r="B81" s="192" t="s">
        <v>481</v>
      </c>
      <c r="C81" s="192" t="s">
        <v>482</v>
      </c>
      <c r="D81" s="193" t="s">
        <v>418</v>
      </c>
      <c r="E81" s="194">
        <f>Source!BZ71</f>
        <v>89</v>
      </c>
      <c r="F81" s="194"/>
      <c r="G81" s="194">
        <f>Source!AT71</f>
        <v>89</v>
      </c>
      <c r="H81" s="195"/>
      <c r="I81" s="196"/>
      <c r="J81" s="195"/>
      <c r="K81" s="196"/>
      <c r="L81" s="195">
        <f>SUM(AZ76:AZ83)</f>
        <v>416.32</v>
      </c>
    </row>
    <row r="82" spans="1:82" ht="28.5" x14ac:dyDescent="0.2">
      <c r="A82" s="200"/>
      <c r="B82" s="200" t="s">
        <v>483</v>
      </c>
      <c r="C82" s="200" t="s">
        <v>484</v>
      </c>
      <c r="D82" s="201" t="s">
        <v>418</v>
      </c>
      <c r="E82" s="202">
        <f>Source!CA71</f>
        <v>40</v>
      </c>
      <c r="F82" s="202"/>
      <c r="G82" s="202">
        <f>Source!AU71</f>
        <v>40</v>
      </c>
      <c r="H82" s="203"/>
      <c r="I82" s="204"/>
      <c r="J82" s="203"/>
      <c r="K82" s="204"/>
      <c r="L82" s="203">
        <f>SUM(BA76:BA83)</f>
        <v>187.11</v>
      </c>
    </row>
    <row r="83" spans="1:82" ht="15" x14ac:dyDescent="0.2">
      <c r="C83" s="320" t="s">
        <v>421</v>
      </c>
      <c r="D83" s="320"/>
      <c r="E83" s="320"/>
      <c r="F83" s="320"/>
      <c r="G83" s="320"/>
      <c r="H83" s="320"/>
      <c r="I83" s="321">
        <f>IF(E76&lt;&gt;0,K83/E76, 0)</f>
        <v>119023.33333333334</v>
      </c>
      <c r="J83" s="321"/>
      <c r="K83" s="321">
        <f>L77+L81+L82</f>
        <v>1071.21</v>
      </c>
      <c r="L83" s="321"/>
      <c r="AD83" s="159">
        <f>ROUND((Source!AT71/100)*((ROUND(SUMIF(SmtRes!AQ7:'SmtRes'!AQ7,"=1",SmtRes!AD7:'SmtRes'!AD7)*Source!I71, 2)+ROUND(SUMIF(SmtRes!AQ7:'SmtRes'!AQ7,"=1",SmtRes!AC7:'SmtRes'!AC7)*Source!I71, 2))), 2)</f>
        <v>4.71</v>
      </c>
      <c r="AE83" s="159">
        <f>ROUND((Source!AU71/100)*((ROUND(SUMIF(SmtRes!AQ7:'SmtRes'!AQ7,"=1",SmtRes!AD7:'SmtRes'!AD7)*Source!I71, 2)+ROUND(SUMIF(SmtRes!AQ7:'SmtRes'!AQ7,"=1",SmtRes!AC7:'SmtRes'!AC7)*Source!I71, 2))), 2)</f>
        <v>2.12</v>
      </c>
      <c r="AN83" s="206">
        <f>L77+L81+L82</f>
        <v>1071.21</v>
      </c>
      <c r="AO83" s="159">
        <f>0</f>
        <v>0</v>
      </c>
      <c r="AQ83" s="159" t="s">
        <v>422</v>
      </c>
      <c r="AR83" s="206">
        <f>L77</f>
        <v>467.78</v>
      </c>
      <c r="AT83" s="159">
        <f>0</f>
        <v>0</v>
      </c>
      <c r="AV83" s="159" t="s">
        <v>422</v>
      </c>
      <c r="AW83" s="159">
        <f>0</f>
        <v>0</v>
      </c>
      <c r="AZ83" s="159">
        <f>Source!X71</f>
        <v>416.32</v>
      </c>
      <c r="BA83" s="159">
        <f>Source!Y71</f>
        <v>187.11</v>
      </c>
      <c r="CD83" s="159">
        <v>1</v>
      </c>
    </row>
    <row r="85" spans="1:82" ht="15" x14ac:dyDescent="0.2">
      <c r="A85" s="211"/>
      <c r="B85" s="212"/>
      <c r="C85" s="323" t="s">
        <v>489</v>
      </c>
      <c r="D85" s="323"/>
      <c r="E85" s="323"/>
      <c r="F85" s="323"/>
      <c r="G85" s="323"/>
      <c r="H85" s="323"/>
      <c r="I85" s="199"/>
      <c r="J85" s="211"/>
      <c r="K85" s="213"/>
      <c r="L85" s="199">
        <f>L87+L88+L94+L98</f>
        <v>2355.23</v>
      </c>
    </row>
    <row r="86" spans="1:82" ht="14.25" x14ac:dyDescent="0.2">
      <c r="A86" s="214"/>
      <c r="B86" s="215"/>
      <c r="C86" s="324" t="s">
        <v>425</v>
      </c>
      <c r="D86" s="325"/>
      <c r="E86" s="325"/>
      <c r="F86" s="325"/>
      <c r="G86" s="325"/>
      <c r="H86" s="325"/>
      <c r="I86" s="195"/>
      <c r="J86" s="214"/>
      <c r="K86" s="194"/>
      <c r="L86" s="195"/>
    </row>
    <row r="87" spans="1:82" ht="14.25" x14ac:dyDescent="0.2">
      <c r="A87" s="214"/>
      <c r="B87" s="215"/>
      <c r="C87" s="325" t="s">
        <v>490</v>
      </c>
      <c r="D87" s="325"/>
      <c r="E87" s="325"/>
      <c r="F87" s="325"/>
      <c r="G87" s="325"/>
      <c r="H87" s="325"/>
      <c r="I87" s="195"/>
      <c r="J87" s="214"/>
      <c r="K87" s="194"/>
      <c r="L87" s="195">
        <f>SUM(AR49:AR83)</f>
        <v>1846.04</v>
      </c>
    </row>
    <row r="88" spans="1:82" ht="14.25" hidden="1" x14ac:dyDescent="0.2">
      <c r="A88" s="214"/>
      <c r="B88" s="215"/>
      <c r="C88" s="325" t="s">
        <v>428</v>
      </c>
      <c r="D88" s="325"/>
      <c r="E88" s="325"/>
      <c r="F88" s="325"/>
      <c r="G88" s="325"/>
      <c r="H88" s="325"/>
      <c r="I88" s="195"/>
      <c r="J88" s="214"/>
      <c r="K88" s="194"/>
      <c r="L88" s="195">
        <f>L90+L93+L92</f>
        <v>0</v>
      </c>
    </row>
    <row r="89" spans="1:82" ht="14.25" hidden="1" x14ac:dyDescent="0.2">
      <c r="A89" s="214"/>
      <c r="B89" s="215"/>
      <c r="C89" s="324" t="s">
        <v>429</v>
      </c>
      <c r="D89" s="325"/>
      <c r="E89" s="325"/>
      <c r="F89" s="325"/>
      <c r="G89" s="325"/>
      <c r="H89" s="325"/>
      <c r="I89" s="195"/>
      <c r="J89" s="214"/>
      <c r="K89" s="194"/>
      <c r="L89" s="195"/>
    </row>
    <row r="90" spans="1:82" ht="14.25" hidden="1" x14ac:dyDescent="0.2">
      <c r="A90" s="214"/>
      <c r="B90" s="215"/>
      <c r="C90" s="325" t="s">
        <v>428</v>
      </c>
      <c r="D90" s="325"/>
      <c r="E90" s="325"/>
      <c r="F90" s="325"/>
      <c r="G90" s="325"/>
      <c r="H90" s="325"/>
      <c r="I90" s="195"/>
      <c r="J90" s="214"/>
      <c r="K90" s="194"/>
      <c r="L90" s="195">
        <f>SUM(AO49:AO83)</f>
        <v>0</v>
      </c>
    </row>
    <row r="91" spans="1:82" ht="14.25" hidden="1" x14ac:dyDescent="0.2">
      <c r="A91" s="214"/>
      <c r="B91" s="215"/>
      <c r="C91" s="324" t="s">
        <v>430</v>
      </c>
      <c r="D91" s="325"/>
      <c r="E91" s="325"/>
      <c r="F91" s="325"/>
      <c r="G91" s="325"/>
      <c r="H91" s="325"/>
      <c r="I91" s="195"/>
      <c r="J91" s="214"/>
      <c r="K91" s="194"/>
      <c r="L91" s="195"/>
    </row>
    <row r="92" spans="1:82" ht="14.25" hidden="1" x14ac:dyDescent="0.2">
      <c r="A92" s="214"/>
      <c r="B92" s="215"/>
      <c r="C92" s="325" t="s">
        <v>431</v>
      </c>
      <c r="D92" s="325"/>
      <c r="E92" s="325"/>
      <c r="F92" s="325"/>
      <c r="G92" s="325"/>
      <c r="H92" s="325"/>
      <c r="I92" s="195"/>
      <c r="J92" s="214"/>
      <c r="K92" s="194"/>
      <c r="L92" s="195">
        <f>SUM(AT49:AT83)</f>
        <v>0</v>
      </c>
    </row>
    <row r="93" spans="1:82" ht="14.25" hidden="1" x14ac:dyDescent="0.2">
      <c r="A93" s="214"/>
      <c r="B93" s="215"/>
      <c r="C93" s="325" t="s">
        <v>432</v>
      </c>
      <c r="D93" s="325"/>
      <c r="E93" s="325"/>
      <c r="F93" s="325"/>
      <c r="G93" s="325"/>
      <c r="H93" s="325"/>
      <c r="I93" s="195"/>
      <c r="J93" s="214"/>
      <c r="K93" s="194"/>
      <c r="L93" s="195">
        <f>SUM(AV49:AV83)</f>
        <v>0</v>
      </c>
    </row>
    <row r="94" spans="1:82" ht="14.25" x14ac:dyDescent="0.2">
      <c r="A94" s="214"/>
      <c r="B94" s="215"/>
      <c r="C94" s="325" t="s">
        <v>433</v>
      </c>
      <c r="D94" s="325"/>
      <c r="E94" s="325"/>
      <c r="F94" s="325"/>
      <c r="G94" s="325"/>
      <c r="H94" s="325"/>
      <c r="I94" s="195"/>
      <c r="J94" s="214"/>
      <c r="K94" s="194"/>
      <c r="L94" s="195">
        <f>L96+L97</f>
        <v>509.19</v>
      </c>
    </row>
    <row r="95" spans="1:82" ht="14.25" x14ac:dyDescent="0.2">
      <c r="A95" s="214"/>
      <c r="B95" s="215"/>
      <c r="C95" s="324" t="s">
        <v>429</v>
      </c>
      <c r="D95" s="325"/>
      <c r="E95" s="325"/>
      <c r="F95" s="325"/>
      <c r="G95" s="325"/>
      <c r="H95" s="325"/>
      <c r="I95" s="195"/>
      <c r="J95" s="214"/>
      <c r="K95" s="194"/>
      <c r="L95" s="195"/>
    </row>
    <row r="96" spans="1:82" ht="14.25" x14ac:dyDescent="0.2">
      <c r="A96" s="214"/>
      <c r="B96" s="215"/>
      <c r="C96" s="325" t="s">
        <v>434</v>
      </c>
      <c r="D96" s="325"/>
      <c r="E96" s="325"/>
      <c r="F96" s="325"/>
      <c r="G96" s="325"/>
      <c r="H96" s="325"/>
      <c r="I96" s="195"/>
      <c r="J96" s="214"/>
      <c r="K96" s="194"/>
      <c r="L96" s="195">
        <f>SUM(AW49:AW83)-SUM(BK49:BK83)</f>
        <v>509.19</v>
      </c>
    </row>
    <row r="97" spans="1:12" ht="14.25" hidden="1" x14ac:dyDescent="0.2">
      <c r="A97" s="214"/>
      <c r="B97" s="215"/>
      <c r="C97" s="325" t="s">
        <v>435</v>
      </c>
      <c r="D97" s="325"/>
      <c r="E97" s="325"/>
      <c r="F97" s="325"/>
      <c r="G97" s="325"/>
      <c r="H97" s="325"/>
      <c r="I97" s="195"/>
      <c r="J97" s="214"/>
      <c r="K97" s="194"/>
      <c r="L97" s="195">
        <f>SUM(BC49:BC83)</f>
        <v>0</v>
      </c>
    </row>
    <row r="98" spans="1:12" ht="14.25" hidden="1" x14ac:dyDescent="0.2">
      <c r="A98" s="214"/>
      <c r="B98" s="215"/>
      <c r="C98" s="325" t="s">
        <v>436</v>
      </c>
      <c r="D98" s="325"/>
      <c r="E98" s="325"/>
      <c r="F98" s="325"/>
      <c r="G98" s="325"/>
      <c r="H98" s="325"/>
      <c r="I98" s="195"/>
      <c r="J98" s="214"/>
      <c r="K98" s="194"/>
      <c r="L98" s="195">
        <f>SUM(BB49:BB83)</f>
        <v>0</v>
      </c>
    </row>
    <row r="99" spans="1:12" ht="14.25" x14ac:dyDescent="0.2">
      <c r="A99" s="214"/>
      <c r="B99" s="215"/>
      <c r="C99" s="325" t="s">
        <v>450</v>
      </c>
      <c r="D99" s="325"/>
      <c r="E99" s="325"/>
      <c r="F99" s="325"/>
      <c r="G99" s="325"/>
      <c r="H99" s="325"/>
      <c r="I99" s="195"/>
      <c r="J99" s="214"/>
      <c r="K99" s="194"/>
      <c r="L99" s="195">
        <f>SUM(AR49:AR83)+SUM(AT49:AT83)+SUM(AV49:AV83)</f>
        <v>1846.04</v>
      </c>
    </row>
    <row r="100" spans="1:12" ht="14.25" x14ac:dyDescent="0.2">
      <c r="A100" s="214"/>
      <c r="B100" s="215"/>
      <c r="C100" s="325" t="s">
        <v>451</v>
      </c>
      <c r="D100" s="325"/>
      <c r="E100" s="325"/>
      <c r="F100" s="325"/>
      <c r="G100" s="325"/>
      <c r="H100" s="325"/>
      <c r="I100" s="195"/>
      <c r="J100" s="214"/>
      <c r="K100" s="194"/>
      <c r="L100" s="195">
        <f>SUM(AZ49:AZ83)</f>
        <v>1690.6</v>
      </c>
    </row>
    <row r="101" spans="1:12" ht="14.25" x14ac:dyDescent="0.2">
      <c r="A101" s="214"/>
      <c r="B101" s="215"/>
      <c r="C101" s="325" t="s">
        <v>452</v>
      </c>
      <c r="D101" s="325"/>
      <c r="E101" s="325"/>
      <c r="F101" s="325"/>
      <c r="G101" s="325"/>
      <c r="H101" s="325"/>
      <c r="I101" s="195"/>
      <c r="J101" s="214"/>
      <c r="K101" s="194"/>
      <c r="L101" s="195">
        <f>SUM(BA49:BA83)</f>
        <v>833.67</v>
      </c>
    </row>
    <row r="102" spans="1:12" ht="14.25" hidden="1" x14ac:dyDescent="0.2">
      <c r="A102" s="214"/>
      <c r="B102" s="215"/>
      <c r="C102" s="325" t="s">
        <v>491</v>
      </c>
      <c r="D102" s="325"/>
      <c r="E102" s="325"/>
      <c r="F102" s="325"/>
      <c r="G102" s="325"/>
      <c r="H102" s="325"/>
      <c r="I102" s="195"/>
      <c r="J102" s="214"/>
      <c r="K102" s="194"/>
      <c r="L102" s="195">
        <f>L104+L105</f>
        <v>0</v>
      </c>
    </row>
    <row r="103" spans="1:12" ht="14.25" hidden="1" x14ac:dyDescent="0.2">
      <c r="A103" s="214"/>
      <c r="B103" s="215"/>
      <c r="C103" s="324" t="s">
        <v>425</v>
      </c>
      <c r="D103" s="325"/>
      <c r="E103" s="325"/>
      <c r="F103" s="325"/>
      <c r="G103" s="325"/>
      <c r="H103" s="325"/>
      <c r="I103" s="195"/>
      <c r="J103" s="214"/>
      <c r="K103" s="194"/>
      <c r="L103" s="195"/>
    </row>
    <row r="104" spans="1:12" ht="14.25" hidden="1" x14ac:dyDescent="0.2">
      <c r="A104" s="214"/>
      <c r="B104" s="215"/>
      <c r="C104" s="325" t="s">
        <v>442</v>
      </c>
      <c r="D104" s="325"/>
      <c r="E104" s="325"/>
      <c r="F104" s="325"/>
      <c r="G104" s="325"/>
      <c r="H104" s="325"/>
      <c r="I104" s="195"/>
      <c r="J104" s="214"/>
      <c r="K104" s="194"/>
      <c r="L104" s="195">
        <f>SUM(BK49:BK83)</f>
        <v>0</v>
      </c>
    </row>
    <row r="105" spans="1:12" ht="14.25" hidden="1" x14ac:dyDescent="0.2">
      <c r="A105" s="214"/>
      <c r="B105" s="215"/>
      <c r="C105" s="325" t="s">
        <v>443</v>
      </c>
      <c r="D105" s="325"/>
      <c r="E105" s="325"/>
      <c r="F105" s="325"/>
      <c r="G105" s="325"/>
      <c r="H105" s="325"/>
      <c r="I105" s="195"/>
      <c r="J105" s="214"/>
      <c r="K105" s="194"/>
      <c r="L105" s="195">
        <f>SUM(BD49:BD83)</f>
        <v>0</v>
      </c>
    </row>
    <row r="106" spans="1:12" ht="14.25" hidden="1" x14ac:dyDescent="0.2">
      <c r="A106" s="214"/>
      <c r="B106" s="215"/>
      <c r="C106" s="325" t="s">
        <v>492</v>
      </c>
      <c r="D106" s="325"/>
      <c r="E106" s="325"/>
      <c r="F106" s="325"/>
      <c r="G106" s="325"/>
      <c r="H106" s="325"/>
      <c r="I106" s="195"/>
      <c r="J106" s="214"/>
      <c r="K106" s="194"/>
      <c r="L106" s="195"/>
    </row>
    <row r="107" spans="1:12" ht="14.25" hidden="1" x14ac:dyDescent="0.2">
      <c r="A107" s="214"/>
      <c r="B107" s="215"/>
      <c r="C107" s="325" t="s">
        <v>492</v>
      </c>
      <c r="D107" s="325"/>
      <c r="E107" s="325"/>
      <c r="F107" s="325"/>
      <c r="G107" s="325"/>
      <c r="H107" s="325"/>
      <c r="I107" s="195"/>
      <c r="J107" s="214"/>
      <c r="K107" s="194"/>
      <c r="L107" s="195">
        <f>SUM(BQ49:BQ83)</f>
        <v>0</v>
      </c>
    </row>
    <row r="108" spans="1:12" ht="14.25" hidden="1" x14ac:dyDescent="0.2">
      <c r="A108" s="214"/>
      <c r="B108" s="215"/>
      <c r="C108" s="325" t="s">
        <v>493</v>
      </c>
      <c r="D108" s="325"/>
      <c r="E108" s="325"/>
      <c r="F108" s="325"/>
      <c r="G108" s="325"/>
      <c r="H108" s="325"/>
      <c r="I108" s="195"/>
      <c r="J108" s="214"/>
      <c r="K108" s="194"/>
      <c r="L108" s="195">
        <f>SUM(BO49:BO83)</f>
        <v>0</v>
      </c>
    </row>
    <row r="109" spans="1:12" ht="15" x14ac:dyDescent="0.2">
      <c r="A109" s="211"/>
      <c r="B109" s="212"/>
      <c r="C109" s="323" t="s">
        <v>494</v>
      </c>
      <c r="D109" s="323"/>
      <c r="E109" s="323"/>
      <c r="F109" s="323"/>
      <c r="G109" s="323"/>
      <c r="H109" s="323"/>
      <c r="I109" s="199"/>
      <c r="J109" s="211"/>
      <c r="K109" s="213"/>
      <c r="L109" s="199">
        <f>L85+L100+L101+L102+L107+L108</f>
        <v>4879.5</v>
      </c>
    </row>
    <row r="110" spans="1:12" ht="14.25" x14ac:dyDescent="0.2">
      <c r="A110" s="214"/>
      <c r="B110" s="215"/>
      <c r="C110" s="324" t="s">
        <v>455</v>
      </c>
      <c r="D110" s="325"/>
      <c r="E110" s="325"/>
      <c r="F110" s="325"/>
      <c r="G110" s="325"/>
      <c r="H110" s="325"/>
      <c r="I110" s="195"/>
      <c r="J110" s="214"/>
      <c r="K110" s="194"/>
      <c r="L110" s="195"/>
    </row>
    <row r="111" spans="1:12" ht="14.25" hidden="1" x14ac:dyDescent="0.2">
      <c r="A111" s="214"/>
      <c r="B111" s="215"/>
      <c r="C111" s="325" t="s">
        <v>456</v>
      </c>
      <c r="D111" s="325"/>
      <c r="E111" s="325"/>
      <c r="F111" s="325"/>
      <c r="G111" s="325"/>
      <c r="H111" s="325"/>
      <c r="I111" s="195"/>
      <c r="J111" s="214"/>
      <c r="K111" s="194"/>
      <c r="L111" s="195">
        <f>SUM(AX49:AX83)</f>
        <v>0</v>
      </c>
    </row>
    <row r="112" spans="1:12" ht="14.25" hidden="1" x14ac:dyDescent="0.2">
      <c r="A112" s="214"/>
      <c r="B112" s="215"/>
      <c r="C112" s="325" t="s">
        <v>457</v>
      </c>
      <c r="D112" s="325"/>
      <c r="E112" s="325"/>
      <c r="F112" s="325"/>
      <c r="G112" s="325"/>
      <c r="H112" s="325"/>
      <c r="I112" s="195"/>
      <c r="J112" s="214"/>
      <c r="K112" s="194"/>
      <c r="L112" s="195">
        <f>SUM(AY49:AY83)</f>
        <v>0</v>
      </c>
    </row>
    <row r="113" spans="1:83" ht="14.25" x14ac:dyDescent="0.2">
      <c r="A113" s="214"/>
      <c r="B113" s="215"/>
      <c r="C113" s="325" t="s">
        <v>458</v>
      </c>
      <c r="D113" s="325"/>
      <c r="E113" s="325"/>
      <c r="F113" s="338"/>
      <c r="G113" s="198">
        <f>Source!F95</f>
        <v>2.9805000000000001</v>
      </c>
      <c r="H113" s="214"/>
      <c r="I113" s="214"/>
      <c r="J113" s="214"/>
      <c r="K113" s="214"/>
      <c r="L113" s="214"/>
    </row>
    <row r="114" spans="1:83" ht="14.25" hidden="1" customHeight="1" x14ac:dyDescent="0.2">
      <c r="A114" s="214"/>
      <c r="B114" s="215"/>
      <c r="C114" s="325" t="s">
        <v>459</v>
      </c>
      <c r="D114" s="325"/>
      <c r="E114" s="325"/>
      <c r="F114" s="338"/>
      <c r="G114" s="198">
        <f>Source!F96</f>
        <v>0</v>
      </c>
      <c r="H114" s="214"/>
      <c r="I114" s="214"/>
      <c r="J114" s="214"/>
      <c r="K114" s="214"/>
      <c r="L114" s="214"/>
    </row>
    <row r="117" spans="1:83" ht="16.5" x14ac:dyDescent="0.2">
      <c r="A117" s="340" t="s">
        <v>495</v>
      </c>
      <c r="B117" s="340"/>
      <c r="C117" s="340"/>
      <c r="D117" s="340"/>
      <c r="E117" s="340"/>
      <c r="F117" s="340"/>
      <c r="G117" s="340"/>
      <c r="H117" s="340"/>
      <c r="I117" s="340"/>
      <c r="J117" s="340"/>
      <c r="K117" s="340"/>
      <c r="L117" s="340"/>
    </row>
    <row r="118" spans="1:83" ht="57" x14ac:dyDescent="0.2">
      <c r="A118" s="191" t="s">
        <v>496</v>
      </c>
      <c r="B118" s="192" t="s">
        <v>497</v>
      </c>
      <c r="C118" s="192" t="str">
        <f>Source!G107</f>
        <v>Блок управления шкафного исполнения или распределительный пункт (шкаф), устанавливаемый: на стене, высота и ширина до 600х600 мм</v>
      </c>
      <c r="D118" s="193" t="str">
        <f>Source!H107</f>
        <v>ШТ</v>
      </c>
      <c r="E118" s="194">
        <f>Source!K107</f>
        <v>1</v>
      </c>
      <c r="F118" s="194"/>
      <c r="G118" s="194">
        <f>Source!I107</f>
        <v>1</v>
      </c>
      <c r="H118" s="195"/>
      <c r="I118" s="196"/>
      <c r="J118" s="195"/>
      <c r="K118" s="196"/>
      <c r="L118" s="195"/>
    </row>
    <row r="119" spans="1:83" ht="15" x14ac:dyDescent="0.2">
      <c r="A119" s="197"/>
      <c r="B119" s="194">
        <v>1</v>
      </c>
      <c r="C119" s="197" t="s">
        <v>411</v>
      </c>
      <c r="D119" s="193" t="s">
        <v>394</v>
      </c>
      <c r="E119" s="198"/>
      <c r="F119" s="194"/>
      <c r="G119" s="194">
        <f>Source!U107</f>
        <v>2.06</v>
      </c>
      <c r="H119" s="194"/>
      <c r="I119" s="194"/>
      <c r="J119" s="194"/>
      <c r="K119" s="194"/>
      <c r="L119" s="199">
        <f>SUM(L120:L120)-SUMIF(CE120:CE120, 1, L120:L120)</f>
        <v>1597.67</v>
      </c>
    </row>
    <row r="120" spans="1:83" ht="14.25" x14ac:dyDescent="0.2">
      <c r="A120" s="192"/>
      <c r="B120" s="192" t="s">
        <v>498</v>
      </c>
      <c r="C120" s="192" t="s">
        <v>499</v>
      </c>
      <c r="D120" s="193" t="s">
        <v>394</v>
      </c>
      <c r="E120" s="194">
        <v>2.06</v>
      </c>
      <c r="F120" s="194"/>
      <c r="G120" s="194">
        <f>SmtRes!CX8</f>
        <v>2.06</v>
      </c>
      <c r="H120" s="195"/>
      <c r="I120" s="196"/>
      <c r="J120" s="195">
        <f>SmtRes!CZ8</f>
        <v>775.57</v>
      </c>
      <c r="K120" s="196"/>
      <c r="L120" s="195">
        <f>SmtRes!DI8</f>
        <v>1597.67</v>
      </c>
    </row>
    <row r="121" spans="1:83" ht="15" x14ac:dyDescent="0.2">
      <c r="A121" s="197"/>
      <c r="B121" s="194">
        <v>2</v>
      </c>
      <c r="C121" s="197" t="s">
        <v>500</v>
      </c>
      <c r="D121" s="193"/>
      <c r="E121" s="198"/>
      <c r="F121" s="194"/>
      <c r="G121" s="194"/>
      <c r="H121" s="194"/>
      <c r="I121" s="194"/>
      <c r="J121" s="194"/>
      <c r="K121" s="194"/>
      <c r="L121" s="199">
        <f>SUM(L122:L127)-SUMIF(CE122:CE127, 1, L122:L127)</f>
        <v>219.84000000000003</v>
      </c>
    </row>
    <row r="122" spans="1:83" ht="15" x14ac:dyDescent="0.2">
      <c r="A122" s="197"/>
      <c r="B122" s="194"/>
      <c r="C122" s="197" t="s">
        <v>501</v>
      </c>
      <c r="D122" s="193" t="s">
        <v>394</v>
      </c>
      <c r="E122" s="198"/>
      <c r="F122" s="194"/>
      <c r="G122" s="194">
        <f>Source!V107</f>
        <v>0.18</v>
      </c>
      <c r="H122" s="194"/>
      <c r="I122" s="194"/>
      <c r="J122" s="194"/>
      <c r="K122" s="194"/>
      <c r="L122" s="199">
        <f>SUMIF(CE123:CE127, 1, L123:L127)</f>
        <v>158.82999999999998</v>
      </c>
      <c r="CE122" s="159">
        <v>1</v>
      </c>
    </row>
    <row r="123" spans="1:83" ht="28.5" x14ac:dyDescent="0.2">
      <c r="A123" s="192"/>
      <c r="B123" s="192" t="s">
        <v>502</v>
      </c>
      <c r="C123" s="192" t="s">
        <v>503</v>
      </c>
      <c r="D123" s="193" t="s">
        <v>504</v>
      </c>
      <c r="E123" s="194">
        <v>0.09</v>
      </c>
      <c r="F123" s="194"/>
      <c r="G123" s="194">
        <f>SmtRes!CX10</f>
        <v>0.09</v>
      </c>
      <c r="H123" s="195"/>
      <c r="I123" s="196"/>
      <c r="J123" s="195">
        <f>SmtRes!CZ10</f>
        <v>1613.51</v>
      </c>
      <c r="K123" s="196"/>
      <c r="L123" s="195">
        <f>SmtRes!DG10</f>
        <v>145.22</v>
      </c>
    </row>
    <row r="124" spans="1:83" ht="28.5" x14ac:dyDescent="0.2">
      <c r="A124" s="192"/>
      <c r="B124" s="192" t="s">
        <v>505</v>
      </c>
      <c r="C124" s="192" t="s">
        <v>506</v>
      </c>
      <c r="D124" s="193" t="s">
        <v>394</v>
      </c>
      <c r="E124" s="194">
        <f>SmtRes!DO10*SmtRes!AT10</f>
        <v>0.09</v>
      </c>
      <c r="F124" s="194"/>
      <c r="G124" s="194">
        <f>ROUND(E124*G118, 7)</f>
        <v>0.09</v>
      </c>
      <c r="H124" s="195"/>
      <c r="I124" s="196"/>
      <c r="J124" s="195">
        <f>ROUND(SmtRes!AG10/SmtRes!DO10, 2)</f>
        <v>1011.62</v>
      </c>
      <c r="K124" s="196"/>
      <c r="L124" s="195">
        <f>SmtRes!DH10</f>
        <v>91.05</v>
      </c>
      <c r="CE124" s="159">
        <v>1</v>
      </c>
    </row>
    <row r="125" spans="1:83" ht="28.5" x14ac:dyDescent="0.2">
      <c r="A125" s="192"/>
      <c r="B125" s="192" t="s">
        <v>507</v>
      </c>
      <c r="C125" s="192" t="s">
        <v>508</v>
      </c>
      <c r="D125" s="193" t="s">
        <v>504</v>
      </c>
      <c r="E125" s="194">
        <v>0.09</v>
      </c>
      <c r="F125" s="194"/>
      <c r="G125" s="194">
        <f>SmtRes!CX11</f>
        <v>0.09</v>
      </c>
      <c r="H125" s="195"/>
      <c r="I125" s="196"/>
      <c r="J125" s="195">
        <f>SmtRes!CZ11</f>
        <v>605.36</v>
      </c>
      <c r="K125" s="196"/>
      <c r="L125" s="195">
        <f>SmtRes!DG11</f>
        <v>54.48</v>
      </c>
    </row>
    <row r="126" spans="1:83" ht="28.5" x14ac:dyDescent="0.2">
      <c r="A126" s="192"/>
      <c r="B126" s="192" t="s">
        <v>509</v>
      </c>
      <c r="C126" s="192" t="s">
        <v>510</v>
      </c>
      <c r="D126" s="193" t="s">
        <v>394</v>
      </c>
      <c r="E126" s="194">
        <f>SmtRes!DO11*SmtRes!AT11</f>
        <v>0.09</v>
      </c>
      <c r="F126" s="194"/>
      <c r="G126" s="194">
        <f>ROUND(E126*G118, 7)</f>
        <v>0.09</v>
      </c>
      <c r="H126" s="195"/>
      <c r="I126" s="196"/>
      <c r="J126" s="195">
        <f>ROUND(SmtRes!AG11/SmtRes!DO11, 2)</f>
        <v>753.09</v>
      </c>
      <c r="K126" s="196"/>
      <c r="L126" s="195">
        <f>SmtRes!DH11</f>
        <v>67.78</v>
      </c>
      <c r="CE126" s="159">
        <v>1</v>
      </c>
    </row>
    <row r="127" spans="1:83" ht="42.75" x14ac:dyDescent="0.2">
      <c r="A127" s="192"/>
      <c r="B127" s="192" t="s">
        <v>511</v>
      </c>
      <c r="C127" s="192" t="s">
        <v>512</v>
      </c>
      <c r="D127" s="193" t="s">
        <v>504</v>
      </c>
      <c r="E127" s="194">
        <v>0.66</v>
      </c>
      <c r="F127" s="194"/>
      <c r="G127" s="194">
        <f>SmtRes!CX12</f>
        <v>0.66</v>
      </c>
      <c r="H127" s="195"/>
      <c r="I127" s="196"/>
      <c r="J127" s="195">
        <f>SmtRes!CZ12</f>
        <v>30.51</v>
      </c>
      <c r="K127" s="196"/>
      <c r="L127" s="195">
        <f>SmtRes!DG12</f>
        <v>20.14</v>
      </c>
    </row>
    <row r="128" spans="1:83" ht="15" x14ac:dyDescent="0.2">
      <c r="A128" s="197"/>
      <c r="B128" s="194">
        <v>4</v>
      </c>
      <c r="C128" s="197" t="s">
        <v>467</v>
      </c>
      <c r="D128" s="193"/>
      <c r="E128" s="198"/>
      <c r="F128" s="194"/>
      <c r="G128" s="194"/>
      <c r="H128" s="194"/>
      <c r="I128" s="194"/>
      <c r="J128" s="194"/>
      <c r="K128" s="194"/>
      <c r="L128" s="199">
        <f>SUM(L129:L132)-SUMIF(CE129:CE132, 1, L129:L132)</f>
        <v>1986.26</v>
      </c>
    </row>
    <row r="129" spans="1:82" ht="57" x14ac:dyDescent="0.2">
      <c r="A129" s="192"/>
      <c r="B129" s="192" t="s">
        <v>513</v>
      </c>
      <c r="C129" s="192" t="s">
        <v>514</v>
      </c>
      <c r="D129" s="193" t="s">
        <v>515</v>
      </c>
      <c r="E129" s="194">
        <v>0.15</v>
      </c>
      <c r="F129" s="194"/>
      <c r="G129" s="194">
        <f>SmtRes!CX13</f>
        <v>0.15</v>
      </c>
      <c r="H129" s="195">
        <f>SmtRes!CZ13</f>
        <v>155.63</v>
      </c>
      <c r="I129" s="196">
        <f>SmtRes!AI13</f>
        <v>0.95</v>
      </c>
      <c r="J129" s="195">
        <f>ROUND(H129*I129, 2)</f>
        <v>147.85</v>
      </c>
      <c r="K129" s="196"/>
      <c r="L129" s="195">
        <f>SmtRes!DF13</f>
        <v>22.18</v>
      </c>
    </row>
    <row r="130" spans="1:82" ht="28.5" x14ac:dyDescent="0.2">
      <c r="A130" s="192"/>
      <c r="B130" s="192" t="s">
        <v>516</v>
      </c>
      <c r="C130" s="192" t="s">
        <v>517</v>
      </c>
      <c r="D130" s="193" t="s">
        <v>515</v>
      </c>
      <c r="E130" s="194">
        <v>0.17</v>
      </c>
      <c r="F130" s="194"/>
      <c r="G130" s="194">
        <f>SmtRes!CX14</f>
        <v>0.17</v>
      </c>
      <c r="H130" s="195">
        <f>SmtRes!CZ14</f>
        <v>174.93</v>
      </c>
      <c r="I130" s="196">
        <f>SmtRes!AI14</f>
        <v>1.1499999999999999</v>
      </c>
      <c r="J130" s="195">
        <f>ROUND(H130*I130, 2)</f>
        <v>201.17</v>
      </c>
      <c r="K130" s="196"/>
      <c r="L130" s="195">
        <f>SmtRes!DF14</f>
        <v>34.200000000000003</v>
      </c>
    </row>
    <row r="131" spans="1:82" ht="42.75" x14ac:dyDescent="0.2">
      <c r="A131" s="192"/>
      <c r="B131" s="192" t="s">
        <v>518</v>
      </c>
      <c r="C131" s="192" t="s">
        <v>519</v>
      </c>
      <c r="D131" s="193" t="s">
        <v>470</v>
      </c>
      <c r="E131" s="194">
        <v>1.4999999999999999E-2</v>
      </c>
      <c r="F131" s="194"/>
      <c r="G131" s="194">
        <f>SmtRes!CX15</f>
        <v>1.4999999999999999E-2</v>
      </c>
      <c r="H131" s="195">
        <f>SmtRes!CZ15</f>
        <v>105278.81</v>
      </c>
      <c r="I131" s="196">
        <f>SmtRes!AI15</f>
        <v>1.22</v>
      </c>
      <c r="J131" s="195">
        <f>ROUND(H131*I131, 2)</f>
        <v>128440.15</v>
      </c>
      <c r="K131" s="196"/>
      <c r="L131" s="195">
        <f>SmtRes!DF15</f>
        <v>1926.6</v>
      </c>
    </row>
    <row r="132" spans="1:82" ht="28.5" x14ac:dyDescent="0.2">
      <c r="A132" s="192"/>
      <c r="B132" s="192" t="s">
        <v>520</v>
      </c>
      <c r="C132" s="200" t="s">
        <v>521</v>
      </c>
      <c r="D132" s="201" t="s">
        <v>515</v>
      </c>
      <c r="E132" s="202">
        <v>0.03</v>
      </c>
      <c r="F132" s="202"/>
      <c r="G132" s="202">
        <f>SmtRes!CX16</f>
        <v>0.03</v>
      </c>
      <c r="H132" s="203">
        <f>SmtRes!CZ16</f>
        <v>79.88</v>
      </c>
      <c r="I132" s="204">
        <f>SmtRes!AI16</f>
        <v>1.37</v>
      </c>
      <c r="J132" s="203">
        <f>ROUND(H132*I132, 2)</f>
        <v>109.44</v>
      </c>
      <c r="K132" s="204"/>
      <c r="L132" s="203">
        <f>SmtRes!DF16</f>
        <v>3.28</v>
      </c>
    </row>
    <row r="133" spans="1:82" ht="15" x14ac:dyDescent="0.2">
      <c r="A133" s="192"/>
      <c r="B133" s="192"/>
      <c r="C133" s="205" t="s">
        <v>414</v>
      </c>
      <c r="D133" s="193"/>
      <c r="E133" s="194"/>
      <c r="F133" s="194"/>
      <c r="G133" s="194"/>
      <c r="H133" s="195"/>
      <c r="I133" s="196"/>
      <c r="J133" s="195"/>
      <c r="K133" s="196"/>
      <c r="L133" s="195">
        <f>L119+L121+L122+L128</f>
        <v>3962.6000000000004</v>
      </c>
    </row>
    <row r="134" spans="1:82" ht="57" x14ac:dyDescent="0.2">
      <c r="A134" s="191" t="s">
        <v>522</v>
      </c>
      <c r="B134" s="192" t="str">
        <f>Source!F108</f>
        <v>421/пр_2020_п.75_пп.а</v>
      </c>
      <c r="C134" s="192" t="str">
        <f>Source!G108</f>
        <v>Сметная стоимость вспомогательных ненормируемых материальных ресурсов, не учтенная в сметной норме, 2%</v>
      </c>
      <c r="D134" s="193" t="str">
        <f>Source!H108</f>
        <v>%</v>
      </c>
      <c r="E134" s="194">
        <f>SmtRes!AT17</f>
        <v>2</v>
      </c>
      <c r="F134" s="194"/>
      <c r="G134" s="194">
        <f>Source!I108</f>
        <v>2</v>
      </c>
      <c r="H134" s="195"/>
      <c r="I134" s="196"/>
      <c r="J134" s="195"/>
      <c r="K134" s="196"/>
      <c r="L134" s="195">
        <f>Source!P108</f>
        <v>31.95</v>
      </c>
      <c r="AD134" s="159">
        <f>ROUND((Source!AT108/100)*((ROUND(0*Source!I108, 2)+ROUND(0*Source!I108, 2))), 2)</f>
        <v>0</v>
      </c>
      <c r="AE134" s="159">
        <f>ROUND((Source!AU108/100)*((ROUND(0*Source!I108, 2)+ROUND(0*Source!I108, 2))), 2)</f>
        <v>0</v>
      </c>
      <c r="AN134" s="159">
        <f>L134</f>
        <v>31.95</v>
      </c>
      <c r="AW134" s="159">
        <f>L134</f>
        <v>31.95</v>
      </c>
      <c r="AZ134" s="159">
        <f>Source!X108</f>
        <v>0</v>
      </c>
      <c r="BA134" s="159">
        <f>Source!Y108</f>
        <v>0</v>
      </c>
      <c r="CD134" s="159">
        <v>2</v>
      </c>
    </row>
    <row r="135" spans="1:82" ht="14.25" x14ac:dyDescent="0.2">
      <c r="A135" s="192"/>
      <c r="B135" s="192"/>
      <c r="C135" s="192" t="s">
        <v>415</v>
      </c>
      <c r="D135" s="193"/>
      <c r="E135" s="194"/>
      <c r="F135" s="194"/>
      <c r="G135" s="194"/>
      <c r="H135" s="195"/>
      <c r="I135" s="196"/>
      <c r="J135" s="195"/>
      <c r="K135" s="196"/>
      <c r="L135" s="195">
        <f>SUM(AR118:AR138)+SUM(AS118:AS138)+SUM(AT118:AT138)+SUM(AU118:AU138)+SUM(AV118:AV138)</f>
        <v>1756.5</v>
      </c>
    </row>
    <row r="136" spans="1:82" ht="28.5" x14ac:dyDescent="0.2">
      <c r="A136" s="192"/>
      <c r="B136" s="192" t="s">
        <v>523</v>
      </c>
      <c r="C136" s="192" t="s">
        <v>524</v>
      </c>
      <c r="D136" s="193" t="s">
        <v>418</v>
      </c>
      <c r="E136" s="194">
        <f>Source!BZ107</f>
        <v>97</v>
      </c>
      <c r="F136" s="194"/>
      <c r="G136" s="194">
        <f>Source!AT107</f>
        <v>97</v>
      </c>
      <c r="H136" s="195"/>
      <c r="I136" s="196"/>
      <c r="J136" s="195"/>
      <c r="K136" s="196"/>
      <c r="L136" s="195">
        <f>SUM(AZ118:AZ138)</f>
        <v>1703.81</v>
      </c>
    </row>
    <row r="137" spans="1:82" ht="28.5" x14ac:dyDescent="0.2">
      <c r="A137" s="200"/>
      <c r="B137" s="200" t="s">
        <v>525</v>
      </c>
      <c r="C137" s="200" t="s">
        <v>526</v>
      </c>
      <c r="D137" s="201" t="s">
        <v>418</v>
      </c>
      <c r="E137" s="202">
        <f>Source!CA107</f>
        <v>51</v>
      </c>
      <c r="F137" s="202"/>
      <c r="G137" s="202">
        <f>Source!AU107</f>
        <v>51</v>
      </c>
      <c r="H137" s="203"/>
      <c r="I137" s="204"/>
      <c r="J137" s="203"/>
      <c r="K137" s="204"/>
      <c r="L137" s="203">
        <f>SUM(BA118:BA138)</f>
        <v>895.82</v>
      </c>
    </row>
    <row r="138" spans="1:82" ht="15" x14ac:dyDescent="0.2">
      <c r="C138" s="320" t="s">
        <v>421</v>
      </c>
      <c r="D138" s="320"/>
      <c r="E138" s="320"/>
      <c r="F138" s="320"/>
      <c r="G138" s="320"/>
      <c r="H138" s="320"/>
      <c r="I138" s="321">
        <f>IF(E118&lt;&gt;0,K138/E118, 0)</f>
        <v>6594.1799999999994</v>
      </c>
      <c r="J138" s="321"/>
      <c r="K138" s="321">
        <f>L119+L121+L128+L136+L137+L122+SUM(L134:L134)</f>
        <v>6594.1799999999994</v>
      </c>
      <c r="L138" s="321"/>
      <c r="AD138" s="159">
        <f>ROUND((Source!AT107/100)*((ROUND(SUMIF(SmtRes!AQ8:'SmtRes'!AQ17,"=1",SmtRes!AD8:'SmtRes'!AD17)*Source!I107, 2)+ROUND(SUMIF(SmtRes!AQ8:'SmtRes'!AQ17,"=1",SmtRes!AC8:'SmtRes'!AC17)*Source!I107, 2))), 2)</f>
        <v>2464.0700000000002</v>
      </c>
      <c r="AE138" s="159">
        <f>ROUND((Source!AU107/100)*((ROUND(SUMIF(SmtRes!AQ8:'SmtRes'!AQ17,"=1",SmtRes!AD8:'SmtRes'!AD17)*Source!I107, 2)+ROUND(SUMIF(SmtRes!AQ8:'SmtRes'!AQ17,"=1",SmtRes!AC8:'SmtRes'!AC17)*Source!I107, 2))), 2)</f>
        <v>1295.54</v>
      </c>
      <c r="AN138" s="206">
        <f>L119+L121+L128+L136+L137+L122</f>
        <v>6562.23</v>
      </c>
      <c r="AO138" s="206">
        <f>L121</f>
        <v>219.84000000000003</v>
      </c>
      <c r="AQ138" s="159" t="s">
        <v>422</v>
      </c>
      <c r="AR138" s="206">
        <f>L119</f>
        <v>1597.67</v>
      </c>
      <c r="AT138" s="206">
        <f>L122</f>
        <v>158.82999999999998</v>
      </c>
      <c r="AV138" s="159" t="s">
        <v>422</v>
      </c>
      <c r="AW138" s="206">
        <f>L128</f>
        <v>1986.26</v>
      </c>
      <c r="AZ138" s="159">
        <f>Source!X107</f>
        <v>1703.81</v>
      </c>
      <c r="BA138" s="159">
        <f>Source!Y107</f>
        <v>895.82</v>
      </c>
      <c r="CD138" s="159">
        <v>2</v>
      </c>
    </row>
    <row r="139" spans="1:82" ht="42.75" x14ac:dyDescent="0.2">
      <c r="A139" s="191" t="s">
        <v>527</v>
      </c>
      <c r="B139" s="192" t="str">
        <f>Source!F109</f>
        <v>07.2.07.04-0007</v>
      </c>
      <c r="C139" s="192" t="str">
        <f>Source!G109</f>
        <v>Конструкции стальные индивидуального изготовления из сортового проката</v>
      </c>
      <c r="D139" s="193" t="str">
        <f>Source!H109</f>
        <v>т</v>
      </c>
      <c r="E139" s="194">
        <f>Source!K109</f>
        <v>-2.5000000000000001E-2</v>
      </c>
      <c r="F139" s="194"/>
      <c r="G139" s="194">
        <f>Source!I109</f>
        <v>-2.5000000000000001E-2</v>
      </c>
      <c r="H139" s="195">
        <f>Source!AL109</f>
        <v>105278.81</v>
      </c>
      <c r="I139" s="196">
        <f>IF(Source!BC109&lt;&gt; 0, Source!BC109, 1)</f>
        <v>1.22</v>
      </c>
      <c r="J139" s="195">
        <f>ROUND(H139*I139, 2)</f>
        <v>128440.15</v>
      </c>
      <c r="K139" s="196"/>
      <c r="L139" s="195">
        <f>Source!P109</f>
        <v>-3211</v>
      </c>
    </row>
    <row r="140" spans="1:82" x14ac:dyDescent="0.2">
      <c r="A140" s="225"/>
      <c r="B140" s="225"/>
      <c r="C140" s="226" t="str">
        <f>"Объем: "&amp;Source!I109&amp;"=-"&amp;""&amp;Source!I107&amp;"*"&amp;"0,025"</f>
        <v>Объем: -0,025=-1*0,025</v>
      </c>
      <c r="D140" s="225"/>
      <c r="E140" s="225"/>
      <c r="F140" s="225"/>
      <c r="G140" s="225"/>
      <c r="H140" s="225"/>
      <c r="I140" s="225"/>
      <c r="J140" s="225"/>
      <c r="K140" s="225"/>
      <c r="L140" s="225"/>
    </row>
    <row r="141" spans="1:82" ht="15" x14ac:dyDescent="0.2">
      <c r="C141" s="320" t="s">
        <v>421</v>
      </c>
      <c r="D141" s="320"/>
      <c r="E141" s="320"/>
      <c r="F141" s="320"/>
      <c r="G141" s="320"/>
      <c r="H141" s="320"/>
      <c r="I141" s="321">
        <f>IF(E139&lt;&gt;0,K141/E139, 0)</f>
        <v>128440</v>
      </c>
      <c r="J141" s="321"/>
      <c r="K141" s="321">
        <f>L139</f>
        <v>-3211</v>
      </c>
      <c r="L141" s="321"/>
      <c r="AD141" s="159">
        <f>ROUND((Source!AT109/100)*((ROUND(ROUND(Source!AO109,2)*Source!I109, 2)+ROUND(ROUND(Source!AN109,2)*Source!I109, 2))), 2)</f>
        <v>0</v>
      </c>
      <c r="AE141" s="159">
        <f>ROUND((Source!AU109/100)*((ROUND(ROUND(Source!AO109,2)*Source!I109, 2)+ROUND(ROUND(Source!AN109,2)*Source!I109, 2))), 2)</f>
        <v>0</v>
      </c>
      <c r="AN141" s="206">
        <f>L139</f>
        <v>-3211</v>
      </c>
      <c r="AO141" s="159">
        <f>0</f>
        <v>0</v>
      </c>
      <c r="AQ141" s="159" t="s">
        <v>422</v>
      </c>
      <c r="AR141" s="159">
        <f>0</f>
        <v>0</v>
      </c>
      <c r="AT141" s="159">
        <f>0</f>
        <v>0</v>
      </c>
      <c r="AV141" s="159" t="s">
        <v>422</v>
      </c>
      <c r="AW141" s="206">
        <f>L139</f>
        <v>-3211</v>
      </c>
      <c r="AZ141" s="159">
        <f>Source!X109</f>
        <v>0</v>
      </c>
      <c r="BA141" s="159">
        <f>Source!Y109</f>
        <v>0</v>
      </c>
      <c r="CD141" s="159">
        <v>2</v>
      </c>
    </row>
    <row r="142" spans="1:82" ht="42.75" x14ac:dyDescent="0.2">
      <c r="A142" s="224" t="s">
        <v>528</v>
      </c>
      <c r="B142" s="200" t="str">
        <f>Source!F110</f>
        <v>ТЦ_27.33.13.120_77_5001055273_12.02.2026_02_224.1</v>
      </c>
      <c r="C142" s="200" t="str">
        <f>Source!G110</f>
        <v>Комплект крепления щита КЩ-2</v>
      </c>
      <c r="D142" s="201" t="str">
        <f>Source!H110</f>
        <v>шт.</v>
      </c>
      <c r="E142" s="202">
        <f>Source!K110</f>
        <v>1</v>
      </c>
      <c r="F142" s="202"/>
      <c r="G142" s="202">
        <f>Source!I110</f>
        <v>1</v>
      </c>
      <c r="H142" s="203"/>
      <c r="I142" s="204"/>
      <c r="J142" s="203">
        <f>Source!AL110</f>
        <v>478.02</v>
      </c>
      <c r="K142" s="204"/>
      <c r="L142" s="203">
        <f>Source!HG110</f>
        <v>478.02</v>
      </c>
    </row>
    <row r="143" spans="1:82" ht="15" x14ac:dyDescent="0.2">
      <c r="C143" s="320" t="s">
        <v>421</v>
      </c>
      <c r="D143" s="320"/>
      <c r="E143" s="320"/>
      <c r="F143" s="320"/>
      <c r="G143" s="320"/>
      <c r="H143" s="320"/>
      <c r="I143" s="321">
        <f>IF(E142&lt;&gt;0,K143/E142, 0)</f>
        <v>478.02</v>
      </c>
      <c r="J143" s="321"/>
      <c r="K143" s="321">
        <f>L142</f>
        <v>478.02</v>
      </c>
      <c r="L143" s="321"/>
      <c r="AD143" s="159">
        <f>ROUND((Source!AT110/100)*((ROUND(ROUND(Source!AO110,2)*Source!I110, 2)+ROUND(ROUND(Source!AN110,2)*Source!I110, 2))), 2)</f>
        <v>0</v>
      </c>
      <c r="AE143" s="159">
        <f>ROUND((Source!AU110/100)*((ROUND(ROUND(Source!AO110,2)*Source!I110, 2)+ROUND(ROUND(Source!AN110,2)*Source!I110, 2))), 2)</f>
        <v>0</v>
      </c>
      <c r="AN143" s="206">
        <f>L142</f>
        <v>478.02</v>
      </c>
      <c r="AO143" s="159">
        <f>0</f>
        <v>0</v>
      </c>
      <c r="AQ143" s="159" t="s">
        <v>422</v>
      </c>
      <c r="AR143" s="159">
        <f>0</f>
        <v>0</v>
      </c>
      <c r="AT143" s="159">
        <f>0</f>
        <v>0</v>
      </c>
      <c r="AV143" s="159" t="s">
        <v>422</v>
      </c>
      <c r="AW143" s="206">
        <f>L142</f>
        <v>478.02</v>
      </c>
      <c r="AX143" s="206">
        <f>L142</f>
        <v>478.02</v>
      </c>
      <c r="AZ143" s="159">
        <f>Source!X110</f>
        <v>0</v>
      </c>
      <c r="BA143" s="159">
        <f>Source!Y110</f>
        <v>0</v>
      </c>
      <c r="CD143" s="159">
        <v>2</v>
      </c>
    </row>
    <row r="144" spans="1:82" ht="42.75" x14ac:dyDescent="0.2">
      <c r="A144" s="224" t="s">
        <v>529</v>
      </c>
      <c r="B144" s="200" t="str">
        <f>Source!F111</f>
        <v>ТЦ_27.33.13.120_77_5001055273_12.02.2026_02_141.1</v>
      </c>
      <c r="C144" s="200" t="str">
        <f>Source!G111</f>
        <v>Заземляющий проводник ЗП6</v>
      </c>
      <c r="D144" s="201" t="str">
        <f>Source!H111</f>
        <v>м</v>
      </c>
      <c r="E144" s="202">
        <f>Source!K111</f>
        <v>2</v>
      </c>
      <c r="F144" s="202"/>
      <c r="G144" s="202">
        <f>Source!I111</f>
        <v>2</v>
      </c>
      <c r="H144" s="203"/>
      <c r="I144" s="204"/>
      <c r="J144" s="203">
        <f>Source!AL111</f>
        <v>184.72</v>
      </c>
      <c r="K144" s="204"/>
      <c r="L144" s="203">
        <f>Source!HG111</f>
        <v>369.44</v>
      </c>
    </row>
    <row r="145" spans="1:82" ht="15" x14ac:dyDescent="0.2">
      <c r="C145" s="320" t="s">
        <v>421</v>
      </c>
      <c r="D145" s="320"/>
      <c r="E145" s="320"/>
      <c r="F145" s="320"/>
      <c r="G145" s="320"/>
      <c r="H145" s="320"/>
      <c r="I145" s="321">
        <f>IF(E144&lt;&gt;0,K145/E144, 0)</f>
        <v>184.72</v>
      </c>
      <c r="J145" s="321"/>
      <c r="K145" s="321">
        <f>L144</f>
        <v>369.44</v>
      </c>
      <c r="L145" s="321"/>
      <c r="AD145" s="159">
        <f>ROUND((Source!AT111/100)*((ROUND(ROUND(Source!AO111,2)*Source!I111, 2)+ROUND(ROUND(Source!AN111,2)*Source!I111, 2))), 2)</f>
        <v>0</v>
      </c>
      <c r="AE145" s="159">
        <f>ROUND((Source!AU111/100)*((ROUND(ROUND(Source!AO111,2)*Source!I111, 2)+ROUND(ROUND(Source!AN111,2)*Source!I111, 2))), 2)</f>
        <v>0</v>
      </c>
      <c r="AN145" s="206">
        <f>L144</f>
        <v>369.44</v>
      </c>
      <c r="AO145" s="159">
        <f>0</f>
        <v>0</v>
      </c>
      <c r="AQ145" s="159" t="s">
        <v>422</v>
      </c>
      <c r="AR145" s="159">
        <f>0</f>
        <v>0</v>
      </c>
      <c r="AT145" s="159">
        <f>0</f>
        <v>0</v>
      </c>
      <c r="AV145" s="159" t="s">
        <v>422</v>
      </c>
      <c r="AW145" s="206">
        <f>L144</f>
        <v>369.44</v>
      </c>
      <c r="AX145" s="206">
        <f>L144</f>
        <v>369.44</v>
      </c>
      <c r="AZ145" s="159">
        <f>Source!X111</f>
        <v>0</v>
      </c>
      <c r="BA145" s="159">
        <f>Source!Y111</f>
        <v>0</v>
      </c>
      <c r="CD145" s="159">
        <v>2</v>
      </c>
    </row>
    <row r="146" spans="1:82" ht="42.75" x14ac:dyDescent="0.2">
      <c r="A146" s="224" t="s">
        <v>530</v>
      </c>
      <c r="B146" s="200" t="str">
        <f>Source!F112</f>
        <v>ТЦ_27.33.13.120_77_5001055273_12.02.2026_02_163.1</v>
      </c>
      <c r="C146" s="200" t="str">
        <f>Source!G112</f>
        <v>Зажим плашечный (прим. CD35)</v>
      </c>
      <c r="D146" s="201" t="str">
        <f>Source!H112</f>
        <v>шт.</v>
      </c>
      <c r="E146" s="202">
        <f>Source!K112</f>
        <v>2</v>
      </c>
      <c r="F146" s="202"/>
      <c r="G146" s="202">
        <f>Source!I112</f>
        <v>2</v>
      </c>
      <c r="H146" s="203"/>
      <c r="I146" s="204"/>
      <c r="J146" s="203">
        <f>Source!AL112</f>
        <v>200.49</v>
      </c>
      <c r="K146" s="204"/>
      <c r="L146" s="203">
        <f>Source!HG112</f>
        <v>400.98</v>
      </c>
    </row>
    <row r="147" spans="1:82" ht="15" x14ac:dyDescent="0.2">
      <c r="C147" s="320" t="s">
        <v>421</v>
      </c>
      <c r="D147" s="320"/>
      <c r="E147" s="320"/>
      <c r="F147" s="320"/>
      <c r="G147" s="320"/>
      <c r="H147" s="320"/>
      <c r="I147" s="321">
        <f>IF(E146&lt;&gt;0,K147/E146, 0)</f>
        <v>200.49</v>
      </c>
      <c r="J147" s="321"/>
      <c r="K147" s="321">
        <f>L146</f>
        <v>400.98</v>
      </c>
      <c r="L147" s="321"/>
      <c r="AD147" s="159">
        <f>ROUND((Source!AT112/100)*((ROUND(ROUND(Source!AO112,2)*Source!I112, 2)+ROUND(ROUND(Source!AN112,2)*Source!I112, 2))), 2)</f>
        <v>0</v>
      </c>
      <c r="AE147" s="159">
        <f>ROUND((Source!AU112/100)*((ROUND(ROUND(Source!AO112,2)*Source!I112, 2)+ROUND(ROUND(Source!AN112,2)*Source!I112, 2))), 2)</f>
        <v>0</v>
      </c>
      <c r="AN147" s="206">
        <f>L146</f>
        <v>400.98</v>
      </c>
      <c r="AO147" s="159">
        <f>0</f>
        <v>0</v>
      </c>
      <c r="AQ147" s="159" t="s">
        <v>422</v>
      </c>
      <c r="AR147" s="159">
        <f>0</f>
        <v>0</v>
      </c>
      <c r="AT147" s="159">
        <f>0</f>
        <v>0</v>
      </c>
      <c r="AV147" s="159" t="s">
        <v>422</v>
      </c>
      <c r="AW147" s="206">
        <f>L146</f>
        <v>400.98</v>
      </c>
      <c r="AX147" s="206">
        <f>L146</f>
        <v>400.98</v>
      </c>
      <c r="AZ147" s="159">
        <f>Source!X112</f>
        <v>0</v>
      </c>
      <c r="BA147" s="159">
        <f>Source!Y112</f>
        <v>0</v>
      </c>
      <c r="CD147" s="159">
        <v>2</v>
      </c>
    </row>
    <row r="148" spans="1:82" ht="42.75" x14ac:dyDescent="0.2">
      <c r="A148" s="224" t="s">
        <v>531</v>
      </c>
      <c r="B148" s="200" t="str">
        <f>Source!F113</f>
        <v>ТЦ_27.33.13.120_77_5001055273_12.02.2026_02_225.1</v>
      </c>
      <c r="C148" s="200" t="str">
        <f>Source!G113</f>
        <v>Хомут Fischer FRS PLUS 48-54</v>
      </c>
      <c r="D148" s="201" t="str">
        <f>Source!H113</f>
        <v>шт.</v>
      </c>
      <c r="E148" s="202">
        <f>Source!K113</f>
        <v>4</v>
      </c>
      <c r="F148" s="202"/>
      <c r="G148" s="202">
        <f>Source!I113</f>
        <v>4</v>
      </c>
      <c r="H148" s="203"/>
      <c r="I148" s="204"/>
      <c r="J148" s="203">
        <f>Source!AL113</f>
        <v>399.23</v>
      </c>
      <c r="K148" s="204"/>
      <c r="L148" s="203">
        <f>Source!HG113</f>
        <v>1596.92</v>
      </c>
    </row>
    <row r="149" spans="1:82" ht="15" x14ac:dyDescent="0.2">
      <c r="C149" s="320" t="s">
        <v>421</v>
      </c>
      <c r="D149" s="320"/>
      <c r="E149" s="320"/>
      <c r="F149" s="320"/>
      <c r="G149" s="320"/>
      <c r="H149" s="320"/>
      <c r="I149" s="321">
        <f>IF(E148&lt;&gt;0,K149/E148, 0)</f>
        <v>399.23</v>
      </c>
      <c r="J149" s="321"/>
      <c r="K149" s="321">
        <f>L148</f>
        <v>1596.92</v>
      </c>
      <c r="L149" s="321"/>
      <c r="AD149" s="159">
        <f>ROUND((Source!AT113/100)*((ROUND(ROUND(Source!AO113,2)*Source!I113, 2)+ROUND(ROUND(Source!AN113,2)*Source!I113, 2))), 2)</f>
        <v>0</v>
      </c>
      <c r="AE149" s="159">
        <f>ROUND((Source!AU113/100)*((ROUND(ROUND(Source!AO113,2)*Source!I113, 2)+ROUND(ROUND(Source!AN113,2)*Source!I113, 2))), 2)</f>
        <v>0</v>
      </c>
      <c r="AN149" s="206">
        <f>L148</f>
        <v>1596.92</v>
      </c>
      <c r="AO149" s="159">
        <f>0</f>
        <v>0</v>
      </c>
      <c r="AQ149" s="159" t="s">
        <v>422</v>
      </c>
      <c r="AR149" s="159">
        <f>0</f>
        <v>0</v>
      </c>
      <c r="AT149" s="159">
        <f>0</f>
        <v>0</v>
      </c>
      <c r="AV149" s="159" t="s">
        <v>422</v>
      </c>
      <c r="AW149" s="206">
        <f>L148</f>
        <v>1596.92</v>
      </c>
      <c r="AX149" s="206">
        <f>L148</f>
        <v>1596.92</v>
      </c>
      <c r="AZ149" s="159">
        <f>Source!X113</f>
        <v>0</v>
      </c>
      <c r="BA149" s="159">
        <f>Source!Y113</f>
        <v>0</v>
      </c>
      <c r="CD149" s="159">
        <v>2</v>
      </c>
    </row>
    <row r="150" spans="1:82" ht="42.75" x14ac:dyDescent="0.2">
      <c r="A150" s="224" t="s">
        <v>532</v>
      </c>
      <c r="B150" s="200" t="str">
        <f>Source!F114</f>
        <v>ТЦ_27.33.13.120_77_5001055273_12.02.2026_02_229.1</v>
      </c>
      <c r="C150" s="200" t="str">
        <f>Source!G114</f>
        <v>Метиз М10 для крепления хомута к держателю (шпилька)</v>
      </c>
      <c r="D150" s="201" t="str">
        <f>Source!H114</f>
        <v>шт.</v>
      </c>
      <c r="E150" s="202">
        <f>Source!K114</f>
        <v>4</v>
      </c>
      <c r="F150" s="202"/>
      <c r="G150" s="202">
        <f>Source!I114</f>
        <v>4</v>
      </c>
      <c r="H150" s="203"/>
      <c r="I150" s="204"/>
      <c r="J150" s="203">
        <f>Source!AL114</f>
        <v>357.2</v>
      </c>
      <c r="K150" s="204"/>
      <c r="L150" s="203">
        <f>Source!HG114</f>
        <v>1428.8</v>
      </c>
    </row>
    <row r="151" spans="1:82" ht="15" x14ac:dyDescent="0.2">
      <c r="C151" s="320" t="s">
        <v>421</v>
      </c>
      <c r="D151" s="320"/>
      <c r="E151" s="320"/>
      <c r="F151" s="320"/>
      <c r="G151" s="320"/>
      <c r="H151" s="320"/>
      <c r="I151" s="321">
        <f>IF(E150&lt;&gt;0,K151/E150, 0)</f>
        <v>357.2</v>
      </c>
      <c r="J151" s="321"/>
      <c r="K151" s="321">
        <f>L150</f>
        <v>1428.8</v>
      </c>
      <c r="L151" s="321"/>
      <c r="AD151" s="159">
        <f>ROUND((Source!AT114/100)*((ROUND(ROUND(Source!AO114,2)*Source!I114, 2)+ROUND(ROUND(Source!AN114,2)*Source!I114, 2))), 2)</f>
        <v>0</v>
      </c>
      <c r="AE151" s="159">
        <f>ROUND((Source!AU114/100)*((ROUND(ROUND(Source!AO114,2)*Source!I114, 2)+ROUND(ROUND(Source!AN114,2)*Source!I114, 2))), 2)</f>
        <v>0</v>
      </c>
      <c r="AN151" s="206">
        <f>L150</f>
        <v>1428.8</v>
      </c>
      <c r="AO151" s="159">
        <f>0</f>
        <v>0</v>
      </c>
      <c r="AQ151" s="159" t="s">
        <v>422</v>
      </c>
      <c r="AR151" s="159">
        <f>0</f>
        <v>0</v>
      </c>
      <c r="AT151" s="159">
        <f>0</f>
        <v>0</v>
      </c>
      <c r="AV151" s="159" t="s">
        <v>422</v>
      </c>
      <c r="AW151" s="206">
        <f>L150</f>
        <v>1428.8</v>
      </c>
      <c r="AX151" s="206">
        <f>L150</f>
        <v>1428.8</v>
      </c>
      <c r="AZ151" s="159">
        <f>Source!X114</f>
        <v>0</v>
      </c>
      <c r="BA151" s="159">
        <f>Source!Y114</f>
        <v>0</v>
      </c>
      <c r="CD151" s="159">
        <v>2</v>
      </c>
    </row>
    <row r="152" spans="1:82" ht="42.75" x14ac:dyDescent="0.2">
      <c r="A152" s="224" t="s">
        <v>533</v>
      </c>
      <c r="B152" s="200" t="str">
        <f>Source!F115</f>
        <v>ТЦ_27.33.13.120_77_5001055273_12.02.2026_02_230.1</v>
      </c>
      <c r="C152" s="200" t="str">
        <f>Source!G115</f>
        <v>Держатель для хомута трубы под метиз М10 (основание GPL 40х120мм)</v>
      </c>
      <c r="D152" s="201" t="str">
        <f>Source!H115</f>
        <v>шт.</v>
      </c>
      <c r="E152" s="202">
        <f>Source!K115</f>
        <v>4</v>
      </c>
      <c r="F152" s="202"/>
      <c r="G152" s="202">
        <f>Source!I115</f>
        <v>4</v>
      </c>
      <c r="H152" s="203"/>
      <c r="I152" s="204"/>
      <c r="J152" s="203">
        <f>Source!AL115</f>
        <v>21.88</v>
      </c>
      <c r="K152" s="204"/>
      <c r="L152" s="203">
        <f>Source!HG115</f>
        <v>87.52</v>
      </c>
    </row>
    <row r="153" spans="1:82" ht="15" x14ac:dyDescent="0.2">
      <c r="C153" s="320" t="s">
        <v>421</v>
      </c>
      <c r="D153" s="320"/>
      <c r="E153" s="320"/>
      <c r="F153" s="320"/>
      <c r="G153" s="320"/>
      <c r="H153" s="320"/>
      <c r="I153" s="321">
        <f>IF(E152&lt;&gt;0,K153/E152, 0)</f>
        <v>21.88</v>
      </c>
      <c r="J153" s="321"/>
      <c r="K153" s="321">
        <f>L152</f>
        <v>87.52</v>
      </c>
      <c r="L153" s="321"/>
      <c r="AD153" s="159">
        <f>ROUND((Source!AT115/100)*((ROUND(ROUND(Source!AO115,2)*Source!I115, 2)+ROUND(ROUND(Source!AN115,2)*Source!I115, 2))), 2)</f>
        <v>0</v>
      </c>
      <c r="AE153" s="159">
        <f>ROUND((Source!AU115/100)*((ROUND(ROUND(Source!AO115,2)*Source!I115, 2)+ROUND(ROUND(Source!AN115,2)*Source!I115, 2))), 2)</f>
        <v>0</v>
      </c>
      <c r="AN153" s="206">
        <f>L152</f>
        <v>87.52</v>
      </c>
      <c r="AO153" s="159">
        <f>0</f>
        <v>0</v>
      </c>
      <c r="AQ153" s="159" t="s">
        <v>422</v>
      </c>
      <c r="AR153" s="159">
        <f>0</f>
        <v>0</v>
      </c>
      <c r="AT153" s="159">
        <f>0</f>
        <v>0</v>
      </c>
      <c r="AV153" s="159" t="s">
        <v>422</v>
      </c>
      <c r="AW153" s="206">
        <f>L152</f>
        <v>87.52</v>
      </c>
      <c r="AX153" s="206">
        <f>L152</f>
        <v>87.52</v>
      </c>
      <c r="AZ153" s="159">
        <f>Source!X115</f>
        <v>0</v>
      </c>
      <c r="BA153" s="159">
        <f>Source!Y115</f>
        <v>0</v>
      </c>
      <c r="CD153" s="159">
        <v>2</v>
      </c>
    </row>
    <row r="154" spans="1:82" ht="57" x14ac:dyDescent="0.2">
      <c r="A154" s="191" t="s">
        <v>534</v>
      </c>
      <c r="B154" s="192" t="str">
        <f>Source!F116</f>
        <v>25.2.02.11-0021</v>
      </c>
      <c r="C154" s="192" t="str">
        <f>Source!G116</f>
        <v>Лента крепления из нержавеющей стали в пластмассовой коробке с кабельной бухтой, ширина 20 мм, толщина 0,7 мм, длина 50 м</v>
      </c>
      <c r="D154" s="193" t="str">
        <f>Source!H116</f>
        <v>ШТ</v>
      </c>
      <c r="E154" s="194">
        <f>Source!K116</f>
        <v>0.16</v>
      </c>
      <c r="F154" s="194"/>
      <c r="G154" s="194">
        <f>Source!I116</f>
        <v>0.16</v>
      </c>
      <c r="H154" s="195">
        <f>Source!AL116</f>
        <v>2940.8</v>
      </c>
      <c r="I154" s="196">
        <f>IF(Source!BC116&lt;&gt; 0, Source!BC116, 1)</f>
        <v>1.37</v>
      </c>
      <c r="J154" s="195">
        <f>ROUND(H154*I154, 2)</f>
        <v>4028.9</v>
      </c>
      <c r="K154" s="196"/>
      <c r="L154" s="195">
        <f>Source!P116</f>
        <v>644.62</v>
      </c>
    </row>
    <row r="155" spans="1:82" x14ac:dyDescent="0.2">
      <c r="A155" s="225"/>
      <c r="B155" s="225"/>
      <c r="C155" s="226" t="str">
        <f>"Объем: "&amp;Source!I116&amp;"=8/"&amp;"50"</f>
        <v>Объем: 0,16=8/50</v>
      </c>
      <c r="D155" s="225"/>
      <c r="E155" s="225"/>
      <c r="F155" s="225"/>
      <c r="G155" s="225"/>
      <c r="H155" s="225"/>
      <c r="I155" s="225"/>
      <c r="J155" s="225"/>
      <c r="K155" s="225"/>
      <c r="L155" s="225"/>
    </row>
    <row r="156" spans="1:82" ht="15" x14ac:dyDescent="0.2">
      <c r="C156" s="320" t="s">
        <v>421</v>
      </c>
      <c r="D156" s="320"/>
      <c r="E156" s="320"/>
      <c r="F156" s="320"/>
      <c r="G156" s="320"/>
      <c r="H156" s="320"/>
      <c r="I156" s="321">
        <f>IF(E154&lt;&gt;0,K156/E154, 0)</f>
        <v>4028.875</v>
      </c>
      <c r="J156" s="321"/>
      <c r="K156" s="321">
        <f>L154</f>
        <v>644.62</v>
      </c>
      <c r="L156" s="321"/>
      <c r="AD156" s="159">
        <f>ROUND((Source!AT116/100)*((ROUND(ROUND(Source!AO116,2)*Source!I116, 2)+ROUND(ROUND(Source!AN116,2)*Source!I116, 2))), 2)</f>
        <v>0</v>
      </c>
      <c r="AE156" s="159">
        <f>ROUND((Source!AU116/100)*((ROUND(ROUND(Source!AO116,2)*Source!I116, 2)+ROUND(ROUND(Source!AN116,2)*Source!I116, 2))), 2)</f>
        <v>0</v>
      </c>
      <c r="AN156" s="206">
        <f>L154</f>
        <v>644.62</v>
      </c>
      <c r="AO156" s="159">
        <f>0</f>
        <v>0</v>
      </c>
      <c r="AQ156" s="159" t="s">
        <v>422</v>
      </c>
      <c r="AR156" s="159">
        <f>0</f>
        <v>0</v>
      </c>
      <c r="AT156" s="159">
        <f>0</f>
        <v>0</v>
      </c>
      <c r="AV156" s="159" t="s">
        <v>422</v>
      </c>
      <c r="AW156" s="206">
        <f>L154</f>
        <v>644.62</v>
      </c>
      <c r="AZ156" s="159">
        <f>Source!X116</f>
        <v>0</v>
      </c>
      <c r="BA156" s="159">
        <f>Source!Y116</f>
        <v>0</v>
      </c>
      <c r="CD156" s="159">
        <v>2</v>
      </c>
    </row>
    <row r="157" spans="1:82" ht="42.75" x14ac:dyDescent="0.2">
      <c r="A157" s="224" t="s">
        <v>535</v>
      </c>
      <c r="B157" s="200" t="str">
        <f>Source!F117</f>
        <v>ТЦ_25.94.12.190_77_5001055273_12.02.2026_02_190.1</v>
      </c>
      <c r="C157" s="200" t="str">
        <f>Source!G117</f>
        <v>Скрепа размером 20 мм NC20 (СИП)</v>
      </c>
      <c r="D157" s="201" t="str">
        <f>Source!H117</f>
        <v>шт.</v>
      </c>
      <c r="E157" s="202">
        <f>Source!K117</f>
        <v>8</v>
      </c>
      <c r="F157" s="202"/>
      <c r="G157" s="202">
        <f>Source!I117</f>
        <v>8</v>
      </c>
      <c r="H157" s="203"/>
      <c r="I157" s="204"/>
      <c r="J157" s="203">
        <f>Source!AL117</f>
        <v>33.619999999999997</v>
      </c>
      <c r="K157" s="204"/>
      <c r="L157" s="203">
        <f>Source!HG117</f>
        <v>268.95999999999998</v>
      </c>
    </row>
    <row r="158" spans="1:82" ht="15" x14ac:dyDescent="0.2">
      <c r="C158" s="320" t="s">
        <v>421</v>
      </c>
      <c r="D158" s="320"/>
      <c r="E158" s="320"/>
      <c r="F158" s="320"/>
      <c r="G158" s="320"/>
      <c r="H158" s="320"/>
      <c r="I158" s="321">
        <f>IF(E157&lt;&gt;0,K158/E157, 0)</f>
        <v>33.619999999999997</v>
      </c>
      <c r="J158" s="321"/>
      <c r="K158" s="321">
        <f>L157</f>
        <v>268.95999999999998</v>
      </c>
      <c r="L158" s="321"/>
      <c r="AD158" s="159">
        <f>ROUND((Source!AT117/100)*((ROUND(ROUND(Source!AO117,2)*Source!I117, 2)+ROUND(ROUND(Source!AN117,2)*Source!I117, 2))), 2)</f>
        <v>0</v>
      </c>
      <c r="AE158" s="159">
        <f>ROUND((Source!AU117/100)*((ROUND(ROUND(Source!AO117,2)*Source!I117, 2)+ROUND(ROUND(Source!AN117,2)*Source!I117, 2))), 2)</f>
        <v>0</v>
      </c>
      <c r="AN158" s="206">
        <f>L157</f>
        <v>268.95999999999998</v>
      </c>
      <c r="AO158" s="159">
        <f>0</f>
        <v>0</v>
      </c>
      <c r="AQ158" s="159" t="s">
        <v>422</v>
      </c>
      <c r="AR158" s="159">
        <f>0</f>
        <v>0</v>
      </c>
      <c r="AT158" s="159">
        <f>0</f>
        <v>0</v>
      </c>
      <c r="AV158" s="159" t="s">
        <v>422</v>
      </c>
      <c r="AW158" s="206">
        <f>L157</f>
        <v>268.95999999999998</v>
      </c>
      <c r="AX158" s="206">
        <f>L157</f>
        <v>268.95999999999998</v>
      </c>
      <c r="AZ158" s="159">
        <f>Source!X117</f>
        <v>0</v>
      </c>
      <c r="BA158" s="159">
        <f>Source!Y117</f>
        <v>0</v>
      </c>
      <c r="CD158" s="159">
        <v>2</v>
      </c>
    </row>
    <row r="159" spans="1:82" ht="42.75" x14ac:dyDescent="0.2">
      <c r="A159" s="224" t="s">
        <v>536</v>
      </c>
      <c r="B159" s="200" t="str">
        <f>Source!F118</f>
        <v>ТЦ_27.33.13.120_77_5001055273_12.02.2026_02_227.1</v>
      </c>
      <c r="C159" s="200" t="str">
        <f>Source!G118</f>
        <v>Муфта труба-коробка, IP67 М50х1,5 диам.50мм</v>
      </c>
      <c r="D159" s="201" t="str">
        <f>Source!H118</f>
        <v>шт.</v>
      </c>
      <c r="E159" s="202">
        <f>Source!K118</f>
        <v>1</v>
      </c>
      <c r="F159" s="202"/>
      <c r="G159" s="202">
        <f>Source!I118</f>
        <v>1</v>
      </c>
      <c r="H159" s="203"/>
      <c r="I159" s="204"/>
      <c r="J159" s="203">
        <f>Source!AL118</f>
        <v>396.08</v>
      </c>
      <c r="K159" s="204"/>
      <c r="L159" s="203">
        <f>Source!HG118</f>
        <v>396.08</v>
      </c>
    </row>
    <row r="160" spans="1:82" ht="15" x14ac:dyDescent="0.2">
      <c r="C160" s="320" t="s">
        <v>421</v>
      </c>
      <c r="D160" s="320"/>
      <c r="E160" s="320"/>
      <c r="F160" s="320"/>
      <c r="G160" s="320"/>
      <c r="H160" s="320"/>
      <c r="I160" s="321">
        <f>IF(E159&lt;&gt;0,K160/E159, 0)</f>
        <v>396.08</v>
      </c>
      <c r="J160" s="321"/>
      <c r="K160" s="321">
        <f>L159</f>
        <v>396.08</v>
      </c>
      <c r="L160" s="321"/>
      <c r="AD160" s="159">
        <f>ROUND((Source!AT118/100)*((ROUND(ROUND(Source!AO118,2)*Source!I118, 2)+ROUND(ROUND(Source!AN118,2)*Source!I118, 2))), 2)</f>
        <v>0</v>
      </c>
      <c r="AE160" s="159">
        <f>ROUND((Source!AU118/100)*((ROUND(ROUND(Source!AO118,2)*Source!I118, 2)+ROUND(ROUND(Source!AN118,2)*Source!I118, 2))), 2)</f>
        <v>0</v>
      </c>
      <c r="AN160" s="206">
        <f>L159</f>
        <v>396.08</v>
      </c>
      <c r="AO160" s="159">
        <f>0</f>
        <v>0</v>
      </c>
      <c r="AQ160" s="159" t="s">
        <v>422</v>
      </c>
      <c r="AR160" s="159">
        <f>0</f>
        <v>0</v>
      </c>
      <c r="AT160" s="159">
        <f>0</f>
        <v>0</v>
      </c>
      <c r="AV160" s="159" t="s">
        <v>422</v>
      </c>
      <c r="AW160" s="206">
        <f>L159</f>
        <v>396.08</v>
      </c>
      <c r="AX160" s="206">
        <f>L159</f>
        <v>396.08</v>
      </c>
      <c r="AZ160" s="159">
        <f>Source!X118</f>
        <v>0</v>
      </c>
      <c r="BA160" s="159">
        <f>Source!Y118</f>
        <v>0</v>
      </c>
      <c r="CD160" s="159">
        <v>2</v>
      </c>
    </row>
    <row r="161" spans="1:83" ht="42.75" x14ac:dyDescent="0.2">
      <c r="A161" s="224" t="s">
        <v>537</v>
      </c>
      <c r="B161" s="200" t="str">
        <f>Source!F119</f>
        <v>ТЦ_27.33.13.120_77_5001055273_12.02.2026_02_178.1</v>
      </c>
      <c r="C161" s="200" t="str">
        <f>Source!G119</f>
        <v>Зажим ответвительный с прокалыванием изоляции (СИП) P 645</v>
      </c>
      <c r="D161" s="201" t="str">
        <f>Source!H119</f>
        <v>шт.</v>
      </c>
      <c r="E161" s="202">
        <f>Source!K119</f>
        <v>4</v>
      </c>
      <c r="F161" s="202"/>
      <c r="G161" s="202">
        <f>Source!I119</f>
        <v>4</v>
      </c>
      <c r="H161" s="203"/>
      <c r="I161" s="204"/>
      <c r="J161" s="203">
        <f>Source!AL119</f>
        <v>359.05</v>
      </c>
      <c r="K161" s="204"/>
      <c r="L161" s="203">
        <f>Source!HG119</f>
        <v>1436.2</v>
      </c>
    </row>
    <row r="162" spans="1:83" ht="15" x14ac:dyDescent="0.2">
      <c r="C162" s="320" t="s">
        <v>421</v>
      </c>
      <c r="D162" s="320"/>
      <c r="E162" s="320"/>
      <c r="F162" s="320"/>
      <c r="G162" s="320"/>
      <c r="H162" s="320"/>
      <c r="I162" s="321">
        <f>IF(E161&lt;&gt;0,K162/E161, 0)</f>
        <v>359.05</v>
      </c>
      <c r="J162" s="321"/>
      <c r="K162" s="321">
        <f>L161</f>
        <v>1436.2</v>
      </c>
      <c r="L162" s="321"/>
      <c r="AD162" s="159">
        <f>ROUND((Source!AT119/100)*((ROUND(ROUND(Source!AO119,2)*Source!I119, 2)+ROUND(ROUND(Source!AN119,2)*Source!I119, 2))), 2)</f>
        <v>0</v>
      </c>
      <c r="AE162" s="159">
        <f>ROUND((Source!AU119/100)*((ROUND(ROUND(Source!AO119,2)*Source!I119, 2)+ROUND(ROUND(Source!AN119,2)*Source!I119, 2))), 2)</f>
        <v>0</v>
      </c>
      <c r="AN162" s="206">
        <f>L161</f>
        <v>1436.2</v>
      </c>
      <c r="AO162" s="159">
        <f>0</f>
        <v>0</v>
      </c>
      <c r="AQ162" s="159" t="s">
        <v>422</v>
      </c>
      <c r="AR162" s="159">
        <f>0</f>
        <v>0</v>
      </c>
      <c r="AT162" s="159">
        <f>0</f>
        <v>0</v>
      </c>
      <c r="AV162" s="159" t="s">
        <v>422</v>
      </c>
      <c r="AW162" s="206">
        <f>L161</f>
        <v>1436.2</v>
      </c>
      <c r="AX162" s="206">
        <f>L161</f>
        <v>1436.2</v>
      </c>
      <c r="AZ162" s="159">
        <f>Source!X119</f>
        <v>0</v>
      </c>
      <c r="BA162" s="159">
        <f>Source!Y119</f>
        <v>0</v>
      </c>
      <c r="CD162" s="159">
        <v>2</v>
      </c>
    </row>
    <row r="163" spans="1:83" ht="57" x14ac:dyDescent="0.2">
      <c r="A163" s="191" t="s">
        <v>538</v>
      </c>
      <c r="B163" s="192" t="str">
        <f>Source!F120</f>
        <v>20.1.02.07-1014</v>
      </c>
      <c r="C163" s="192" t="str">
        <f>Source!G120</f>
        <v>Наконечники изолированные герметичный под опрессовку, с алюминиевой клеммой, диапазон сечений 70 мм2 (прим. CPTAU 70)</v>
      </c>
      <c r="D163" s="193" t="str">
        <f>Source!H120</f>
        <v>100 ШТ</v>
      </c>
      <c r="E163" s="194">
        <f>Source!K120</f>
        <v>0.04</v>
      </c>
      <c r="F163" s="194"/>
      <c r="G163" s="194">
        <f>Source!I120</f>
        <v>0.04</v>
      </c>
      <c r="H163" s="195">
        <f>Source!AL120</f>
        <v>39786.730000000003</v>
      </c>
      <c r="I163" s="196">
        <f>IF(Source!BC120&lt;&gt; 0, Source!BC120, 1)</f>
        <v>1.22</v>
      </c>
      <c r="J163" s="195">
        <f>ROUND(H163*I163, 2)</f>
        <v>48539.81</v>
      </c>
      <c r="K163" s="196"/>
      <c r="L163" s="195">
        <f>Source!P120</f>
        <v>1941.59</v>
      </c>
    </row>
    <row r="164" spans="1:83" x14ac:dyDescent="0.2">
      <c r="A164" s="225"/>
      <c r="B164" s="225"/>
      <c r="C164" s="226" t="str">
        <f>"Объем: "&amp;Source!I120&amp;"=4/"&amp;"100"</f>
        <v>Объем: 0,04=4/100</v>
      </c>
      <c r="D164" s="225"/>
      <c r="E164" s="225"/>
      <c r="F164" s="225"/>
      <c r="G164" s="225"/>
      <c r="H164" s="225"/>
      <c r="I164" s="225"/>
      <c r="J164" s="225"/>
      <c r="K164" s="225"/>
      <c r="L164" s="225"/>
    </row>
    <row r="165" spans="1:83" ht="15" x14ac:dyDescent="0.2">
      <c r="C165" s="320" t="s">
        <v>421</v>
      </c>
      <c r="D165" s="320"/>
      <c r="E165" s="320"/>
      <c r="F165" s="320"/>
      <c r="G165" s="320"/>
      <c r="H165" s="320"/>
      <c r="I165" s="321">
        <f>IF(E163&lt;&gt;0,K165/E163, 0)</f>
        <v>48539.75</v>
      </c>
      <c r="J165" s="321"/>
      <c r="K165" s="321">
        <f>L163</f>
        <v>1941.59</v>
      </c>
      <c r="L165" s="321"/>
      <c r="AD165" s="159">
        <f>ROUND((Source!AT120/100)*((ROUND(ROUND(Source!AO120,2)*Source!I120, 2)+ROUND(ROUND(Source!AN120,2)*Source!I120, 2))), 2)</f>
        <v>0</v>
      </c>
      <c r="AE165" s="159">
        <f>ROUND((Source!AU120/100)*((ROUND(ROUND(Source!AO120,2)*Source!I120, 2)+ROUND(ROUND(Source!AN120,2)*Source!I120, 2))), 2)</f>
        <v>0</v>
      </c>
      <c r="AN165" s="206">
        <f>L163</f>
        <v>1941.59</v>
      </c>
      <c r="AO165" s="159">
        <f>0</f>
        <v>0</v>
      </c>
      <c r="AQ165" s="159" t="s">
        <v>422</v>
      </c>
      <c r="AR165" s="159">
        <f>0</f>
        <v>0</v>
      </c>
      <c r="AT165" s="159">
        <f>0</f>
        <v>0</v>
      </c>
      <c r="AV165" s="159" t="s">
        <v>422</v>
      </c>
      <c r="AW165" s="206">
        <f>L163</f>
        <v>1941.59</v>
      </c>
      <c r="AZ165" s="159">
        <f>Source!X120</f>
        <v>0</v>
      </c>
      <c r="BA165" s="159">
        <f>Source!Y120</f>
        <v>0</v>
      </c>
      <c r="CD165" s="159">
        <v>2</v>
      </c>
    </row>
    <row r="166" spans="1:83" ht="14.25" x14ac:dyDescent="0.2">
      <c r="C166" s="190" t="str">
        <f>Source!G121</f>
        <v>заземление РЩ</v>
      </c>
    </row>
    <row r="167" spans="1:83" ht="28.5" x14ac:dyDescent="0.2">
      <c r="A167" s="191" t="s">
        <v>539</v>
      </c>
      <c r="B167" s="192" t="s">
        <v>540</v>
      </c>
      <c r="C167" s="192" t="str">
        <f>Source!G122</f>
        <v>Заземлитель горизонтальный из стали: полосовой сечением 160 мм2</v>
      </c>
      <c r="D167" s="193" t="str">
        <f>Source!H122</f>
        <v>100 м</v>
      </c>
      <c r="E167" s="194">
        <f>Source!K122</f>
        <v>0.12</v>
      </c>
      <c r="F167" s="194"/>
      <c r="G167" s="194">
        <f>Source!I122</f>
        <v>0.12</v>
      </c>
      <c r="H167" s="195"/>
      <c r="I167" s="196"/>
      <c r="J167" s="195"/>
      <c r="K167" s="196"/>
      <c r="L167" s="195"/>
    </row>
    <row r="168" spans="1:83" x14ac:dyDescent="0.2">
      <c r="C168" s="223" t="str">
        <f>"Объем: "&amp;Source!I122&amp;"=(12)/"&amp;"100"</f>
        <v>Объем: 0,12=(12)/100</v>
      </c>
    </row>
    <row r="169" spans="1:83" ht="15" x14ac:dyDescent="0.2">
      <c r="A169" s="197"/>
      <c r="B169" s="194">
        <v>1</v>
      </c>
      <c r="C169" s="197" t="s">
        <v>411</v>
      </c>
      <c r="D169" s="193" t="s">
        <v>394</v>
      </c>
      <c r="E169" s="198"/>
      <c r="F169" s="194"/>
      <c r="G169" s="194">
        <f>Source!U122</f>
        <v>1.728</v>
      </c>
      <c r="H169" s="194"/>
      <c r="I169" s="194"/>
      <c r="J169" s="194"/>
      <c r="K169" s="194"/>
      <c r="L169" s="199">
        <f>SUM(L170:L170)-SUMIF(CE170:CE170, 1, L170:L170)</f>
        <v>1272.21</v>
      </c>
    </row>
    <row r="170" spans="1:83" ht="14.25" x14ac:dyDescent="0.2">
      <c r="A170" s="192"/>
      <c r="B170" s="192" t="s">
        <v>541</v>
      </c>
      <c r="C170" s="192" t="s">
        <v>542</v>
      </c>
      <c r="D170" s="193" t="s">
        <v>394</v>
      </c>
      <c r="E170" s="194">
        <v>14.4</v>
      </c>
      <c r="F170" s="194"/>
      <c r="G170" s="194">
        <f>SmtRes!CX18</f>
        <v>1.728</v>
      </c>
      <c r="H170" s="195"/>
      <c r="I170" s="196"/>
      <c r="J170" s="195">
        <f>SmtRes!CZ18</f>
        <v>736.23</v>
      </c>
      <c r="K170" s="196"/>
      <c r="L170" s="195">
        <f>SmtRes!DI18</f>
        <v>1272.21</v>
      </c>
    </row>
    <row r="171" spans="1:83" ht="15" x14ac:dyDescent="0.2">
      <c r="A171" s="197"/>
      <c r="B171" s="194">
        <v>2</v>
      </c>
      <c r="C171" s="197" t="s">
        <v>500</v>
      </c>
      <c r="D171" s="193"/>
      <c r="E171" s="198"/>
      <c r="F171" s="194"/>
      <c r="G171" s="194"/>
      <c r="H171" s="194"/>
      <c r="I171" s="194"/>
      <c r="J171" s="194"/>
      <c r="K171" s="194"/>
      <c r="L171" s="199">
        <f>SUM(L172:L177)-SUMIF(CE172:CE177, 1, L172:L177)</f>
        <v>63.139999999999986</v>
      </c>
    </row>
    <row r="172" spans="1:83" ht="15" x14ac:dyDescent="0.2">
      <c r="A172" s="197"/>
      <c r="B172" s="194"/>
      <c r="C172" s="197" t="s">
        <v>501</v>
      </c>
      <c r="D172" s="193" t="s">
        <v>394</v>
      </c>
      <c r="E172" s="198"/>
      <c r="F172" s="194"/>
      <c r="G172" s="194">
        <f>Source!V122</f>
        <v>4.8000000000000001E-2</v>
      </c>
      <c r="H172" s="194"/>
      <c r="I172" s="194"/>
      <c r="J172" s="194"/>
      <c r="K172" s="194"/>
      <c r="L172" s="199">
        <f>SUMIF(CE173:CE177, 1, L173:L177)</f>
        <v>42.35</v>
      </c>
      <c r="CE172" s="159">
        <v>1</v>
      </c>
    </row>
    <row r="173" spans="1:83" ht="28.5" x14ac:dyDescent="0.2">
      <c r="A173" s="192"/>
      <c r="B173" s="192" t="s">
        <v>502</v>
      </c>
      <c r="C173" s="192" t="s">
        <v>503</v>
      </c>
      <c r="D173" s="193" t="s">
        <v>504</v>
      </c>
      <c r="E173" s="194">
        <v>0.2</v>
      </c>
      <c r="F173" s="194"/>
      <c r="G173" s="194">
        <f>SmtRes!CX20</f>
        <v>2.4E-2</v>
      </c>
      <c r="H173" s="195"/>
      <c r="I173" s="196"/>
      <c r="J173" s="195">
        <f>SmtRes!CZ20</f>
        <v>1613.51</v>
      </c>
      <c r="K173" s="196"/>
      <c r="L173" s="195">
        <f>SmtRes!DG20</f>
        <v>38.72</v>
      </c>
    </row>
    <row r="174" spans="1:83" ht="28.5" x14ac:dyDescent="0.2">
      <c r="A174" s="192"/>
      <c r="B174" s="192" t="s">
        <v>505</v>
      </c>
      <c r="C174" s="192" t="s">
        <v>506</v>
      </c>
      <c r="D174" s="193" t="s">
        <v>394</v>
      </c>
      <c r="E174" s="194">
        <f>SmtRes!DO20*SmtRes!AT20</f>
        <v>0.2</v>
      </c>
      <c r="F174" s="194"/>
      <c r="G174" s="194">
        <f>ROUND(E174*G167, 7)</f>
        <v>2.4E-2</v>
      </c>
      <c r="H174" s="195"/>
      <c r="I174" s="196"/>
      <c r="J174" s="195">
        <f>ROUND(SmtRes!AG20/SmtRes!DO20, 2)</f>
        <v>1011.62</v>
      </c>
      <c r="K174" s="196"/>
      <c r="L174" s="195">
        <f>SmtRes!DH20</f>
        <v>24.28</v>
      </c>
      <c r="CE174" s="159">
        <v>1</v>
      </c>
    </row>
    <row r="175" spans="1:83" ht="28.5" x14ac:dyDescent="0.2">
      <c r="A175" s="192"/>
      <c r="B175" s="192" t="s">
        <v>507</v>
      </c>
      <c r="C175" s="192" t="s">
        <v>508</v>
      </c>
      <c r="D175" s="193" t="s">
        <v>504</v>
      </c>
      <c r="E175" s="194">
        <v>0.2</v>
      </c>
      <c r="F175" s="194"/>
      <c r="G175" s="194">
        <f>SmtRes!CX21</f>
        <v>2.4E-2</v>
      </c>
      <c r="H175" s="195"/>
      <c r="I175" s="196"/>
      <c r="J175" s="195">
        <f>SmtRes!CZ21</f>
        <v>605.36</v>
      </c>
      <c r="K175" s="196"/>
      <c r="L175" s="195">
        <f>SmtRes!DG21</f>
        <v>14.53</v>
      </c>
    </row>
    <row r="176" spans="1:83" ht="28.5" x14ac:dyDescent="0.2">
      <c r="A176" s="192"/>
      <c r="B176" s="192" t="s">
        <v>509</v>
      </c>
      <c r="C176" s="192" t="s">
        <v>510</v>
      </c>
      <c r="D176" s="193" t="s">
        <v>394</v>
      </c>
      <c r="E176" s="194">
        <f>SmtRes!DO21*SmtRes!AT21</f>
        <v>0.2</v>
      </c>
      <c r="F176" s="194"/>
      <c r="G176" s="194">
        <f>ROUND(E176*G167, 7)</f>
        <v>2.4E-2</v>
      </c>
      <c r="H176" s="195"/>
      <c r="I176" s="196"/>
      <c r="J176" s="195">
        <f>ROUND(SmtRes!AG21/SmtRes!DO21, 2)</f>
        <v>753.09</v>
      </c>
      <c r="K176" s="196"/>
      <c r="L176" s="195">
        <f>SmtRes!DH21</f>
        <v>18.07</v>
      </c>
      <c r="CE176" s="159">
        <v>1</v>
      </c>
    </row>
    <row r="177" spans="1:82" ht="42.75" x14ac:dyDescent="0.2">
      <c r="A177" s="192"/>
      <c r="B177" s="192" t="s">
        <v>511</v>
      </c>
      <c r="C177" s="192" t="s">
        <v>512</v>
      </c>
      <c r="D177" s="193" t="s">
        <v>504</v>
      </c>
      <c r="E177" s="194">
        <v>2.7</v>
      </c>
      <c r="F177" s="194"/>
      <c r="G177" s="194">
        <f>SmtRes!CX22</f>
        <v>0.32400000000000001</v>
      </c>
      <c r="H177" s="195"/>
      <c r="I177" s="196"/>
      <c r="J177" s="195">
        <f>SmtRes!CZ22</f>
        <v>30.51</v>
      </c>
      <c r="K177" s="196"/>
      <c r="L177" s="195">
        <f>SmtRes!DG22</f>
        <v>9.89</v>
      </c>
    </row>
    <row r="178" spans="1:82" ht="15" x14ac:dyDescent="0.2">
      <c r="A178" s="197"/>
      <c r="B178" s="194">
        <v>4</v>
      </c>
      <c r="C178" s="197" t="s">
        <v>467</v>
      </c>
      <c r="D178" s="193"/>
      <c r="E178" s="198"/>
      <c r="F178" s="194"/>
      <c r="G178" s="194"/>
      <c r="H178" s="194"/>
      <c r="I178" s="194"/>
      <c r="J178" s="194"/>
      <c r="K178" s="194"/>
      <c r="L178" s="199">
        <f>SUM(L179:L180)-SUMIF(CE179:CE180, 1, L179:L180)</f>
        <v>503.58000000000004</v>
      </c>
    </row>
    <row r="179" spans="1:82" ht="57" x14ac:dyDescent="0.2">
      <c r="A179" s="192"/>
      <c r="B179" s="192" t="s">
        <v>513</v>
      </c>
      <c r="C179" s="192" t="s">
        <v>514</v>
      </c>
      <c r="D179" s="193" t="s">
        <v>515</v>
      </c>
      <c r="E179" s="194">
        <v>0.9</v>
      </c>
      <c r="F179" s="194"/>
      <c r="G179" s="194">
        <f>SmtRes!CX23</f>
        <v>0.108</v>
      </c>
      <c r="H179" s="195">
        <f>SmtRes!CZ23</f>
        <v>155.63</v>
      </c>
      <c r="I179" s="196">
        <f>SmtRes!AI23</f>
        <v>0.95</v>
      </c>
      <c r="J179" s="195">
        <f>ROUND(H179*I179, 2)</f>
        <v>147.85</v>
      </c>
      <c r="K179" s="196"/>
      <c r="L179" s="195">
        <f>SmtRes!DF23</f>
        <v>15.97</v>
      </c>
    </row>
    <row r="180" spans="1:82" ht="57" x14ac:dyDescent="0.2">
      <c r="A180" s="192"/>
      <c r="B180" s="192" t="s">
        <v>543</v>
      </c>
      <c r="C180" s="200" t="s">
        <v>544</v>
      </c>
      <c r="D180" s="201" t="s">
        <v>515</v>
      </c>
      <c r="E180" s="202">
        <v>3.7</v>
      </c>
      <c r="F180" s="202"/>
      <c r="G180" s="202">
        <f>SmtRes!CX24</f>
        <v>0.44400000000000001</v>
      </c>
      <c r="H180" s="203"/>
      <c r="I180" s="204"/>
      <c r="J180" s="203">
        <f>SmtRes!CZ24</f>
        <v>1098.23</v>
      </c>
      <c r="K180" s="204"/>
      <c r="L180" s="203">
        <f>SmtRes!DF24</f>
        <v>487.61</v>
      </c>
    </row>
    <row r="181" spans="1:82" ht="15" x14ac:dyDescent="0.2">
      <c r="A181" s="192"/>
      <c r="B181" s="192"/>
      <c r="C181" s="205" t="s">
        <v>414</v>
      </c>
      <c r="D181" s="193"/>
      <c r="E181" s="194"/>
      <c r="F181" s="194"/>
      <c r="G181" s="194"/>
      <c r="H181" s="195"/>
      <c r="I181" s="196"/>
      <c r="J181" s="195"/>
      <c r="K181" s="196"/>
      <c r="L181" s="195">
        <f>L169+L171+L172+L178</f>
        <v>1881.2799999999997</v>
      </c>
    </row>
    <row r="182" spans="1:82" ht="57" x14ac:dyDescent="0.2">
      <c r="A182" s="191" t="s">
        <v>545</v>
      </c>
      <c r="B182" s="192" t="str">
        <f>Source!F123</f>
        <v>421/пр_2020_п.75_пп.а</v>
      </c>
      <c r="C182" s="192" t="str">
        <f>Source!G123</f>
        <v>Сметная стоимость вспомогательных ненормируемых материальных ресурсов, не учтенная в сметной норме, 2%</v>
      </c>
      <c r="D182" s="193" t="str">
        <f>Source!H123</f>
        <v>%</v>
      </c>
      <c r="E182" s="194">
        <f>SmtRes!AT25</f>
        <v>2</v>
      </c>
      <c r="F182" s="194"/>
      <c r="G182" s="194">
        <f>Source!I123</f>
        <v>2</v>
      </c>
      <c r="H182" s="195"/>
      <c r="I182" s="196"/>
      <c r="J182" s="195"/>
      <c r="K182" s="196"/>
      <c r="L182" s="195">
        <f>Source!P123</f>
        <v>25.44</v>
      </c>
      <c r="AD182" s="159">
        <f>ROUND((Source!AT123/100)*((ROUND(0*Source!I123, 2)+ROUND(0*Source!I123, 2))), 2)</f>
        <v>0</v>
      </c>
      <c r="AE182" s="159">
        <f>ROUND((Source!AU123/100)*((ROUND(0*Source!I123, 2)+ROUND(0*Source!I123, 2))), 2)</f>
        <v>0</v>
      </c>
      <c r="AN182" s="159">
        <f>L182</f>
        <v>25.44</v>
      </c>
      <c r="AW182" s="159">
        <f>L182</f>
        <v>25.44</v>
      </c>
      <c r="AZ182" s="159">
        <f>Source!X123</f>
        <v>0</v>
      </c>
      <c r="BA182" s="159">
        <f>Source!Y123</f>
        <v>0</v>
      </c>
      <c r="CD182" s="159">
        <v>2</v>
      </c>
    </row>
    <row r="183" spans="1:82" ht="14.25" x14ac:dyDescent="0.2">
      <c r="A183" s="192"/>
      <c r="B183" s="192"/>
      <c r="C183" s="192" t="s">
        <v>415</v>
      </c>
      <c r="D183" s="193"/>
      <c r="E183" s="194"/>
      <c r="F183" s="194"/>
      <c r="G183" s="194"/>
      <c r="H183" s="195"/>
      <c r="I183" s="196"/>
      <c r="J183" s="195"/>
      <c r="K183" s="196"/>
      <c r="L183" s="195">
        <f>SUM(AR167:AR186)+SUM(AS167:AS186)+SUM(AT167:AT186)+SUM(AU167:AU186)+SUM(AV167:AV186)</f>
        <v>1314.56</v>
      </c>
    </row>
    <row r="184" spans="1:82" ht="28.5" x14ac:dyDescent="0.2">
      <c r="A184" s="192"/>
      <c r="B184" s="192" t="s">
        <v>523</v>
      </c>
      <c r="C184" s="192" t="s">
        <v>524</v>
      </c>
      <c r="D184" s="193" t="s">
        <v>418</v>
      </c>
      <c r="E184" s="194">
        <f>Source!BZ122</f>
        <v>97</v>
      </c>
      <c r="F184" s="194"/>
      <c r="G184" s="194">
        <f>Source!AT122</f>
        <v>97</v>
      </c>
      <c r="H184" s="195"/>
      <c r="I184" s="196"/>
      <c r="J184" s="195"/>
      <c r="K184" s="196"/>
      <c r="L184" s="195">
        <f>SUM(AZ167:AZ186)</f>
        <v>1275.1199999999999</v>
      </c>
    </row>
    <row r="185" spans="1:82" ht="28.5" x14ac:dyDescent="0.2">
      <c r="A185" s="200"/>
      <c r="B185" s="200" t="s">
        <v>525</v>
      </c>
      <c r="C185" s="200" t="s">
        <v>526</v>
      </c>
      <c r="D185" s="201" t="s">
        <v>418</v>
      </c>
      <c r="E185" s="202">
        <f>Source!CA122</f>
        <v>51</v>
      </c>
      <c r="F185" s="202"/>
      <c r="G185" s="202">
        <f>Source!AU122</f>
        <v>51</v>
      </c>
      <c r="H185" s="203"/>
      <c r="I185" s="204"/>
      <c r="J185" s="203"/>
      <c r="K185" s="204"/>
      <c r="L185" s="203">
        <f>SUM(BA167:BA186)</f>
        <v>670.43</v>
      </c>
    </row>
    <row r="186" spans="1:82" ht="15" x14ac:dyDescent="0.2">
      <c r="C186" s="320" t="s">
        <v>421</v>
      </c>
      <c r="D186" s="320"/>
      <c r="E186" s="320"/>
      <c r="F186" s="320"/>
      <c r="G186" s="320"/>
      <c r="H186" s="320"/>
      <c r="I186" s="321">
        <f>IF(E167&lt;&gt;0,K186/E167, 0)</f>
        <v>32102.249999999996</v>
      </c>
      <c r="J186" s="321"/>
      <c r="K186" s="321">
        <f>L169+L171+L178+L184+L185+L172+SUM(L182:L182)</f>
        <v>3852.2699999999995</v>
      </c>
      <c r="L186" s="321"/>
      <c r="AD186" s="159">
        <f>ROUND((Source!AT122/100)*((ROUND(SUMIF(SmtRes!AQ18:'SmtRes'!AQ25,"=1",SmtRes!AD18:'SmtRes'!AD25)*Source!I122, 2)+ROUND(SUMIF(SmtRes!AQ18:'SmtRes'!AQ25,"=1",SmtRes!AC18:'SmtRes'!AC25)*Source!I122, 2))), 2)</f>
        <v>291.12</v>
      </c>
      <c r="AE186" s="159">
        <f>ROUND((Source!AU122/100)*((ROUND(SUMIF(SmtRes!AQ18:'SmtRes'!AQ25,"=1",SmtRes!AD18:'SmtRes'!AD25)*Source!I122, 2)+ROUND(SUMIF(SmtRes!AQ18:'SmtRes'!AQ25,"=1",SmtRes!AC18:'SmtRes'!AC25)*Source!I122, 2))), 2)</f>
        <v>153.06</v>
      </c>
      <c r="AN186" s="206">
        <f>L169+L171+L178+L184+L185+L172</f>
        <v>3826.8299999999995</v>
      </c>
      <c r="AO186" s="206">
        <f>L171</f>
        <v>63.139999999999986</v>
      </c>
      <c r="AQ186" s="159" t="s">
        <v>422</v>
      </c>
      <c r="AR186" s="206">
        <f>L169</f>
        <v>1272.21</v>
      </c>
      <c r="AT186" s="206">
        <f>L172</f>
        <v>42.35</v>
      </c>
      <c r="AV186" s="159" t="s">
        <v>422</v>
      </c>
      <c r="AW186" s="206">
        <f>L178</f>
        <v>503.58000000000004</v>
      </c>
      <c r="AZ186" s="159">
        <f>Source!X122</f>
        <v>1275.1199999999999</v>
      </c>
      <c r="BA186" s="159">
        <f>Source!Y122</f>
        <v>670.43</v>
      </c>
      <c r="CD186" s="159">
        <v>2</v>
      </c>
    </row>
    <row r="187" spans="1:82" ht="42.75" x14ac:dyDescent="0.2">
      <c r="A187" s="191" t="s">
        <v>546</v>
      </c>
      <c r="B187" s="192" t="str">
        <f>Source!F124</f>
        <v>08.3.07.01-0042</v>
      </c>
      <c r="C187" s="192" t="str">
        <f>Source!G124</f>
        <v>Прокат стальной горячекатаный полосовой, марки стали Ст3сп, Ст3пс, размеры 40х4 мм</v>
      </c>
      <c r="D187" s="193" t="str">
        <f>Source!H124</f>
        <v>т</v>
      </c>
      <c r="E187" s="194">
        <f>Source!K124</f>
        <v>1.7583999999999999E-2</v>
      </c>
      <c r="F187" s="194"/>
      <c r="G187" s="194">
        <f>Source!I124</f>
        <v>1.7583999999999999E-2</v>
      </c>
      <c r="H187" s="195">
        <f>Source!AL124</f>
        <v>67961.14</v>
      </c>
      <c r="I187" s="196">
        <f>IF(Source!BC124&lt;&gt; 0, Source!BC124, 1)</f>
        <v>0.83</v>
      </c>
      <c r="J187" s="195">
        <f>ROUND(H187*I187, 2)</f>
        <v>56407.75</v>
      </c>
      <c r="K187" s="196"/>
      <c r="L187" s="195">
        <f>Source!P124</f>
        <v>991.87</v>
      </c>
    </row>
    <row r="188" spans="1:82" x14ac:dyDescent="0.2">
      <c r="A188" s="225"/>
      <c r="B188" s="225"/>
      <c r="C188" s="226" t="str">
        <f>"Объем: "&amp;Source!I124&amp;"=1,256*"&amp;"14/"&amp;"1000"</f>
        <v>Объем: 0,017584=1,256*14/1000</v>
      </c>
      <c r="D188" s="225"/>
      <c r="E188" s="225"/>
      <c r="F188" s="225"/>
      <c r="G188" s="225"/>
      <c r="H188" s="225"/>
      <c r="I188" s="225"/>
      <c r="J188" s="225"/>
      <c r="K188" s="225"/>
      <c r="L188" s="225"/>
    </row>
    <row r="189" spans="1:82" ht="15" x14ac:dyDescent="0.2">
      <c r="C189" s="320" t="s">
        <v>421</v>
      </c>
      <c r="D189" s="320"/>
      <c r="E189" s="320"/>
      <c r="F189" s="320"/>
      <c r="G189" s="320"/>
      <c r="H189" s="320"/>
      <c r="I189" s="321">
        <f>IF(E187&lt;&gt;0,K189/E187, 0)</f>
        <v>56407.529572338492</v>
      </c>
      <c r="J189" s="321"/>
      <c r="K189" s="321">
        <f>L187</f>
        <v>991.87</v>
      </c>
      <c r="L189" s="321"/>
      <c r="AD189" s="159">
        <f>ROUND((Source!AT124/100)*((ROUND(ROUND(Source!AO124,2)*Source!I124, 2)+ROUND(ROUND(Source!AN124,2)*Source!I124, 2))), 2)</f>
        <v>0</v>
      </c>
      <c r="AE189" s="159">
        <f>ROUND((Source!AU124/100)*((ROUND(ROUND(Source!AO124,2)*Source!I124, 2)+ROUND(ROUND(Source!AN124,2)*Source!I124, 2))), 2)</f>
        <v>0</v>
      </c>
      <c r="AN189" s="206">
        <f>L187</f>
        <v>991.87</v>
      </c>
      <c r="AO189" s="159">
        <f>0</f>
        <v>0</v>
      </c>
      <c r="AQ189" s="159" t="s">
        <v>422</v>
      </c>
      <c r="AR189" s="159">
        <f>0</f>
        <v>0</v>
      </c>
      <c r="AT189" s="159">
        <f>0</f>
        <v>0</v>
      </c>
      <c r="AV189" s="159" t="s">
        <v>422</v>
      </c>
      <c r="AW189" s="206">
        <f>L187</f>
        <v>991.87</v>
      </c>
      <c r="AZ189" s="159">
        <f>Source!X124</f>
        <v>0</v>
      </c>
      <c r="BA189" s="159">
        <f>Source!Y124</f>
        <v>0</v>
      </c>
      <c r="CD189" s="159">
        <v>2</v>
      </c>
    </row>
    <row r="190" spans="1:82" ht="28.5" x14ac:dyDescent="0.2">
      <c r="A190" s="191" t="s">
        <v>547</v>
      </c>
      <c r="B190" s="192" t="s">
        <v>548</v>
      </c>
      <c r="C190" s="192" t="str">
        <f>Source!G125</f>
        <v>Заземлитель вертикальный из угловой стали размером: 50х50х5 мм</v>
      </c>
      <c r="D190" s="193" t="str">
        <f>Source!H125</f>
        <v>10 ШТ</v>
      </c>
      <c r="E190" s="194">
        <f>Source!K125</f>
        <v>0.4</v>
      </c>
      <c r="F190" s="194"/>
      <c r="G190" s="194">
        <f>Source!I125</f>
        <v>0.4</v>
      </c>
      <c r="H190" s="195"/>
      <c r="I190" s="196"/>
      <c r="J190" s="195"/>
      <c r="K190" s="196"/>
      <c r="L190" s="195"/>
    </row>
    <row r="191" spans="1:82" x14ac:dyDescent="0.2">
      <c r="C191" s="223" t="str">
        <f>"Объем: "&amp;Source!I125&amp;"=(4)/"&amp;"10"</f>
        <v>Объем: 0,4=(4)/10</v>
      </c>
    </row>
    <row r="192" spans="1:82" ht="15" x14ac:dyDescent="0.2">
      <c r="A192" s="197"/>
      <c r="B192" s="194">
        <v>1</v>
      </c>
      <c r="C192" s="197" t="s">
        <v>411</v>
      </c>
      <c r="D192" s="193" t="s">
        <v>394</v>
      </c>
      <c r="E192" s="198"/>
      <c r="F192" s="194"/>
      <c r="G192" s="194">
        <f>Source!U125</f>
        <v>3.7080000000000002</v>
      </c>
      <c r="H192" s="194"/>
      <c r="I192" s="194"/>
      <c r="J192" s="194"/>
      <c r="K192" s="194"/>
      <c r="L192" s="199">
        <f>SUM(L193:L193)-SUMIF(CE193:CE193, 1, L193:L193)</f>
        <v>2729.94</v>
      </c>
    </row>
    <row r="193" spans="1:83" ht="14.25" x14ac:dyDescent="0.2">
      <c r="A193" s="192"/>
      <c r="B193" s="192" t="s">
        <v>541</v>
      </c>
      <c r="C193" s="192" t="s">
        <v>542</v>
      </c>
      <c r="D193" s="193" t="s">
        <v>394</v>
      </c>
      <c r="E193" s="194">
        <v>9.27</v>
      </c>
      <c r="F193" s="194"/>
      <c r="G193" s="194">
        <f>SmtRes!CX26</f>
        <v>3.7080000000000002</v>
      </c>
      <c r="H193" s="195"/>
      <c r="I193" s="196"/>
      <c r="J193" s="195">
        <f>SmtRes!CZ26</f>
        <v>736.23</v>
      </c>
      <c r="K193" s="196"/>
      <c r="L193" s="195">
        <f>SmtRes!DI26</f>
        <v>2729.94</v>
      </c>
    </row>
    <row r="194" spans="1:83" ht="15" x14ac:dyDescent="0.2">
      <c r="A194" s="197"/>
      <c r="B194" s="194">
        <v>2</v>
      </c>
      <c r="C194" s="197" t="s">
        <v>500</v>
      </c>
      <c r="D194" s="193"/>
      <c r="E194" s="198"/>
      <c r="F194" s="194"/>
      <c r="G194" s="194"/>
      <c r="H194" s="194"/>
      <c r="I194" s="194"/>
      <c r="J194" s="194"/>
      <c r="K194" s="194"/>
      <c r="L194" s="199">
        <f>SUM(L195:L200)-SUMIF(CE195:CE200, 1, L195:L200)</f>
        <v>169.30999999999992</v>
      </c>
    </row>
    <row r="195" spans="1:83" ht="15" x14ac:dyDescent="0.2">
      <c r="A195" s="197"/>
      <c r="B195" s="194"/>
      <c r="C195" s="197" t="s">
        <v>501</v>
      </c>
      <c r="D195" s="193" t="s">
        <v>394</v>
      </c>
      <c r="E195" s="198"/>
      <c r="F195" s="194"/>
      <c r="G195" s="194">
        <f>Source!V125</f>
        <v>0.13600000000000001</v>
      </c>
      <c r="H195" s="194"/>
      <c r="I195" s="194"/>
      <c r="J195" s="194"/>
      <c r="K195" s="194"/>
      <c r="L195" s="199">
        <f>SUMIF(CE196:CE200, 1, L196:L200)</f>
        <v>120</v>
      </c>
      <c r="CE195" s="159">
        <v>1</v>
      </c>
    </row>
    <row r="196" spans="1:83" ht="28.5" x14ac:dyDescent="0.2">
      <c r="A196" s="192"/>
      <c r="B196" s="192" t="s">
        <v>502</v>
      </c>
      <c r="C196" s="192" t="s">
        <v>503</v>
      </c>
      <c r="D196" s="193" t="s">
        <v>504</v>
      </c>
      <c r="E196" s="194">
        <v>0.17</v>
      </c>
      <c r="F196" s="194"/>
      <c r="G196" s="194">
        <f>SmtRes!CX28</f>
        <v>6.8000000000000005E-2</v>
      </c>
      <c r="H196" s="195"/>
      <c r="I196" s="196"/>
      <c r="J196" s="195">
        <f>SmtRes!CZ28</f>
        <v>1613.51</v>
      </c>
      <c r="K196" s="196"/>
      <c r="L196" s="195">
        <f>SmtRes!DG28</f>
        <v>109.72</v>
      </c>
    </row>
    <row r="197" spans="1:83" ht="28.5" x14ac:dyDescent="0.2">
      <c r="A197" s="192"/>
      <c r="B197" s="192" t="s">
        <v>505</v>
      </c>
      <c r="C197" s="192" t="s">
        <v>506</v>
      </c>
      <c r="D197" s="193" t="s">
        <v>394</v>
      </c>
      <c r="E197" s="194">
        <f>SmtRes!DO28*SmtRes!AT28</f>
        <v>0.17</v>
      </c>
      <c r="F197" s="194"/>
      <c r="G197" s="194">
        <f>ROUND(E197*G190, 7)</f>
        <v>6.8000000000000005E-2</v>
      </c>
      <c r="H197" s="195"/>
      <c r="I197" s="196"/>
      <c r="J197" s="195">
        <f>ROUND(SmtRes!AG28/SmtRes!DO28, 2)</f>
        <v>1011.62</v>
      </c>
      <c r="K197" s="196"/>
      <c r="L197" s="195">
        <f>SmtRes!DH28</f>
        <v>68.790000000000006</v>
      </c>
      <c r="CE197" s="159">
        <v>1</v>
      </c>
    </row>
    <row r="198" spans="1:83" ht="28.5" x14ac:dyDescent="0.2">
      <c r="A198" s="192"/>
      <c r="B198" s="192" t="s">
        <v>507</v>
      </c>
      <c r="C198" s="192" t="s">
        <v>508</v>
      </c>
      <c r="D198" s="193" t="s">
        <v>504</v>
      </c>
      <c r="E198" s="194">
        <v>0.17</v>
      </c>
      <c r="F198" s="194"/>
      <c r="G198" s="194">
        <f>SmtRes!CX29</f>
        <v>6.8000000000000005E-2</v>
      </c>
      <c r="H198" s="195"/>
      <c r="I198" s="196"/>
      <c r="J198" s="195">
        <f>SmtRes!CZ29</f>
        <v>605.36</v>
      </c>
      <c r="K198" s="196"/>
      <c r="L198" s="195">
        <f>SmtRes!DG29</f>
        <v>41.16</v>
      </c>
    </row>
    <row r="199" spans="1:83" ht="28.5" x14ac:dyDescent="0.2">
      <c r="A199" s="192"/>
      <c r="B199" s="192" t="s">
        <v>509</v>
      </c>
      <c r="C199" s="192" t="s">
        <v>510</v>
      </c>
      <c r="D199" s="193" t="s">
        <v>394</v>
      </c>
      <c r="E199" s="194">
        <f>SmtRes!DO29*SmtRes!AT29</f>
        <v>0.17</v>
      </c>
      <c r="F199" s="194"/>
      <c r="G199" s="194">
        <f>ROUND(E199*G190, 7)</f>
        <v>6.8000000000000005E-2</v>
      </c>
      <c r="H199" s="195"/>
      <c r="I199" s="196"/>
      <c r="J199" s="195">
        <f>ROUND(SmtRes!AG29/SmtRes!DO29, 2)</f>
        <v>753.09</v>
      </c>
      <c r="K199" s="196"/>
      <c r="L199" s="195">
        <f>SmtRes!DH29</f>
        <v>51.21</v>
      </c>
      <c r="CE199" s="159">
        <v>1</v>
      </c>
    </row>
    <row r="200" spans="1:83" ht="42.75" x14ac:dyDescent="0.2">
      <c r="A200" s="192"/>
      <c r="B200" s="192" t="s">
        <v>511</v>
      </c>
      <c r="C200" s="192" t="s">
        <v>512</v>
      </c>
      <c r="D200" s="193" t="s">
        <v>504</v>
      </c>
      <c r="E200" s="194">
        <v>1.51</v>
      </c>
      <c r="F200" s="194"/>
      <c r="G200" s="194">
        <f>SmtRes!CX30</f>
        <v>0.60399999999999998</v>
      </c>
      <c r="H200" s="195"/>
      <c r="I200" s="196"/>
      <c r="J200" s="195">
        <f>SmtRes!CZ30</f>
        <v>30.51</v>
      </c>
      <c r="K200" s="196"/>
      <c r="L200" s="195">
        <f>SmtRes!DG30</f>
        <v>18.43</v>
      </c>
    </row>
    <row r="201" spans="1:83" ht="15" x14ac:dyDescent="0.2">
      <c r="A201" s="197"/>
      <c r="B201" s="194">
        <v>4</v>
      </c>
      <c r="C201" s="197" t="s">
        <v>467</v>
      </c>
      <c r="D201" s="193"/>
      <c r="E201" s="198"/>
      <c r="F201" s="194"/>
      <c r="G201" s="194"/>
      <c r="H201" s="194"/>
      <c r="I201" s="194"/>
      <c r="J201" s="194"/>
      <c r="K201" s="194"/>
      <c r="L201" s="199">
        <f>SUM(L202:L203)-SUMIF(CE202:CE203, 1, L202:L203)</f>
        <v>917.02</v>
      </c>
    </row>
    <row r="202" spans="1:83" ht="57" x14ac:dyDescent="0.2">
      <c r="A202" s="192"/>
      <c r="B202" s="192" t="s">
        <v>513</v>
      </c>
      <c r="C202" s="192" t="s">
        <v>514</v>
      </c>
      <c r="D202" s="193" t="s">
        <v>515</v>
      </c>
      <c r="E202" s="194">
        <v>0.65</v>
      </c>
      <c r="F202" s="194"/>
      <c r="G202" s="194">
        <f>SmtRes!CX31</f>
        <v>0.26</v>
      </c>
      <c r="H202" s="195">
        <f>SmtRes!CZ31</f>
        <v>155.63</v>
      </c>
      <c r="I202" s="196">
        <f>SmtRes!AI31</f>
        <v>0.95</v>
      </c>
      <c r="J202" s="195">
        <f>ROUND(H202*I202, 2)</f>
        <v>147.85</v>
      </c>
      <c r="K202" s="196"/>
      <c r="L202" s="195">
        <f>SmtRes!DF31</f>
        <v>38.44</v>
      </c>
    </row>
    <row r="203" spans="1:83" ht="57" x14ac:dyDescent="0.2">
      <c r="A203" s="192"/>
      <c r="B203" s="192" t="s">
        <v>543</v>
      </c>
      <c r="C203" s="200" t="s">
        <v>544</v>
      </c>
      <c r="D203" s="201" t="s">
        <v>515</v>
      </c>
      <c r="E203" s="202">
        <v>2</v>
      </c>
      <c r="F203" s="202"/>
      <c r="G203" s="202">
        <f>SmtRes!CX32</f>
        <v>0.8</v>
      </c>
      <c r="H203" s="203"/>
      <c r="I203" s="204"/>
      <c r="J203" s="203">
        <f>SmtRes!CZ32</f>
        <v>1098.23</v>
      </c>
      <c r="K203" s="204"/>
      <c r="L203" s="203">
        <f>SmtRes!DF32</f>
        <v>878.58</v>
      </c>
    </row>
    <row r="204" spans="1:83" ht="15" x14ac:dyDescent="0.2">
      <c r="A204" s="192"/>
      <c r="B204" s="192"/>
      <c r="C204" s="205" t="s">
        <v>414</v>
      </c>
      <c r="D204" s="193"/>
      <c r="E204" s="194"/>
      <c r="F204" s="194"/>
      <c r="G204" s="194"/>
      <c r="H204" s="195"/>
      <c r="I204" s="196"/>
      <c r="J204" s="195"/>
      <c r="K204" s="196"/>
      <c r="L204" s="195">
        <f>L192+L194+L195+L201</f>
        <v>3936.27</v>
      </c>
    </row>
    <row r="205" spans="1:83" ht="57" x14ac:dyDescent="0.2">
      <c r="A205" s="191" t="s">
        <v>549</v>
      </c>
      <c r="B205" s="192" t="str">
        <f>Source!F126</f>
        <v>421/пр_2020_п.75_пп.а</v>
      </c>
      <c r="C205" s="192" t="str">
        <f>Source!G126</f>
        <v>Сметная стоимость вспомогательных ненормируемых материальных ресурсов, не учтенная в сметной норме, 2%</v>
      </c>
      <c r="D205" s="193" t="str">
        <f>Source!H126</f>
        <v>%</v>
      </c>
      <c r="E205" s="194">
        <f>SmtRes!AT33</f>
        <v>2</v>
      </c>
      <c r="F205" s="194"/>
      <c r="G205" s="194">
        <f>Source!I126</f>
        <v>2</v>
      </c>
      <c r="H205" s="195"/>
      <c r="I205" s="196"/>
      <c r="J205" s="195"/>
      <c r="K205" s="196"/>
      <c r="L205" s="195">
        <f>Source!P126</f>
        <v>54.6</v>
      </c>
      <c r="AD205" s="159">
        <f>ROUND((Source!AT126/100)*((ROUND(0*Source!I126, 2)+ROUND(0*Source!I126, 2))), 2)</f>
        <v>0</v>
      </c>
      <c r="AE205" s="159">
        <f>ROUND((Source!AU126/100)*((ROUND(0*Source!I126, 2)+ROUND(0*Source!I126, 2))), 2)</f>
        <v>0</v>
      </c>
      <c r="AN205" s="159">
        <f>L205</f>
        <v>54.6</v>
      </c>
      <c r="AW205" s="159">
        <f>L205</f>
        <v>54.6</v>
      </c>
      <c r="AZ205" s="159">
        <f>Source!X126</f>
        <v>0</v>
      </c>
      <c r="BA205" s="159">
        <f>Source!Y126</f>
        <v>0</v>
      </c>
      <c r="CD205" s="159">
        <v>2</v>
      </c>
    </row>
    <row r="206" spans="1:83" ht="14.25" x14ac:dyDescent="0.2">
      <c r="A206" s="192"/>
      <c r="B206" s="192"/>
      <c r="C206" s="192" t="s">
        <v>415</v>
      </c>
      <c r="D206" s="193"/>
      <c r="E206" s="194"/>
      <c r="F206" s="194"/>
      <c r="G206" s="194"/>
      <c r="H206" s="195"/>
      <c r="I206" s="196"/>
      <c r="J206" s="195"/>
      <c r="K206" s="196"/>
      <c r="L206" s="195">
        <f>SUM(AR190:AR209)+SUM(AS190:AS209)+SUM(AT190:AT209)+SUM(AU190:AU209)+SUM(AV190:AV209)</f>
        <v>2849.94</v>
      </c>
    </row>
    <row r="207" spans="1:83" ht="28.5" x14ac:dyDescent="0.2">
      <c r="A207" s="192"/>
      <c r="B207" s="192" t="s">
        <v>523</v>
      </c>
      <c r="C207" s="192" t="s">
        <v>524</v>
      </c>
      <c r="D207" s="193" t="s">
        <v>418</v>
      </c>
      <c r="E207" s="194">
        <f>Source!BZ125</f>
        <v>97</v>
      </c>
      <c r="F207" s="194"/>
      <c r="G207" s="194">
        <f>Source!AT125</f>
        <v>97</v>
      </c>
      <c r="H207" s="195"/>
      <c r="I207" s="196"/>
      <c r="J207" s="195"/>
      <c r="K207" s="196"/>
      <c r="L207" s="195">
        <f>SUM(AZ190:AZ209)</f>
        <v>2764.44</v>
      </c>
    </row>
    <row r="208" spans="1:83" ht="28.5" x14ac:dyDescent="0.2">
      <c r="A208" s="200"/>
      <c r="B208" s="200" t="s">
        <v>525</v>
      </c>
      <c r="C208" s="200" t="s">
        <v>526</v>
      </c>
      <c r="D208" s="201" t="s">
        <v>418</v>
      </c>
      <c r="E208" s="202">
        <f>Source!CA125</f>
        <v>51</v>
      </c>
      <c r="F208" s="202"/>
      <c r="G208" s="202">
        <f>Source!AU125</f>
        <v>51</v>
      </c>
      <c r="H208" s="203"/>
      <c r="I208" s="204"/>
      <c r="J208" s="203"/>
      <c r="K208" s="204"/>
      <c r="L208" s="203">
        <f>SUM(BA190:BA209)</f>
        <v>1453.47</v>
      </c>
    </row>
    <row r="209" spans="1:82" ht="15" x14ac:dyDescent="0.2">
      <c r="C209" s="320" t="s">
        <v>421</v>
      </c>
      <c r="D209" s="320"/>
      <c r="E209" s="320"/>
      <c r="F209" s="320"/>
      <c r="G209" s="320"/>
      <c r="H209" s="320"/>
      <c r="I209" s="321">
        <f>IF(E190&lt;&gt;0,K209/E190, 0)</f>
        <v>20521.95</v>
      </c>
      <c r="J209" s="321"/>
      <c r="K209" s="321">
        <f>L192+L194+L201+L207+L208+L195+SUM(L205:L205)</f>
        <v>8208.7800000000007</v>
      </c>
      <c r="L209" s="321"/>
      <c r="AD209" s="159">
        <f>ROUND((Source!AT125/100)*((ROUND(SUMIF(SmtRes!AQ26:'SmtRes'!AQ33,"=1",SmtRes!AD26:'SmtRes'!AD33)*Source!I125, 2)+ROUND(SUMIF(SmtRes!AQ26:'SmtRes'!AQ33,"=1",SmtRes!AC26:'SmtRes'!AC33)*Source!I125, 2))), 2)</f>
        <v>970.36</v>
      </c>
      <c r="AE209" s="159">
        <f>ROUND((Source!AU125/100)*((ROUND(SUMIF(SmtRes!AQ26:'SmtRes'!AQ33,"=1",SmtRes!AD26:'SmtRes'!AD33)*Source!I125, 2)+ROUND(SUMIF(SmtRes!AQ26:'SmtRes'!AQ33,"=1",SmtRes!AC26:'SmtRes'!AC33)*Source!I125, 2))), 2)</f>
        <v>510.19</v>
      </c>
      <c r="AN209" s="206">
        <f>L192+L194+L201+L207+L208+L195</f>
        <v>8154.18</v>
      </c>
      <c r="AO209" s="206">
        <f>L194</f>
        <v>169.30999999999992</v>
      </c>
      <c r="AQ209" s="159" t="s">
        <v>422</v>
      </c>
      <c r="AR209" s="206">
        <f>L192</f>
        <v>2729.94</v>
      </c>
      <c r="AT209" s="206">
        <f>L195</f>
        <v>120</v>
      </c>
      <c r="AV209" s="159" t="s">
        <v>422</v>
      </c>
      <c r="AW209" s="206">
        <f>L201</f>
        <v>917.02</v>
      </c>
      <c r="AZ209" s="159">
        <f>Source!X125</f>
        <v>2764.44</v>
      </c>
      <c r="BA209" s="159">
        <f>Source!Y125</f>
        <v>1453.47</v>
      </c>
      <c r="CD209" s="159">
        <v>2</v>
      </c>
    </row>
    <row r="210" spans="1:82" ht="71.25" x14ac:dyDescent="0.2">
      <c r="A210" s="191" t="s">
        <v>550</v>
      </c>
      <c r="B210" s="192" t="str">
        <f>Source!F127</f>
        <v>08.3.08.02-0058</v>
      </c>
      <c r="C210" s="192" t="str">
        <f>Source!G127</f>
        <v>Уголок стальной горячекатаный равнополочный, марки стали Ст3сп, Ст3пс, ширина полок 35-56 мм, толщина полки 3-5 мм (прим. 50х50х5 мм)</v>
      </c>
      <c r="D210" s="193" t="str">
        <f>Source!H127</f>
        <v>т</v>
      </c>
      <c r="E210" s="194">
        <f>Source!K127</f>
        <v>4.5240000000000002E-2</v>
      </c>
      <c r="F210" s="194"/>
      <c r="G210" s="194">
        <f>Source!I127</f>
        <v>4.5240000000000002E-2</v>
      </c>
      <c r="H210" s="195"/>
      <c r="I210" s="196"/>
      <c r="J210" s="195">
        <f>Source!AL127</f>
        <v>50205.31</v>
      </c>
      <c r="K210" s="196"/>
      <c r="L210" s="195">
        <f>Source!P127</f>
        <v>2271.29</v>
      </c>
    </row>
    <row r="211" spans="1:82" x14ac:dyDescent="0.2">
      <c r="A211" s="225"/>
      <c r="B211" s="225"/>
      <c r="C211" s="226" t="str">
        <f>"Объем: "&amp;Source!I127&amp;"=3,77*"&amp;"3*"&amp;"4/"&amp;"1000"</f>
        <v>Объем: 0,04524=3,77*3*4/1000</v>
      </c>
      <c r="D211" s="225"/>
      <c r="E211" s="225"/>
      <c r="F211" s="225"/>
      <c r="G211" s="225"/>
      <c r="H211" s="225"/>
      <c r="I211" s="225"/>
      <c r="J211" s="225"/>
      <c r="K211" s="225"/>
      <c r="L211" s="225"/>
    </row>
    <row r="212" spans="1:82" ht="15" x14ac:dyDescent="0.2">
      <c r="C212" s="320" t="s">
        <v>421</v>
      </c>
      <c r="D212" s="320"/>
      <c r="E212" s="320"/>
      <c r="F212" s="320"/>
      <c r="G212" s="320"/>
      <c r="H212" s="320"/>
      <c r="I212" s="321">
        <f>IF(E210&lt;&gt;0,K212/E210, 0)</f>
        <v>50205.349248452694</v>
      </c>
      <c r="J212" s="321"/>
      <c r="K212" s="321">
        <f>L210</f>
        <v>2271.29</v>
      </c>
      <c r="L212" s="321"/>
      <c r="AD212" s="159">
        <f>ROUND((Source!AT127/100)*((ROUND(ROUND(Source!AO127,2)*Source!I127, 2)+ROUND(ROUND(Source!AN127,2)*Source!I127, 2))), 2)</f>
        <v>0</v>
      </c>
      <c r="AE212" s="159">
        <f>ROUND((Source!AU127/100)*((ROUND(ROUND(Source!AO127,2)*Source!I127, 2)+ROUND(ROUND(Source!AN127,2)*Source!I127, 2))), 2)</f>
        <v>0</v>
      </c>
      <c r="AN212" s="206">
        <f>L210</f>
        <v>2271.29</v>
      </c>
      <c r="AO212" s="159">
        <f>0</f>
        <v>0</v>
      </c>
      <c r="AQ212" s="159" t="s">
        <v>422</v>
      </c>
      <c r="AR212" s="159">
        <f>0</f>
        <v>0</v>
      </c>
      <c r="AT212" s="159">
        <f>0</f>
        <v>0</v>
      </c>
      <c r="AV212" s="159" t="s">
        <v>422</v>
      </c>
      <c r="AW212" s="206">
        <f>L210</f>
        <v>2271.29</v>
      </c>
      <c r="AZ212" s="159">
        <f>Source!X127</f>
        <v>0</v>
      </c>
      <c r="BA212" s="159">
        <f>Source!Y127</f>
        <v>0</v>
      </c>
      <c r="CD212" s="159">
        <v>2</v>
      </c>
    </row>
    <row r="214" spans="1:82" ht="15" x14ac:dyDescent="0.2">
      <c r="A214" s="211"/>
      <c r="B214" s="212"/>
      <c r="C214" s="323" t="s">
        <v>489</v>
      </c>
      <c r="D214" s="323"/>
      <c r="E214" s="323"/>
      <c r="F214" s="323"/>
      <c r="G214" s="323"/>
      <c r="H214" s="323"/>
      <c r="I214" s="199"/>
      <c r="J214" s="211"/>
      <c r="K214" s="213"/>
      <c r="L214" s="199">
        <f>L216+L217+L223+L227</f>
        <v>18993.430000000004</v>
      </c>
    </row>
    <row r="215" spans="1:82" ht="14.25" x14ac:dyDescent="0.2">
      <c r="A215" s="214"/>
      <c r="B215" s="215"/>
      <c r="C215" s="324" t="s">
        <v>425</v>
      </c>
      <c r="D215" s="325"/>
      <c r="E215" s="325"/>
      <c r="F215" s="325"/>
      <c r="G215" s="325"/>
      <c r="H215" s="325"/>
      <c r="I215" s="195"/>
      <c r="J215" s="214"/>
      <c r="K215" s="194"/>
      <c r="L215" s="195"/>
    </row>
    <row r="216" spans="1:82" ht="14.25" x14ac:dyDescent="0.2">
      <c r="A216" s="214"/>
      <c r="B216" s="215"/>
      <c r="C216" s="325" t="s">
        <v>490</v>
      </c>
      <c r="D216" s="325"/>
      <c r="E216" s="325"/>
      <c r="F216" s="325"/>
      <c r="G216" s="325"/>
      <c r="H216" s="325"/>
      <c r="I216" s="195"/>
      <c r="J216" s="214"/>
      <c r="K216" s="194"/>
      <c r="L216" s="195">
        <f>SUM(AR117:AR212)</f>
        <v>5599.82</v>
      </c>
    </row>
    <row r="217" spans="1:82" ht="14.25" hidden="1" x14ac:dyDescent="0.2">
      <c r="A217" s="214"/>
      <c r="B217" s="215"/>
      <c r="C217" s="325" t="s">
        <v>428</v>
      </c>
      <c r="D217" s="325"/>
      <c r="E217" s="325"/>
      <c r="F217" s="325"/>
      <c r="G217" s="325"/>
      <c r="H217" s="325"/>
      <c r="I217" s="195"/>
      <c r="J217" s="214"/>
      <c r="K217" s="194"/>
      <c r="L217" s="195">
        <f>L219+L222+L221</f>
        <v>773.46999999999991</v>
      </c>
    </row>
    <row r="218" spans="1:82" ht="14.25" hidden="1" x14ac:dyDescent="0.2">
      <c r="A218" s="214"/>
      <c r="B218" s="215"/>
      <c r="C218" s="324" t="s">
        <v>429</v>
      </c>
      <c r="D218" s="325"/>
      <c r="E218" s="325"/>
      <c r="F218" s="325"/>
      <c r="G218" s="325"/>
      <c r="H218" s="325"/>
      <c r="I218" s="195"/>
      <c r="J218" s="214"/>
      <c r="K218" s="194"/>
      <c r="L218" s="195"/>
    </row>
    <row r="219" spans="1:82" ht="14.25" x14ac:dyDescent="0.2">
      <c r="A219" s="214"/>
      <c r="B219" s="215"/>
      <c r="C219" s="325" t="s">
        <v>428</v>
      </c>
      <c r="D219" s="325"/>
      <c r="E219" s="325"/>
      <c r="F219" s="325"/>
      <c r="G219" s="325"/>
      <c r="H219" s="325"/>
      <c r="I219" s="195"/>
      <c r="J219" s="214"/>
      <c r="K219" s="194"/>
      <c r="L219" s="195">
        <f>SUM(AO117:AO212)</f>
        <v>452.28999999999996</v>
      </c>
    </row>
    <row r="220" spans="1:82" ht="14.25" hidden="1" x14ac:dyDescent="0.2">
      <c r="A220" s="214"/>
      <c r="B220" s="215"/>
      <c r="C220" s="324" t="s">
        <v>430</v>
      </c>
      <c r="D220" s="325"/>
      <c r="E220" s="325"/>
      <c r="F220" s="325"/>
      <c r="G220" s="325"/>
      <c r="H220" s="325"/>
      <c r="I220" s="195"/>
      <c r="J220" s="214"/>
      <c r="K220" s="194"/>
      <c r="L220" s="195"/>
    </row>
    <row r="221" spans="1:82" ht="14.25" x14ac:dyDescent="0.2">
      <c r="A221" s="214"/>
      <c r="B221" s="215"/>
      <c r="C221" s="325" t="s">
        <v>431</v>
      </c>
      <c r="D221" s="325"/>
      <c r="E221" s="325"/>
      <c r="F221" s="325"/>
      <c r="G221" s="325"/>
      <c r="H221" s="325"/>
      <c r="I221" s="195"/>
      <c r="J221" s="214"/>
      <c r="K221" s="194"/>
      <c r="L221" s="195">
        <f>SUM(AT117:AT212)</f>
        <v>321.17999999999995</v>
      </c>
    </row>
    <row r="222" spans="1:82" ht="14.25" hidden="1" x14ac:dyDescent="0.2">
      <c r="A222" s="214"/>
      <c r="B222" s="215"/>
      <c r="C222" s="325" t="s">
        <v>432</v>
      </c>
      <c r="D222" s="325"/>
      <c r="E222" s="325"/>
      <c r="F222" s="325"/>
      <c r="G222" s="325"/>
      <c r="H222" s="325"/>
      <c r="I222" s="195"/>
      <c r="J222" s="214"/>
      <c r="K222" s="194"/>
      <c r="L222" s="195">
        <f>SUM(AV117:AV212)</f>
        <v>0</v>
      </c>
    </row>
    <row r="223" spans="1:82" ht="14.25" x14ac:dyDescent="0.2">
      <c r="A223" s="214"/>
      <c r="B223" s="215"/>
      <c r="C223" s="325" t="s">
        <v>433</v>
      </c>
      <c r="D223" s="325"/>
      <c r="E223" s="325"/>
      <c r="F223" s="325"/>
      <c r="G223" s="325"/>
      <c r="H223" s="325"/>
      <c r="I223" s="195"/>
      <c r="J223" s="214"/>
      <c r="K223" s="194"/>
      <c r="L223" s="195">
        <f>L225+L226</f>
        <v>12620.140000000003</v>
      </c>
    </row>
    <row r="224" spans="1:82" ht="14.25" x14ac:dyDescent="0.2">
      <c r="A224" s="214"/>
      <c r="B224" s="215"/>
      <c r="C224" s="324" t="s">
        <v>429</v>
      </c>
      <c r="D224" s="325"/>
      <c r="E224" s="325"/>
      <c r="F224" s="325"/>
      <c r="G224" s="325"/>
      <c r="H224" s="325"/>
      <c r="I224" s="195"/>
      <c r="J224" s="214"/>
      <c r="K224" s="194"/>
      <c r="L224" s="195"/>
    </row>
    <row r="225" spans="1:12" ht="14.25" x14ac:dyDescent="0.2">
      <c r="A225" s="214"/>
      <c r="B225" s="215"/>
      <c r="C225" s="325" t="s">
        <v>434</v>
      </c>
      <c r="D225" s="325"/>
      <c r="E225" s="325"/>
      <c r="F225" s="325"/>
      <c r="G225" s="325"/>
      <c r="H225" s="325"/>
      <c r="I225" s="195"/>
      <c r="J225" s="214"/>
      <c r="K225" s="194"/>
      <c r="L225" s="195">
        <f>SUM(AW117:AW212)-SUM(BK117:BK212)</f>
        <v>12620.140000000003</v>
      </c>
    </row>
    <row r="226" spans="1:12" ht="14.25" hidden="1" x14ac:dyDescent="0.2">
      <c r="A226" s="214"/>
      <c r="B226" s="215"/>
      <c r="C226" s="325" t="s">
        <v>435</v>
      </c>
      <c r="D226" s="325"/>
      <c r="E226" s="325"/>
      <c r="F226" s="325"/>
      <c r="G226" s="325"/>
      <c r="H226" s="325"/>
      <c r="I226" s="195"/>
      <c r="J226" s="214"/>
      <c r="K226" s="194"/>
      <c r="L226" s="195">
        <f>SUM(BC117:BC212)</f>
        <v>0</v>
      </c>
    </row>
    <row r="227" spans="1:12" ht="14.25" hidden="1" x14ac:dyDescent="0.2">
      <c r="A227" s="214"/>
      <c r="B227" s="215"/>
      <c r="C227" s="325" t="s">
        <v>436</v>
      </c>
      <c r="D227" s="325"/>
      <c r="E227" s="325"/>
      <c r="F227" s="325"/>
      <c r="G227" s="325"/>
      <c r="H227" s="325"/>
      <c r="I227" s="195"/>
      <c r="J227" s="214"/>
      <c r="K227" s="194"/>
      <c r="L227" s="195">
        <f>SUM(BB117:BB212)</f>
        <v>0</v>
      </c>
    </row>
    <row r="228" spans="1:12" ht="14.25" x14ac:dyDescent="0.2">
      <c r="A228" s="214"/>
      <c r="B228" s="215"/>
      <c r="C228" s="325" t="s">
        <v>450</v>
      </c>
      <c r="D228" s="325"/>
      <c r="E228" s="325"/>
      <c r="F228" s="325"/>
      <c r="G228" s="325"/>
      <c r="H228" s="325"/>
      <c r="I228" s="195"/>
      <c r="J228" s="214"/>
      <c r="K228" s="194"/>
      <c r="L228" s="195">
        <f>SUM(AR117:AR212)+SUM(AT117:AT212)+SUM(AV117:AV212)</f>
        <v>5921</v>
      </c>
    </row>
    <row r="229" spans="1:12" ht="14.25" x14ac:dyDescent="0.2">
      <c r="A229" s="214"/>
      <c r="B229" s="215"/>
      <c r="C229" s="325" t="s">
        <v>451</v>
      </c>
      <c r="D229" s="325"/>
      <c r="E229" s="325"/>
      <c r="F229" s="325"/>
      <c r="G229" s="325"/>
      <c r="H229" s="325"/>
      <c r="I229" s="195"/>
      <c r="J229" s="214"/>
      <c r="K229" s="194"/>
      <c r="L229" s="195">
        <f>SUM(AZ117:AZ212)</f>
        <v>5743.37</v>
      </c>
    </row>
    <row r="230" spans="1:12" ht="14.25" x14ac:dyDescent="0.2">
      <c r="A230" s="214"/>
      <c r="B230" s="215"/>
      <c r="C230" s="325" t="s">
        <v>452</v>
      </c>
      <c r="D230" s="325"/>
      <c r="E230" s="325"/>
      <c r="F230" s="325"/>
      <c r="G230" s="325"/>
      <c r="H230" s="325"/>
      <c r="I230" s="195"/>
      <c r="J230" s="214"/>
      <c r="K230" s="194"/>
      <c r="L230" s="195">
        <f>SUM(BA117:BA212)</f>
        <v>3019.7200000000003</v>
      </c>
    </row>
    <row r="231" spans="1:12" ht="14.25" hidden="1" x14ac:dyDescent="0.2">
      <c r="A231" s="214"/>
      <c r="B231" s="215"/>
      <c r="C231" s="325" t="s">
        <v>491</v>
      </c>
      <c r="D231" s="325"/>
      <c r="E231" s="325"/>
      <c r="F231" s="325"/>
      <c r="G231" s="325"/>
      <c r="H231" s="325"/>
      <c r="I231" s="195"/>
      <c r="J231" s="214"/>
      <c r="K231" s="194"/>
      <c r="L231" s="195">
        <f>L233+L234</f>
        <v>0</v>
      </c>
    </row>
    <row r="232" spans="1:12" ht="14.25" hidden="1" x14ac:dyDescent="0.2">
      <c r="A232" s="214"/>
      <c r="B232" s="215"/>
      <c r="C232" s="324" t="s">
        <v>425</v>
      </c>
      <c r="D232" s="325"/>
      <c r="E232" s="325"/>
      <c r="F232" s="325"/>
      <c r="G232" s="325"/>
      <c r="H232" s="325"/>
      <c r="I232" s="195"/>
      <c r="J232" s="214"/>
      <c r="K232" s="194"/>
      <c r="L232" s="195"/>
    </row>
    <row r="233" spans="1:12" ht="14.25" hidden="1" x14ac:dyDescent="0.2">
      <c r="A233" s="214"/>
      <c r="B233" s="215"/>
      <c r="C233" s="325" t="s">
        <v>442</v>
      </c>
      <c r="D233" s="325"/>
      <c r="E233" s="325"/>
      <c r="F233" s="325"/>
      <c r="G233" s="325"/>
      <c r="H233" s="325"/>
      <c r="I233" s="195"/>
      <c r="J233" s="214"/>
      <c r="K233" s="194"/>
      <c r="L233" s="195">
        <f>SUM(BK117:BK212)</f>
        <v>0</v>
      </c>
    </row>
    <row r="234" spans="1:12" ht="14.25" hidden="1" x14ac:dyDescent="0.2">
      <c r="A234" s="214"/>
      <c r="B234" s="215"/>
      <c r="C234" s="325" t="s">
        <v>443</v>
      </c>
      <c r="D234" s="325"/>
      <c r="E234" s="325"/>
      <c r="F234" s="325"/>
      <c r="G234" s="325"/>
      <c r="H234" s="325"/>
      <c r="I234" s="195"/>
      <c r="J234" s="214"/>
      <c r="K234" s="194"/>
      <c r="L234" s="195">
        <f>SUM(BD117:BD212)</f>
        <v>0</v>
      </c>
    </row>
    <row r="235" spans="1:12" ht="14.25" hidden="1" x14ac:dyDescent="0.2">
      <c r="A235" s="214"/>
      <c r="B235" s="215"/>
      <c r="C235" s="325" t="s">
        <v>492</v>
      </c>
      <c r="D235" s="325"/>
      <c r="E235" s="325"/>
      <c r="F235" s="325"/>
      <c r="G235" s="325"/>
      <c r="H235" s="325"/>
      <c r="I235" s="195"/>
      <c r="J235" s="214"/>
      <c r="K235" s="194"/>
      <c r="L235" s="195"/>
    </row>
    <row r="236" spans="1:12" ht="14.25" hidden="1" x14ac:dyDescent="0.2">
      <c r="A236" s="214"/>
      <c r="B236" s="215"/>
      <c r="C236" s="325" t="s">
        <v>492</v>
      </c>
      <c r="D236" s="325"/>
      <c r="E236" s="325"/>
      <c r="F236" s="325"/>
      <c r="G236" s="325"/>
      <c r="H236" s="325"/>
      <c r="I236" s="195"/>
      <c r="J236" s="214"/>
      <c r="K236" s="194"/>
      <c r="L236" s="195">
        <f>SUM(BQ117:BQ212)</f>
        <v>0</v>
      </c>
    </row>
    <row r="237" spans="1:12" ht="14.25" hidden="1" x14ac:dyDescent="0.2">
      <c r="A237" s="214"/>
      <c r="B237" s="215"/>
      <c r="C237" s="325" t="s">
        <v>493</v>
      </c>
      <c r="D237" s="325"/>
      <c r="E237" s="325"/>
      <c r="F237" s="325"/>
      <c r="G237" s="325"/>
      <c r="H237" s="325"/>
      <c r="I237" s="195"/>
      <c r="J237" s="214"/>
      <c r="K237" s="194"/>
      <c r="L237" s="195">
        <f>SUM(BO117:BO212)</f>
        <v>0</v>
      </c>
    </row>
    <row r="238" spans="1:12" ht="15" x14ac:dyDescent="0.2">
      <c r="A238" s="211"/>
      <c r="B238" s="212"/>
      <c r="C238" s="323" t="s">
        <v>494</v>
      </c>
      <c r="D238" s="323"/>
      <c r="E238" s="323"/>
      <c r="F238" s="323"/>
      <c r="G238" s="323"/>
      <c r="H238" s="323"/>
      <c r="I238" s="199"/>
      <c r="J238" s="211"/>
      <c r="K238" s="213"/>
      <c r="L238" s="199">
        <f>L214+L229+L230+L231+L236+L237</f>
        <v>27756.520000000004</v>
      </c>
    </row>
    <row r="239" spans="1:12" ht="14.25" x14ac:dyDescent="0.2">
      <c r="A239" s="214"/>
      <c r="B239" s="215"/>
      <c r="C239" s="324" t="s">
        <v>455</v>
      </c>
      <c r="D239" s="325"/>
      <c r="E239" s="325"/>
      <c r="F239" s="325"/>
      <c r="G239" s="325"/>
      <c r="H239" s="325"/>
      <c r="I239" s="195"/>
      <c r="J239" s="214"/>
      <c r="K239" s="194"/>
      <c r="L239" s="195"/>
    </row>
    <row r="240" spans="1:12" ht="14.25" x14ac:dyDescent="0.2">
      <c r="A240" s="214"/>
      <c r="B240" s="215"/>
      <c r="C240" s="325" t="s">
        <v>456</v>
      </c>
      <c r="D240" s="325"/>
      <c r="E240" s="325"/>
      <c r="F240" s="325"/>
      <c r="G240" s="325"/>
      <c r="H240" s="325"/>
      <c r="I240" s="195"/>
      <c r="J240" s="214"/>
      <c r="K240" s="194"/>
      <c r="L240" s="195">
        <f>SUM(AX117:AX212)</f>
        <v>6462.92</v>
      </c>
    </row>
    <row r="241" spans="1:82" ht="14.25" hidden="1" x14ac:dyDescent="0.2">
      <c r="A241" s="214"/>
      <c r="B241" s="215"/>
      <c r="C241" s="325" t="s">
        <v>457</v>
      </c>
      <c r="D241" s="325"/>
      <c r="E241" s="325"/>
      <c r="F241" s="325"/>
      <c r="G241" s="325"/>
      <c r="H241" s="325"/>
      <c r="I241" s="195"/>
      <c r="J241" s="214"/>
      <c r="K241" s="194"/>
      <c r="L241" s="195">
        <f>SUM(AY117:AY212)</f>
        <v>0</v>
      </c>
    </row>
    <row r="242" spans="1:82" ht="14.25" x14ac:dyDescent="0.2">
      <c r="A242" s="214"/>
      <c r="B242" s="215"/>
      <c r="C242" s="325" t="s">
        <v>458</v>
      </c>
      <c r="D242" s="325"/>
      <c r="E242" s="325"/>
      <c r="F242" s="338"/>
      <c r="G242" s="198">
        <f>Source!F151</f>
        <v>7.4960000000000004</v>
      </c>
      <c r="H242" s="214"/>
      <c r="I242" s="214"/>
      <c r="J242" s="214"/>
      <c r="K242" s="214"/>
      <c r="L242" s="214"/>
    </row>
    <row r="243" spans="1:82" ht="14.25" x14ac:dyDescent="0.2">
      <c r="A243" s="214"/>
      <c r="B243" s="215"/>
      <c r="C243" s="325" t="s">
        <v>459</v>
      </c>
      <c r="D243" s="325"/>
      <c r="E243" s="325"/>
      <c r="F243" s="338"/>
      <c r="G243" s="198">
        <f>Source!F152</f>
        <v>0.36399999999999999</v>
      </c>
      <c r="H243" s="214"/>
      <c r="I243" s="214"/>
      <c r="J243" s="214"/>
      <c r="K243" s="214"/>
      <c r="L243" s="214"/>
    </row>
    <row r="246" spans="1:82" ht="16.5" x14ac:dyDescent="0.2">
      <c r="A246" s="340" t="s">
        <v>551</v>
      </c>
      <c r="B246" s="340"/>
      <c r="C246" s="340"/>
      <c r="D246" s="340"/>
      <c r="E246" s="340"/>
      <c r="F246" s="340"/>
      <c r="G246" s="340"/>
      <c r="H246" s="340"/>
      <c r="I246" s="340"/>
      <c r="J246" s="340"/>
      <c r="K246" s="340"/>
      <c r="L246" s="340"/>
    </row>
    <row r="247" spans="1:82" ht="42.75" x14ac:dyDescent="0.2">
      <c r="A247" s="227" t="s">
        <v>552</v>
      </c>
      <c r="B247" s="228" t="str">
        <f>Source!F163</f>
        <v>ТЦ_101_77_7718230405_12.02.2026_02_61.1</v>
      </c>
      <c r="C247" s="228" t="s">
        <v>553</v>
      </c>
      <c r="D247" s="229" t="str">
        <f>Source!H163</f>
        <v>шт.</v>
      </c>
      <c r="E247" s="230">
        <f>Source!K163</f>
        <v>1</v>
      </c>
      <c r="F247" s="230"/>
      <c r="G247" s="230">
        <f>Source!I163</f>
        <v>1</v>
      </c>
      <c r="H247" s="231"/>
      <c r="I247" s="232"/>
      <c r="J247" s="231">
        <f>Source!AL163</f>
        <v>187624.8</v>
      </c>
      <c r="K247" s="232"/>
      <c r="L247" s="231">
        <f>Source!HH163</f>
        <v>187624.8</v>
      </c>
    </row>
    <row r="248" spans="1:82" ht="15" x14ac:dyDescent="0.2">
      <c r="A248" s="233"/>
      <c r="B248" s="233"/>
      <c r="C248" s="341" t="s">
        <v>421</v>
      </c>
      <c r="D248" s="341"/>
      <c r="E248" s="341"/>
      <c r="F248" s="341"/>
      <c r="G248" s="341"/>
      <c r="H248" s="341"/>
      <c r="I248" s="342">
        <f>IF(E247&lt;&gt;0,K248/E247, 0)</f>
        <v>187624.8</v>
      </c>
      <c r="J248" s="342"/>
      <c r="K248" s="342">
        <f>L247</f>
        <v>187624.8</v>
      </c>
      <c r="L248" s="342"/>
      <c r="AD248" s="159">
        <f>ROUND((Source!AT163/100)*((ROUND(ROUND(Source!AO163,2)*Source!I163, 2)+ROUND(ROUND(Source!AN163,2)*Source!I163, 2))), 2)</f>
        <v>0</v>
      </c>
      <c r="AE248" s="159">
        <f>ROUND((Source!AU163/100)*((ROUND(ROUND(Source!AO163,2)*Source!I163, 2)+ROUND(ROUND(Source!AN163,2)*Source!I163, 2))), 2)</f>
        <v>0</v>
      </c>
      <c r="AN248" s="206">
        <f>L247</f>
        <v>187624.8</v>
      </c>
      <c r="AO248" s="159">
        <f>0</f>
        <v>0</v>
      </c>
      <c r="AQ248" s="159" t="s">
        <v>422</v>
      </c>
      <c r="AR248" s="159">
        <f>0</f>
        <v>0</v>
      </c>
      <c r="AT248" s="159">
        <f>0</f>
        <v>0</v>
      </c>
      <c r="AV248" s="159" t="s">
        <v>422</v>
      </c>
      <c r="AW248" s="206">
        <f>L247</f>
        <v>187624.8</v>
      </c>
      <c r="AY248" s="206">
        <f>L247</f>
        <v>187624.8</v>
      </c>
      <c r="AZ248" s="159">
        <f>Source!X163</f>
        <v>0</v>
      </c>
      <c r="BA248" s="159">
        <f>Source!Y163</f>
        <v>0</v>
      </c>
      <c r="BK248" s="206">
        <f>L247</f>
        <v>187624.8</v>
      </c>
      <c r="CD248" s="159">
        <v>3</v>
      </c>
    </row>
    <row r="250" spans="1:82" ht="15" hidden="1" x14ac:dyDescent="0.2">
      <c r="A250" s="211"/>
      <c r="B250" s="212"/>
      <c r="C250" s="323" t="s">
        <v>489</v>
      </c>
      <c r="D250" s="323"/>
      <c r="E250" s="323"/>
      <c r="F250" s="323"/>
      <c r="G250" s="323"/>
      <c r="H250" s="323"/>
      <c r="I250" s="199"/>
      <c r="J250" s="211"/>
      <c r="K250" s="213"/>
      <c r="L250" s="199">
        <f>L252+L253+L259+L263</f>
        <v>0</v>
      </c>
    </row>
    <row r="251" spans="1:82" ht="14.25" hidden="1" x14ac:dyDescent="0.2">
      <c r="A251" s="214"/>
      <c r="B251" s="215"/>
      <c r="C251" s="324" t="s">
        <v>425</v>
      </c>
      <c r="D251" s="325"/>
      <c r="E251" s="325"/>
      <c r="F251" s="325"/>
      <c r="G251" s="325"/>
      <c r="H251" s="325"/>
      <c r="I251" s="195"/>
      <c r="J251" s="214"/>
      <c r="K251" s="194"/>
      <c r="L251" s="195"/>
    </row>
    <row r="252" spans="1:82" ht="14.25" hidden="1" x14ac:dyDescent="0.2">
      <c r="A252" s="214"/>
      <c r="B252" s="215"/>
      <c r="C252" s="325" t="s">
        <v>490</v>
      </c>
      <c r="D252" s="325"/>
      <c r="E252" s="325"/>
      <c r="F252" s="325"/>
      <c r="G252" s="325"/>
      <c r="H252" s="325"/>
      <c r="I252" s="195"/>
      <c r="J252" s="214"/>
      <c r="K252" s="194"/>
      <c r="L252" s="195">
        <f>SUM(AR246:AR248)</f>
        <v>0</v>
      </c>
    </row>
    <row r="253" spans="1:82" ht="14.25" hidden="1" x14ac:dyDescent="0.2">
      <c r="A253" s="214"/>
      <c r="B253" s="215"/>
      <c r="C253" s="325" t="s">
        <v>428</v>
      </c>
      <c r="D253" s="325"/>
      <c r="E253" s="325"/>
      <c r="F253" s="325"/>
      <c r="G253" s="325"/>
      <c r="H253" s="325"/>
      <c r="I253" s="195"/>
      <c r="J253" s="214"/>
      <c r="K253" s="194"/>
      <c r="L253" s="195">
        <f>L255+L258+L257</f>
        <v>0</v>
      </c>
    </row>
    <row r="254" spans="1:82" ht="14.25" hidden="1" x14ac:dyDescent="0.2">
      <c r="A254" s="214"/>
      <c r="B254" s="215"/>
      <c r="C254" s="324" t="s">
        <v>429</v>
      </c>
      <c r="D254" s="325"/>
      <c r="E254" s="325"/>
      <c r="F254" s="325"/>
      <c r="G254" s="325"/>
      <c r="H254" s="325"/>
      <c r="I254" s="195"/>
      <c r="J254" s="214"/>
      <c r="K254" s="194"/>
      <c r="L254" s="195"/>
    </row>
    <row r="255" spans="1:82" ht="14.25" hidden="1" x14ac:dyDescent="0.2">
      <c r="A255" s="214"/>
      <c r="B255" s="215"/>
      <c r="C255" s="325" t="s">
        <v>428</v>
      </c>
      <c r="D255" s="325"/>
      <c r="E255" s="325"/>
      <c r="F255" s="325"/>
      <c r="G255" s="325"/>
      <c r="H255" s="325"/>
      <c r="I255" s="195"/>
      <c r="J255" s="214"/>
      <c r="K255" s="194"/>
      <c r="L255" s="195">
        <f>SUM(AO246:AO248)</f>
        <v>0</v>
      </c>
    </row>
    <row r="256" spans="1:82" ht="14.25" hidden="1" x14ac:dyDescent="0.2">
      <c r="A256" s="214"/>
      <c r="B256" s="215"/>
      <c r="C256" s="324" t="s">
        <v>430</v>
      </c>
      <c r="D256" s="325"/>
      <c r="E256" s="325"/>
      <c r="F256" s="325"/>
      <c r="G256" s="325"/>
      <c r="H256" s="325"/>
      <c r="I256" s="195"/>
      <c r="J256" s="214"/>
      <c r="K256" s="194"/>
      <c r="L256" s="195"/>
    </row>
    <row r="257" spans="1:12" ht="14.25" hidden="1" x14ac:dyDescent="0.2">
      <c r="A257" s="214"/>
      <c r="B257" s="215"/>
      <c r="C257" s="325" t="s">
        <v>431</v>
      </c>
      <c r="D257" s="325"/>
      <c r="E257" s="325"/>
      <c r="F257" s="325"/>
      <c r="G257" s="325"/>
      <c r="H257" s="325"/>
      <c r="I257" s="195"/>
      <c r="J257" s="214"/>
      <c r="K257" s="194"/>
      <c r="L257" s="195">
        <f>SUM(AT246:AT248)</f>
        <v>0</v>
      </c>
    </row>
    <row r="258" spans="1:12" ht="14.25" hidden="1" x14ac:dyDescent="0.2">
      <c r="A258" s="214"/>
      <c r="B258" s="215"/>
      <c r="C258" s="325" t="s">
        <v>432</v>
      </c>
      <c r="D258" s="325"/>
      <c r="E258" s="325"/>
      <c r="F258" s="325"/>
      <c r="G258" s="325"/>
      <c r="H258" s="325"/>
      <c r="I258" s="195"/>
      <c r="J258" s="214"/>
      <c r="K258" s="194"/>
      <c r="L258" s="195">
        <f>SUM(AV246:AV248)</f>
        <v>0</v>
      </c>
    </row>
    <row r="259" spans="1:12" ht="14.25" hidden="1" x14ac:dyDescent="0.2">
      <c r="A259" s="214"/>
      <c r="B259" s="215"/>
      <c r="C259" s="325" t="s">
        <v>433</v>
      </c>
      <c r="D259" s="325"/>
      <c r="E259" s="325"/>
      <c r="F259" s="325"/>
      <c r="G259" s="325"/>
      <c r="H259" s="325"/>
      <c r="I259" s="195"/>
      <c r="J259" s="214"/>
      <c r="K259" s="194"/>
      <c r="L259" s="195">
        <f>L261+L262</f>
        <v>0</v>
      </c>
    </row>
    <row r="260" spans="1:12" ht="14.25" hidden="1" x14ac:dyDescent="0.2">
      <c r="A260" s="214"/>
      <c r="B260" s="215"/>
      <c r="C260" s="324" t="s">
        <v>429</v>
      </c>
      <c r="D260" s="325"/>
      <c r="E260" s="325"/>
      <c r="F260" s="325"/>
      <c r="G260" s="325"/>
      <c r="H260" s="325"/>
      <c r="I260" s="195"/>
      <c r="J260" s="214"/>
      <c r="K260" s="194"/>
      <c r="L260" s="195"/>
    </row>
    <row r="261" spans="1:12" ht="14.25" hidden="1" x14ac:dyDescent="0.2">
      <c r="A261" s="214"/>
      <c r="B261" s="215"/>
      <c r="C261" s="325" t="s">
        <v>434</v>
      </c>
      <c r="D261" s="325"/>
      <c r="E261" s="325"/>
      <c r="F261" s="325"/>
      <c r="G261" s="325"/>
      <c r="H261" s="325"/>
      <c r="I261" s="195"/>
      <c r="J261" s="214"/>
      <c r="K261" s="194"/>
      <c r="L261" s="195">
        <f>SUM(AW246:AW248)-SUM(BK246:BK248)</f>
        <v>0</v>
      </c>
    </row>
    <row r="262" spans="1:12" ht="14.25" hidden="1" x14ac:dyDescent="0.2">
      <c r="A262" s="214"/>
      <c r="B262" s="215"/>
      <c r="C262" s="325" t="s">
        <v>435</v>
      </c>
      <c r="D262" s="325"/>
      <c r="E262" s="325"/>
      <c r="F262" s="325"/>
      <c r="G262" s="325"/>
      <c r="H262" s="325"/>
      <c r="I262" s="195"/>
      <c r="J262" s="214"/>
      <c r="K262" s="194"/>
      <c r="L262" s="195">
        <f>SUM(BC246:BC248)</f>
        <v>0</v>
      </c>
    </row>
    <row r="263" spans="1:12" ht="14.25" hidden="1" x14ac:dyDescent="0.2">
      <c r="A263" s="214"/>
      <c r="B263" s="215"/>
      <c r="C263" s="325" t="s">
        <v>436</v>
      </c>
      <c r="D263" s="325"/>
      <c r="E263" s="325"/>
      <c r="F263" s="325"/>
      <c r="G263" s="325"/>
      <c r="H263" s="325"/>
      <c r="I263" s="195"/>
      <c r="J263" s="214"/>
      <c r="K263" s="194"/>
      <c r="L263" s="195">
        <f>SUM(BB246:BB248)</f>
        <v>0</v>
      </c>
    </row>
    <row r="264" spans="1:12" ht="14.25" hidden="1" x14ac:dyDescent="0.2">
      <c r="A264" s="214"/>
      <c r="B264" s="215"/>
      <c r="C264" s="325" t="s">
        <v>450</v>
      </c>
      <c r="D264" s="325"/>
      <c r="E264" s="325"/>
      <c r="F264" s="325"/>
      <c r="G264" s="325"/>
      <c r="H264" s="325"/>
      <c r="I264" s="195"/>
      <c r="J264" s="214"/>
      <c r="K264" s="194"/>
      <c r="L264" s="195">
        <f>SUM(AR246:AR248)+SUM(AT246:AT248)+SUM(AV246:AV248)</f>
        <v>0</v>
      </c>
    </row>
    <row r="265" spans="1:12" ht="14.25" hidden="1" x14ac:dyDescent="0.2">
      <c r="A265" s="214"/>
      <c r="B265" s="215"/>
      <c r="C265" s="325" t="s">
        <v>451</v>
      </c>
      <c r="D265" s="325"/>
      <c r="E265" s="325"/>
      <c r="F265" s="325"/>
      <c r="G265" s="325"/>
      <c r="H265" s="325"/>
      <c r="I265" s="195"/>
      <c r="J265" s="214"/>
      <c r="K265" s="194"/>
      <c r="L265" s="195">
        <f>SUM(AZ246:AZ248)</f>
        <v>0</v>
      </c>
    </row>
    <row r="266" spans="1:12" ht="14.25" hidden="1" x14ac:dyDescent="0.2">
      <c r="A266" s="214"/>
      <c r="B266" s="215"/>
      <c r="C266" s="325" t="s">
        <v>452</v>
      </c>
      <c r="D266" s="325"/>
      <c r="E266" s="325"/>
      <c r="F266" s="325"/>
      <c r="G266" s="325"/>
      <c r="H266" s="325"/>
      <c r="I266" s="195"/>
      <c r="J266" s="214"/>
      <c r="K266" s="194"/>
      <c r="L266" s="195">
        <f>SUM(BA246:BA248)</f>
        <v>0</v>
      </c>
    </row>
    <row r="267" spans="1:12" ht="14.25" x14ac:dyDescent="0.2">
      <c r="A267" s="214"/>
      <c r="B267" s="215"/>
      <c r="C267" s="325" t="s">
        <v>491</v>
      </c>
      <c r="D267" s="325"/>
      <c r="E267" s="325"/>
      <c r="F267" s="325"/>
      <c r="G267" s="325"/>
      <c r="H267" s="325"/>
      <c r="I267" s="195"/>
      <c r="J267" s="214"/>
      <c r="K267" s="194"/>
      <c r="L267" s="195">
        <f>L269+L270</f>
        <v>187624.8</v>
      </c>
    </row>
    <row r="268" spans="1:12" ht="14.25" x14ac:dyDescent="0.2">
      <c r="A268" s="214"/>
      <c r="B268" s="215"/>
      <c r="C268" s="324" t="s">
        <v>425</v>
      </c>
      <c r="D268" s="325"/>
      <c r="E268" s="325"/>
      <c r="F268" s="325"/>
      <c r="G268" s="325"/>
      <c r="H268" s="325"/>
      <c r="I268" s="195"/>
      <c r="J268" s="214"/>
      <c r="K268" s="194"/>
      <c r="L268" s="195"/>
    </row>
    <row r="269" spans="1:12" ht="14.25" x14ac:dyDescent="0.2">
      <c r="A269" s="214"/>
      <c r="B269" s="215"/>
      <c r="C269" s="325" t="s">
        <v>442</v>
      </c>
      <c r="D269" s="325"/>
      <c r="E269" s="325"/>
      <c r="F269" s="325"/>
      <c r="G269" s="325"/>
      <c r="H269" s="325"/>
      <c r="I269" s="195"/>
      <c r="J269" s="214"/>
      <c r="K269" s="194"/>
      <c r="L269" s="195">
        <f>SUM(BK246:BK248)</f>
        <v>187624.8</v>
      </c>
    </row>
    <row r="270" spans="1:12" ht="14.25" hidden="1" x14ac:dyDescent="0.2">
      <c r="A270" s="214"/>
      <c r="B270" s="215"/>
      <c r="C270" s="325" t="s">
        <v>443</v>
      </c>
      <c r="D270" s="325"/>
      <c r="E270" s="325"/>
      <c r="F270" s="325"/>
      <c r="G270" s="325"/>
      <c r="H270" s="325"/>
      <c r="I270" s="195"/>
      <c r="J270" s="214"/>
      <c r="K270" s="194"/>
      <c r="L270" s="195">
        <f>SUM(BD246:BD248)</f>
        <v>0</v>
      </c>
    </row>
    <row r="271" spans="1:12" ht="14.25" hidden="1" x14ac:dyDescent="0.2">
      <c r="A271" s="214"/>
      <c r="B271" s="215"/>
      <c r="C271" s="325" t="s">
        <v>492</v>
      </c>
      <c r="D271" s="325"/>
      <c r="E271" s="325"/>
      <c r="F271" s="325"/>
      <c r="G271" s="325"/>
      <c r="H271" s="325"/>
      <c r="I271" s="195"/>
      <c r="J271" s="214"/>
      <c r="K271" s="194"/>
      <c r="L271" s="195"/>
    </row>
    <row r="272" spans="1:12" ht="14.25" hidden="1" x14ac:dyDescent="0.2">
      <c r="A272" s="214"/>
      <c r="B272" s="215"/>
      <c r="C272" s="325" t="s">
        <v>492</v>
      </c>
      <c r="D272" s="325"/>
      <c r="E272" s="325"/>
      <c r="F272" s="325"/>
      <c r="G272" s="325"/>
      <c r="H272" s="325"/>
      <c r="I272" s="195"/>
      <c r="J272" s="214"/>
      <c r="K272" s="194"/>
      <c r="L272" s="195">
        <f>SUM(BQ246:BQ248)</f>
        <v>0</v>
      </c>
    </row>
    <row r="273" spans="1:12" ht="14.25" hidden="1" x14ac:dyDescent="0.2">
      <c r="A273" s="214"/>
      <c r="B273" s="215"/>
      <c r="C273" s="325" t="s">
        <v>493</v>
      </c>
      <c r="D273" s="325"/>
      <c r="E273" s="325"/>
      <c r="F273" s="325"/>
      <c r="G273" s="325"/>
      <c r="H273" s="325"/>
      <c r="I273" s="195"/>
      <c r="J273" s="214"/>
      <c r="K273" s="194"/>
      <c r="L273" s="195">
        <f>SUM(BO246:BO248)</f>
        <v>0</v>
      </c>
    </row>
    <row r="274" spans="1:12" ht="15" x14ac:dyDescent="0.2">
      <c r="A274" s="211"/>
      <c r="B274" s="212"/>
      <c r="C274" s="323" t="s">
        <v>494</v>
      </c>
      <c r="D274" s="323"/>
      <c r="E274" s="323"/>
      <c r="F274" s="323"/>
      <c r="G274" s="323"/>
      <c r="H274" s="323"/>
      <c r="I274" s="199"/>
      <c r="J274" s="211"/>
      <c r="K274" s="213"/>
      <c r="L274" s="199">
        <f>L250+L265+L266+L267+L272+L273</f>
        <v>187624.8</v>
      </c>
    </row>
    <row r="275" spans="1:12" ht="14.25" x14ac:dyDescent="0.2">
      <c r="A275" s="214"/>
      <c r="B275" s="215"/>
      <c r="C275" s="324" t="s">
        <v>455</v>
      </c>
      <c r="D275" s="325"/>
      <c r="E275" s="325"/>
      <c r="F275" s="325"/>
      <c r="G275" s="325"/>
      <c r="H275" s="325"/>
      <c r="I275" s="195"/>
      <c r="J275" s="214"/>
      <c r="K275" s="194"/>
      <c r="L275" s="195"/>
    </row>
    <row r="276" spans="1:12" ht="14.25" hidden="1" x14ac:dyDescent="0.2">
      <c r="A276" s="214"/>
      <c r="B276" s="215"/>
      <c r="C276" s="325" t="s">
        <v>456</v>
      </c>
      <c r="D276" s="325"/>
      <c r="E276" s="325"/>
      <c r="F276" s="325"/>
      <c r="G276" s="325"/>
      <c r="H276" s="325"/>
      <c r="I276" s="195"/>
      <c r="J276" s="214"/>
      <c r="K276" s="194"/>
      <c r="L276" s="195">
        <f>SUM(AX246:AX248)</f>
        <v>0</v>
      </c>
    </row>
    <row r="277" spans="1:12" ht="14.25" x14ac:dyDescent="0.2">
      <c r="A277" s="214"/>
      <c r="B277" s="215"/>
      <c r="C277" s="325" t="s">
        <v>457</v>
      </c>
      <c r="D277" s="325"/>
      <c r="E277" s="325"/>
      <c r="F277" s="325"/>
      <c r="G277" s="325"/>
      <c r="H277" s="325"/>
      <c r="I277" s="195"/>
      <c r="J277" s="214"/>
      <c r="K277" s="194"/>
      <c r="L277" s="195">
        <f>SUM(AY246:AY248)</f>
        <v>187624.8</v>
      </c>
    </row>
    <row r="278" spans="1:12" ht="14.25" hidden="1" customHeight="1" x14ac:dyDescent="0.2">
      <c r="A278" s="214"/>
      <c r="B278" s="215"/>
      <c r="C278" s="325" t="s">
        <v>458</v>
      </c>
      <c r="D278" s="325"/>
      <c r="E278" s="325"/>
      <c r="F278" s="338"/>
      <c r="G278" s="198">
        <f>Source!F187</f>
        <v>0</v>
      </c>
      <c r="H278" s="214"/>
      <c r="I278" s="214"/>
      <c r="J278" s="214"/>
      <c r="K278" s="214"/>
      <c r="L278" s="214"/>
    </row>
    <row r="279" spans="1:12" ht="14.25" hidden="1" customHeight="1" x14ac:dyDescent="0.2">
      <c r="A279" s="214"/>
      <c r="B279" s="215"/>
      <c r="C279" s="325" t="s">
        <v>459</v>
      </c>
      <c r="D279" s="325"/>
      <c r="E279" s="325"/>
      <c r="F279" s="338"/>
      <c r="G279" s="198">
        <f>Source!F188</f>
        <v>0</v>
      </c>
      <c r="H279" s="214"/>
      <c r="I279" s="214"/>
      <c r="J279" s="214"/>
      <c r="K279" s="214"/>
      <c r="L279" s="214"/>
    </row>
    <row r="282" spans="1:12" ht="15" x14ac:dyDescent="0.2">
      <c r="A282" s="207"/>
      <c r="B282" s="208"/>
      <c r="C282" s="322" t="s">
        <v>423</v>
      </c>
      <c r="D282" s="322"/>
      <c r="E282" s="322"/>
      <c r="F282" s="322"/>
      <c r="G282" s="322"/>
      <c r="H282" s="322"/>
      <c r="I282" s="209"/>
      <c r="J282" s="207"/>
      <c r="K282" s="210"/>
      <c r="L282" s="209"/>
    </row>
    <row r="284" spans="1:12" ht="15" x14ac:dyDescent="0.2">
      <c r="A284" s="211"/>
      <c r="B284" s="212"/>
      <c r="C284" s="323" t="s">
        <v>424</v>
      </c>
      <c r="D284" s="323"/>
      <c r="E284" s="323"/>
      <c r="F284" s="323"/>
      <c r="G284" s="323"/>
      <c r="H284" s="323"/>
      <c r="I284" s="199"/>
      <c r="J284" s="211"/>
      <c r="K284" s="213"/>
      <c r="L284" s="199">
        <f>L286+L301+L302</f>
        <v>4879.5</v>
      </c>
    </row>
    <row r="285" spans="1:12" ht="14.25" x14ac:dyDescent="0.2">
      <c r="A285" s="214"/>
      <c r="B285" s="215"/>
      <c r="C285" s="324" t="s">
        <v>425</v>
      </c>
      <c r="D285" s="325"/>
      <c r="E285" s="325"/>
      <c r="F285" s="325"/>
      <c r="G285" s="325"/>
      <c r="H285" s="325"/>
      <c r="I285" s="195"/>
      <c r="J285" s="214"/>
      <c r="K285" s="194"/>
      <c r="L285" s="195"/>
    </row>
    <row r="286" spans="1:12" ht="14.25" x14ac:dyDescent="0.2">
      <c r="A286" s="214"/>
      <c r="B286" s="215"/>
      <c r="C286" s="325" t="s">
        <v>426</v>
      </c>
      <c r="D286" s="325"/>
      <c r="E286" s="325"/>
      <c r="F286" s="325"/>
      <c r="G286" s="325"/>
      <c r="H286" s="325"/>
      <c r="I286" s="195"/>
      <c r="J286" s="214"/>
      <c r="K286" s="194"/>
      <c r="L286" s="195">
        <f>L288+L289+L295+L299</f>
        <v>2355.23</v>
      </c>
    </row>
    <row r="287" spans="1:12" ht="14.25" x14ac:dyDescent="0.2">
      <c r="A287" s="214"/>
      <c r="B287" s="215"/>
      <c r="C287" s="324" t="s">
        <v>425</v>
      </c>
      <c r="D287" s="325"/>
      <c r="E287" s="325"/>
      <c r="F287" s="325"/>
      <c r="G287" s="325"/>
      <c r="H287" s="325"/>
      <c r="I287" s="195"/>
      <c r="J287" s="214"/>
      <c r="K287" s="194"/>
      <c r="L287" s="195"/>
    </row>
    <row r="288" spans="1:12" ht="14.25" x14ac:dyDescent="0.2">
      <c r="A288" s="214"/>
      <c r="B288" s="215"/>
      <c r="C288" s="325" t="s">
        <v>427</v>
      </c>
      <c r="D288" s="325"/>
      <c r="E288" s="325"/>
      <c r="F288" s="325"/>
      <c r="G288" s="325"/>
      <c r="H288" s="325"/>
      <c r="I288" s="195"/>
      <c r="J288" s="214"/>
      <c r="K288" s="194"/>
      <c r="L288" s="195">
        <f>SUMIF(CD48:CD280, 1, AR48:AR280)</f>
        <v>1846.04</v>
      </c>
    </row>
    <row r="289" spans="1:12" ht="14.25" hidden="1" x14ac:dyDescent="0.2">
      <c r="A289" s="214"/>
      <c r="B289" s="215"/>
      <c r="C289" s="325" t="s">
        <v>428</v>
      </c>
      <c r="D289" s="325"/>
      <c r="E289" s="325"/>
      <c r="F289" s="325"/>
      <c r="G289" s="325"/>
      <c r="H289" s="325"/>
      <c r="I289" s="195"/>
      <c r="J289" s="214"/>
      <c r="K289" s="194"/>
      <c r="L289" s="195">
        <f>L291+L294+L293</f>
        <v>0</v>
      </c>
    </row>
    <row r="290" spans="1:12" ht="14.25" hidden="1" x14ac:dyDescent="0.2">
      <c r="A290" s="214"/>
      <c r="B290" s="215"/>
      <c r="C290" s="324" t="s">
        <v>429</v>
      </c>
      <c r="D290" s="325"/>
      <c r="E290" s="325"/>
      <c r="F290" s="325"/>
      <c r="G290" s="325"/>
      <c r="H290" s="325"/>
      <c r="I290" s="195"/>
      <c r="J290" s="214"/>
      <c r="K290" s="194"/>
      <c r="L290" s="195"/>
    </row>
    <row r="291" spans="1:12" ht="14.25" hidden="1" x14ac:dyDescent="0.2">
      <c r="A291" s="214"/>
      <c r="B291" s="215"/>
      <c r="C291" s="325" t="s">
        <v>428</v>
      </c>
      <c r="D291" s="325"/>
      <c r="E291" s="325"/>
      <c r="F291" s="325"/>
      <c r="G291" s="325"/>
      <c r="H291" s="325"/>
      <c r="I291" s="195"/>
      <c r="J291" s="214"/>
      <c r="K291" s="194"/>
      <c r="L291" s="195">
        <f>SUMIF(CD48:CD280, 1, AO48:AO280)</f>
        <v>0</v>
      </c>
    </row>
    <row r="292" spans="1:12" ht="14.25" hidden="1" x14ac:dyDescent="0.2">
      <c r="A292" s="214"/>
      <c r="B292" s="215"/>
      <c r="C292" s="324" t="s">
        <v>430</v>
      </c>
      <c r="D292" s="325"/>
      <c r="E292" s="325"/>
      <c r="F292" s="325"/>
      <c r="G292" s="325"/>
      <c r="H292" s="325"/>
      <c r="I292" s="195"/>
      <c r="J292" s="214"/>
      <c r="K292" s="194"/>
      <c r="L292" s="195"/>
    </row>
    <row r="293" spans="1:12" ht="14.25" hidden="1" x14ac:dyDescent="0.2">
      <c r="A293" s="214"/>
      <c r="B293" s="215"/>
      <c r="C293" s="325" t="s">
        <v>431</v>
      </c>
      <c r="D293" s="325"/>
      <c r="E293" s="325"/>
      <c r="F293" s="325"/>
      <c r="G293" s="325"/>
      <c r="H293" s="325"/>
      <c r="I293" s="195"/>
      <c r="J293" s="214"/>
      <c r="K293" s="194"/>
      <c r="L293" s="195">
        <f>SUMIF(CD48:CD280, 1, AT48:AT280)</f>
        <v>0</v>
      </c>
    </row>
    <row r="294" spans="1:12" ht="14.25" hidden="1" x14ac:dyDescent="0.2">
      <c r="A294" s="214"/>
      <c r="B294" s="215"/>
      <c r="C294" s="325" t="s">
        <v>432</v>
      </c>
      <c r="D294" s="325"/>
      <c r="E294" s="325"/>
      <c r="F294" s="325"/>
      <c r="G294" s="325"/>
      <c r="H294" s="325"/>
      <c r="I294" s="195"/>
      <c r="J294" s="214"/>
      <c r="K294" s="194"/>
      <c r="L294" s="195">
        <f>SUMIF(CD48:CD280, 1, AV48:AV280)</f>
        <v>0</v>
      </c>
    </row>
    <row r="295" spans="1:12" ht="14.25" x14ac:dyDescent="0.2">
      <c r="A295" s="214"/>
      <c r="B295" s="215"/>
      <c r="C295" s="325" t="s">
        <v>433</v>
      </c>
      <c r="D295" s="325"/>
      <c r="E295" s="325"/>
      <c r="F295" s="325"/>
      <c r="G295" s="325"/>
      <c r="H295" s="325"/>
      <c r="I295" s="195"/>
      <c r="J295" s="214"/>
      <c r="K295" s="194"/>
      <c r="L295" s="195">
        <f>L297+L298</f>
        <v>509.19</v>
      </c>
    </row>
    <row r="296" spans="1:12" ht="14.25" x14ac:dyDescent="0.2">
      <c r="A296" s="214"/>
      <c r="B296" s="215"/>
      <c r="C296" s="324" t="s">
        <v>429</v>
      </c>
      <c r="D296" s="325"/>
      <c r="E296" s="325"/>
      <c r="F296" s="325"/>
      <c r="G296" s="325"/>
      <c r="H296" s="325"/>
      <c r="I296" s="195"/>
      <c r="J296" s="214"/>
      <c r="K296" s="194"/>
      <c r="L296" s="195"/>
    </row>
    <row r="297" spans="1:12" ht="14.25" x14ac:dyDescent="0.2">
      <c r="A297" s="214"/>
      <c r="B297" s="215"/>
      <c r="C297" s="325" t="s">
        <v>434</v>
      </c>
      <c r="D297" s="325"/>
      <c r="E297" s="325"/>
      <c r="F297" s="325"/>
      <c r="G297" s="325"/>
      <c r="H297" s="325"/>
      <c r="I297" s="195"/>
      <c r="J297" s="214"/>
      <c r="K297" s="194"/>
      <c r="L297" s="195">
        <f>SUMIF(CD48:CD280, 1, AW48:AW280)-SUMIF(CD48:CD280, 1, BK48:BK280)</f>
        <v>509.19</v>
      </c>
    </row>
    <row r="298" spans="1:12" ht="14.25" hidden="1" x14ac:dyDescent="0.2">
      <c r="A298" s="214"/>
      <c r="B298" s="215"/>
      <c r="C298" s="325" t="s">
        <v>435</v>
      </c>
      <c r="D298" s="325"/>
      <c r="E298" s="325"/>
      <c r="F298" s="325"/>
      <c r="G298" s="325"/>
      <c r="H298" s="325"/>
      <c r="I298" s="195"/>
      <c r="J298" s="214"/>
      <c r="K298" s="194"/>
      <c r="L298" s="195">
        <f>SUMIF(CD48:CD280, 1, BC48:BC280)</f>
        <v>0</v>
      </c>
    </row>
    <row r="299" spans="1:12" ht="14.25" hidden="1" x14ac:dyDescent="0.2">
      <c r="A299" s="214"/>
      <c r="B299" s="215"/>
      <c r="C299" s="325" t="s">
        <v>436</v>
      </c>
      <c r="D299" s="325"/>
      <c r="E299" s="325"/>
      <c r="F299" s="325"/>
      <c r="G299" s="325"/>
      <c r="H299" s="325"/>
      <c r="I299" s="195"/>
      <c r="J299" s="214"/>
      <c r="K299" s="194"/>
      <c r="L299" s="195">
        <f>SUMIF(CD48:CD280, 1, BB48:BB280)</f>
        <v>0</v>
      </c>
    </row>
    <row r="300" spans="1:12" ht="14.25" x14ac:dyDescent="0.2">
      <c r="A300" s="214"/>
      <c r="B300" s="215"/>
      <c r="C300" s="325" t="s">
        <v>437</v>
      </c>
      <c r="D300" s="325"/>
      <c r="E300" s="325"/>
      <c r="F300" s="325"/>
      <c r="G300" s="325"/>
      <c r="H300" s="325"/>
      <c r="I300" s="195"/>
      <c r="J300" s="214"/>
      <c r="K300" s="194"/>
      <c r="L300" s="195">
        <f>SUMIF(CD48:CD280, 1, AR48:AR280)+SUMIF(CD48:CD280, 1, AT48:AT280)+SUMIF(CD48:CD280, 1, AV48:AV280)</f>
        <v>1846.04</v>
      </c>
    </row>
    <row r="301" spans="1:12" ht="14.25" x14ac:dyDescent="0.2">
      <c r="A301" s="214"/>
      <c r="B301" s="215"/>
      <c r="C301" s="325" t="s">
        <v>438</v>
      </c>
      <c r="D301" s="325"/>
      <c r="E301" s="325"/>
      <c r="F301" s="325"/>
      <c r="G301" s="325"/>
      <c r="H301" s="325"/>
      <c r="I301" s="195"/>
      <c r="J301" s="214"/>
      <c r="K301" s="194"/>
      <c r="L301" s="195">
        <f>SUMIF(CD48:CD280, 1, AZ48:AZ280)</f>
        <v>1690.6</v>
      </c>
    </row>
    <row r="302" spans="1:12" ht="14.25" x14ac:dyDescent="0.2">
      <c r="A302" s="214"/>
      <c r="B302" s="215"/>
      <c r="C302" s="325" t="s">
        <v>439</v>
      </c>
      <c r="D302" s="325"/>
      <c r="E302" s="325"/>
      <c r="F302" s="325"/>
      <c r="G302" s="325"/>
      <c r="H302" s="325"/>
      <c r="I302" s="195"/>
      <c r="J302" s="214"/>
      <c r="K302" s="194"/>
      <c r="L302" s="195">
        <f>SUMIF(CD48:CD280, 1, BA48:BA280)</f>
        <v>833.67</v>
      </c>
    </row>
    <row r="304" spans="1:12" ht="15" x14ac:dyDescent="0.2">
      <c r="A304" s="211"/>
      <c r="B304" s="212"/>
      <c r="C304" s="323" t="s">
        <v>440</v>
      </c>
      <c r="D304" s="323"/>
      <c r="E304" s="323"/>
      <c r="F304" s="323"/>
      <c r="G304" s="323"/>
      <c r="H304" s="323"/>
      <c r="I304" s="199"/>
      <c r="J304" s="211"/>
      <c r="K304" s="213"/>
      <c r="L304" s="199">
        <f>L306+L321+L322</f>
        <v>27756.520000000004</v>
      </c>
    </row>
    <row r="305" spans="1:12" ht="14.25" x14ac:dyDescent="0.2">
      <c r="A305" s="214"/>
      <c r="B305" s="215"/>
      <c r="C305" s="324" t="s">
        <v>425</v>
      </c>
      <c r="D305" s="325"/>
      <c r="E305" s="325"/>
      <c r="F305" s="325"/>
      <c r="G305" s="325"/>
      <c r="H305" s="325"/>
      <c r="I305" s="195"/>
      <c r="J305" s="214"/>
      <c r="K305" s="194"/>
      <c r="L305" s="195"/>
    </row>
    <row r="306" spans="1:12" ht="14.25" x14ac:dyDescent="0.2">
      <c r="A306" s="214"/>
      <c r="B306" s="215"/>
      <c r="C306" s="325" t="s">
        <v>426</v>
      </c>
      <c r="D306" s="325"/>
      <c r="E306" s="325"/>
      <c r="F306" s="325"/>
      <c r="G306" s="325"/>
      <c r="H306" s="325"/>
      <c r="I306" s="195"/>
      <c r="J306" s="214"/>
      <c r="K306" s="194"/>
      <c r="L306" s="195">
        <f>L308+L309+L315+L319</f>
        <v>18993.430000000004</v>
      </c>
    </row>
    <row r="307" spans="1:12" ht="14.25" x14ac:dyDescent="0.2">
      <c r="A307" s="214"/>
      <c r="B307" s="215"/>
      <c r="C307" s="324" t="s">
        <v>425</v>
      </c>
      <c r="D307" s="325"/>
      <c r="E307" s="325"/>
      <c r="F307" s="325"/>
      <c r="G307" s="325"/>
      <c r="H307" s="325"/>
      <c r="I307" s="195"/>
      <c r="J307" s="214"/>
      <c r="K307" s="194"/>
      <c r="L307" s="195"/>
    </row>
    <row r="308" spans="1:12" ht="14.25" x14ac:dyDescent="0.2">
      <c r="A308" s="214"/>
      <c r="B308" s="215"/>
      <c r="C308" s="325" t="s">
        <v>427</v>
      </c>
      <c r="D308" s="325"/>
      <c r="E308" s="325"/>
      <c r="F308" s="325"/>
      <c r="G308" s="325"/>
      <c r="H308" s="325"/>
      <c r="I308" s="195"/>
      <c r="J308" s="214"/>
      <c r="K308" s="194"/>
      <c r="L308" s="195">
        <f>SUMIF(CD48:CD302, 2, AR48:AR302)</f>
        <v>5599.82</v>
      </c>
    </row>
    <row r="309" spans="1:12" ht="14.25" hidden="1" x14ac:dyDescent="0.2">
      <c r="A309" s="214"/>
      <c r="B309" s="215"/>
      <c r="C309" s="325" t="s">
        <v>428</v>
      </c>
      <c r="D309" s="325"/>
      <c r="E309" s="325"/>
      <c r="F309" s="325"/>
      <c r="G309" s="325"/>
      <c r="H309" s="325"/>
      <c r="I309" s="195"/>
      <c r="J309" s="214"/>
      <c r="K309" s="194"/>
      <c r="L309" s="195">
        <f>L311+L314+L313</f>
        <v>773.46999999999991</v>
      </c>
    </row>
    <row r="310" spans="1:12" ht="14.25" hidden="1" x14ac:dyDescent="0.2">
      <c r="A310" s="214"/>
      <c r="B310" s="215"/>
      <c r="C310" s="324" t="s">
        <v>429</v>
      </c>
      <c r="D310" s="325"/>
      <c r="E310" s="325"/>
      <c r="F310" s="325"/>
      <c r="G310" s="325"/>
      <c r="H310" s="325"/>
      <c r="I310" s="195"/>
      <c r="J310" s="214"/>
      <c r="K310" s="194"/>
      <c r="L310" s="195"/>
    </row>
    <row r="311" spans="1:12" ht="14.25" x14ac:dyDescent="0.2">
      <c r="A311" s="214"/>
      <c r="B311" s="215"/>
      <c r="C311" s="325" t="s">
        <v>428</v>
      </c>
      <c r="D311" s="325"/>
      <c r="E311" s="325"/>
      <c r="F311" s="325"/>
      <c r="G311" s="325"/>
      <c r="H311" s="325"/>
      <c r="I311" s="195"/>
      <c r="J311" s="214"/>
      <c r="K311" s="194"/>
      <c r="L311" s="195">
        <f>SUMIF(CD48:CD302, 2, AO48:AO302)</f>
        <v>452.28999999999996</v>
      </c>
    </row>
    <row r="312" spans="1:12" ht="14.25" hidden="1" x14ac:dyDescent="0.2">
      <c r="A312" s="214"/>
      <c r="B312" s="215"/>
      <c r="C312" s="324" t="s">
        <v>430</v>
      </c>
      <c r="D312" s="325"/>
      <c r="E312" s="325"/>
      <c r="F312" s="325"/>
      <c r="G312" s="325"/>
      <c r="H312" s="325"/>
      <c r="I312" s="195"/>
      <c r="J312" s="214"/>
      <c r="K312" s="194"/>
      <c r="L312" s="195"/>
    </row>
    <row r="313" spans="1:12" ht="14.25" x14ac:dyDescent="0.2">
      <c r="A313" s="214"/>
      <c r="B313" s="215"/>
      <c r="C313" s="325" t="s">
        <v>431</v>
      </c>
      <c r="D313" s="325"/>
      <c r="E313" s="325"/>
      <c r="F313" s="325"/>
      <c r="G313" s="325"/>
      <c r="H313" s="325"/>
      <c r="I313" s="195"/>
      <c r="J313" s="214"/>
      <c r="K313" s="194"/>
      <c r="L313" s="195">
        <f>SUMIF(CD48:CD302, 2, AT48:AT302)</f>
        <v>321.17999999999995</v>
      </c>
    </row>
    <row r="314" spans="1:12" ht="14.25" hidden="1" x14ac:dyDescent="0.2">
      <c r="A314" s="214"/>
      <c r="B314" s="215"/>
      <c r="C314" s="325" t="s">
        <v>432</v>
      </c>
      <c r="D314" s="325"/>
      <c r="E314" s="325"/>
      <c r="F314" s="325"/>
      <c r="G314" s="325"/>
      <c r="H314" s="325"/>
      <c r="I314" s="195"/>
      <c r="J314" s="214"/>
      <c r="K314" s="194"/>
      <c r="L314" s="195">
        <f>SUMIF(CD48:CD302, 2, AV48:AV302)</f>
        <v>0</v>
      </c>
    </row>
    <row r="315" spans="1:12" ht="14.25" x14ac:dyDescent="0.2">
      <c r="A315" s="214"/>
      <c r="B315" s="215"/>
      <c r="C315" s="325" t="s">
        <v>433</v>
      </c>
      <c r="D315" s="325"/>
      <c r="E315" s="325"/>
      <c r="F315" s="325"/>
      <c r="G315" s="325"/>
      <c r="H315" s="325"/>
      <c r="I315" s="195"/>
      <c r="J315" s="214"/>
      <c r="K315" s="194"/>
      <c r="L315" s="195">
        <f>L317+L318</f>
        <v>12620.140000000003</v>
      </c>
    </row>
    <row r="316" spans="1:12" ht="14.25" x14ac:dyDescent="0.2">
      <c r="A316" s="214"/>
      <c r="B316" s="215"/>
      <c r="C316" s="324" t="s">
        <v>429</v>
      </c>
      <c r="D316" s="325"/>
      <c r="E316" s="325"/>
      <c r="F316" s="325"/>
      <c r="G316" s="325"/>
      <c r="H316" s="325"/>
      <c r="I316" s="195"/>
      <c r="J316" s="214"/>
      <c r="K316" s="194"/>
      <c r="L316" s="195"/>
    </row>
    <row r="317" spans="1:12" ht="14.25" x14ac:dyDescent="0.2">
      <c r="A317" s="214"/>
      <c r="B317" s="215"/>
      <c r="C317" s="325" t="s">
        <v>434</v>
      </c>
      <c r="D317" s="325"/>
      <c r="E317" s="325"/>
      <c r="F317" s="325"/>
      <c r="G317" s="325"/>
      <c r="H317" s="325"/>
      <c r="I317" s="195"/>
      <c r="J317" s="214"/>
      <c r="K317" s="194"/>
      <c r="L317" s="195">
        <f>SUMIF(CD48:CD302, 2, AW48:AW302)-SUMIF(CD48:CD302, 2, BK48:BK302)</f>
        <v>12620.140000000003</v>
      </c>
    </row>
    <row r="318" spans="1:12" ht="14.25" hidden="1" x14ac:dyDescent="0.2">
      <c r="A318" s="214"/>
      <c r="B318" s="215"/>
      <c r="C318" s="325" t="s">
        <v>435</v>
      </c>
      <c r="D318" s="325"/>
      <c r="E318" s="325"/>
      <c r="F318" s="325"/>
      <c r="G318" s="325"/>
      <c r="H318" s="325"/>
      <c r="I318" s="195"/>
      <c r="J318" s="214"/>
      <c r="K318" s="194"/>
      <c r="L318" s="195">
        <f>SUMIF(CD48:CD302, 2, BC48:BC302)</f>
        <v>0</v>
      </c>
    </row>
    <row r="319" spans="1:12" ht="14.25" hidden="1" x14ac:dyDescent="0.2">
      <c r="A319" s="214"/>
      <c r="B319" s="215"/>
      <c r="C319" s="325" t="s">
        <v>436</v>
      </c>
      <c r="D319" s="325"/>
      <c r="E319" s="325"/>
      <c r="F319" s="325"/>
      <c r="G319" s="325"/>
      <c r="H319" s="325"/>
      <c r="I319" s="195"/>
      <c r="J319" s="214"/>
      <c r="K319" s="194"/>
      <c r="L319" s="195">
        <f>SUMIF(CD48:CD302, 2, BB48:BB302)</f>
        <v>0</v>
      </c>
    </row>
    <row r="320" spans="1:12" ht="14.25" x14ac:dyDescent="0.2">
      <c r="A320" s="214"/>
      <c r="B320" s="215"/>
      <c r="C320" s="325" t="s">
        <v>437</v>
      </c>
      <c r="D320" s="325"/>
      <c r="E320" s="325"/>
      <c r="F320" s="325"/>
      <c r="G320" s="325"/>
      <c r="H320" s="325"/>
      <c r="I320" s="195"/>
      <c r="J320" s="214"/>
      <c r="K320" s="194"/>
      <c r="L320" s="195">
        <f>SUMIF(CD48:CD302, 2, AR48:AR302)+SUMIF(CD48:CD302, 2, AT48:AT302)+SUMIF(CD48:CD302, 2, AV48:AV302)</f>
        <v>5921</v>
      </c>
    </row>
    <row r="321" spans="1:12" ht="14.25" x14ac:dyDescent="0.2">
      <c r="A321" s="214"/>
      <c r="B321" s="215"/>
      <c r="C321" s="325" t="s">
        <v>438</v>
      </c>
      <c r="D321" s="325"/>
      <c r="E321" s="325"/>
      <c r="F321" s="325"/>
      <c r="G321" s="325"/>
      <c r="H321" s="325"/>
      <c r="I321" s="195"/>
      <c r="J321" s="214"/>
      <c r="K321" s="194"/>
      <c r="L321" s="195">
        <f>SUMIF(CD48:CD302, 2, AZ48:AZ302)</f>
        <v>5743.37</v>
      </c>
    </row>
    <row r="322" spans="1:12" ht="14.25" x14ac:dyDescent="0.2">
      <c r="A322" s="214"/>
      <c r="B322" s="215"/>
      <c r="C322" s="325" t="s">
        <v>439</v>
      </c>
      <c r="D322" s="325"/>
      <c r="E322" s="325"/>
      <c r="F322" s="325"/>
      <c r="G322" s="325"/>
      <c r="H322" s="325"/>
      <c r="I322" s="195"/>
      <c r="J322" s="214"/>
      <c r="K322" s="194"/>
      <c r="L322" s="195">
        <f>SUMIF(CD48:CD302, 2, BA48:BA302)</f>
        <v>3019.7200000000003</v>
      </c>
    </row>
    <row r="324" spans="1:12" ht="15" x14ac:dyDescent="0.2">
      <c r="A324" s="211"/>
      <c r="B324" s="212"/>
      <c r="C324" s="323" t="s">
        <v>441</v>
      </c>
      <c r="D324" s="323"/>
      <c r="E324" s="323"/>
      <c r="F324" s="323"/>
      <c r="G324" s="323"/>
      <c r="H324" s="323"/>
      <c r="I324" s="199"/>
      <c r="J324" s="211"/>
      <c r="K324" s="213"/>
      <c r="L324" s="199">
        <f>L326+L327</f>
        <v>187624.8</v>
      </c>
    </row>
    <row r="325" spans="1:12" ht="14.25" x14ac:dyDescent="0.2">
      <c r="A325" s="214"/>
      <c r="B325" s="215"/>
      <c r="C325" s="324" t="s">
        <v>425</v>
      </c>
      <c r="D325" s="325"/>
      <c r="E325" s="325"/>
      <c r="F325" s="325"/>
      <c r="G325" s="325"/>
      <c r="H325" s="325"/>
      <c r="I325" s="195"/>
      <c r="J325" s="214"/>
      <c r="K325" s="194"/>
      <c r="L325" s="195"/>
    </row>
    <row r="326" spans="1:12" ht="14.25" x14ac:dyDescent="0.2">
      <c r="A326" s="214"/>
      <c r="B326" s="215"/>
      <c r="C326" s="325" t="s">
        <v>442</v>
      </c>
      <c r="D326" s="325"/>
      <c r="E326" s="325"/>
      <c r="F326" s="325"/>
      <c r="G326" s="325"/>
      <c r="H326" s="325"/>
      <c r="I326" s="195"/>
      <c r="J326" s="214"/>
      <c r="K326" s="194"/>
      <c r="L326" s="195">
        <f>SUMIF(CD48:CD322, 3, BK48:BK322)</f>
        <v>187624.8</v>
      </c>
    </row>
    <row r="327" spans="1:12" ht="14.25" hidden="1" x14ac:dyDescent="0.2">
      <c r="A327" s="214"/>
      <c r="B327" s="215"/>
      <c r="C327" s="325" t="s">
        <v>443</v>
      </c>
      <c r="D327" s="325"/>
      <c r="E327" s="325"/>
      <c r="F327" s="325"/>
      <c r="G327" s="325"/>
      <c r="H327" s="325"/>
      <c r="I327" s="195"/>
      <c r="J327" s="214"/>
      <c r="K327" s="194"/>
      <c r="L327" s="195">
        <f>SUMIF(CD48:CD322, 3, BD48:BD322)</f>
        <v>0</v>
      </c>
    </row>
    <row r="328" spans="1:12" hidden="1" x14ac:dyDescent="0.2"/>
    <row r="329" spans="1:12" ht="15" hidden="1" x14ac:dyDescent="0.2">
      <c r="A329" s="211"/>
      <c r="B329" s="212"/>
      <c r="C329" s="323" t="s">
        <v>444</v>
      </c>
      <c r="D329" s="323"/>
      <c r="E329" s="323"/>
      <c r="F329" s="323"/>
      <c r="G329" s="323"/>
      <c r="H329" s="323"/>
      <c r="I329" s="199"/>
      <c r="J329" s="211"/>
      <c r="K329" s="213"/>
      <c r="L329" s="199">
        <f>L337+L352+L353+L331+L332+L333+L334</f>
        <v>0</v>
      </c>
    </row>
    <row r="330" spans="1:12" ht="14.25" hidden="1" x14ac:dyDescent="0.2">
      <c r="A330" s="214"/>
      <c r="B330" s="215"/>
      <c r="C330" s="324" t="s">
        <v>425</v>
      </c>
      <c r="D330" s="325"/>
      <c r="E330" s="325"/>
      <c r="F330" s="325"/>
      <c r="G330" s="325"/>
      <c r="H330" s="325"/>
      <c r="I330" s="195"/>
      <c r="J330" s="214"/>
      <c r="K330" s="194"/>
      <c r="L330" s="195"/>
    </row>
    <row r="331" spans="1:12" ht="14.25" hidden="1" x14ac:dyDescent="0.2">
      <c r="A331" s="214"/>
      <c r="B331" s="215"/>
      <c r="C331" s="325" t="s">
        <v>445</v>
      </c>
      <c r="D331" s="325"/>
      <c r="E331" s="325"/>
      <c r="F331" s="325"/>
      <c r="G331" s="325"/>
      <c r="H331" s="325"/>
      <c r="I331" s="195"/>
      <c r="J331" s="214"/>
      <c r="K331" s="194"/>
      <c r="L331" s="195"/>
    </row>
    <row r="332" spans="1:12" ht="14.25" hidden="1" x14ac:dyDescent="0.2">
      <c r="A332" s="214"/>
      <c r="B332" s="215"/>
      <c r="C332" s="325" t="s">
        <v>445</v>
      </c>
      <c r="D332" s="325"/>
      <c r="E332" s="325"/>
      <c r="F332" s="325"/>
      <c r="G332" s="325"/>
      <c r="H332" s="325"/>
      <c r="I332" s="195"/>
      <c r="J332" s="214"/>
      <c r="K332" s="194"/>
      <c r="L332" s="195">
        <f>SUM(BQ48:BQ327)</f>
        <v>0</v>
      </c>
    </row>
    <row r="333" spans="1:12" ht="14.25" hidden="1" x14ac:dyDescent="0.2">
      <c r="A333" s="214"/>
      <c r="B333" s="215"/>
      <c r="C333" s="325" t="s">
        <v>446</v>
      </c>
      <c r="D333" s="325"/>
      <c r="E333" s="325"/>
      <c r="F333" s="325"/>
      <c r="G333" s="325"/>
      <c r="H333" s="325"/>
      <c r="I333" s="195"/>
      <c r="J333" s="214"/>
      <c r="K333" s="194"/>
      <c r="L333" s="195">
        <f>SUMIF(CD48:CD327, 4, BB48:BB327)+SUMIF(CD48:CD327, 4, BC48:BC327)+SUMIF(CD48:CD327, 4, BD48:BD327)</f>
        <v>0</v>
      </c>
    </row>
    <row r="334" spans="1:12" ht="14.25" hidden="1" x14ac:dyDescent="0.2">
      <c r="A334" s="214"/>
      <c r="B334" s="215"/>
      <c r="C334" s="325" t="s">
        <v>447</v>
      </c>
      <c r="D334" s="325"/>
      <c r="E334" s="325"/>
      <c r="F334" s="325"/>
      <c r="G334" s="325"/>
      <c r="H334" s="325"/>
      <c r="I334" s="195"/>
      <c r="J334" s="214"/>
      <c r="K334" s="194"/>
      <c r="L334" s="195">
        <f>SUM(BO48:BO327)</f>
        <v>0</v>
      </c>
    </row>
    <row r="335" spans="1:12" ht="14.25" hidden="1" x14ac:dyDescent="0.2">
      <c r="A335" s="214"/>
      <c r="B335" s="215"/>
      <c r="C335" s="325" t="s">
        <v>448</v>
      </c>
      <c r="D335" s="325"/>
      <c r="E335" s="325"/>
      <c r="F335" s="325"/>
      <c r="G335" s="325"/>
      <c r="H335" s="325"/>
      <c r="I335" s="195"/>
      <c r="J335" s="214"/>
      <c r="K335" s="194"/>
      <c r="L335" s="195">
        <f>L337+L352+L353</f>
        <v>0</v>
      </c>
    </row>
    <row r="336" spans="1:12" ht="14.25" hidden="1" x14ac:dyDescent="0.2">
      <c r="A336" s="214"/>
      <c r="B336" s="215"/>
      <c r="C336" s="324" t="s">
        <v>425</v>
      </c>
      <c r="D336" s="325"/>
      <c r="E336" s="325"/>
      <c r="F336" s="325"/>
      <c r="G336" s="325"/>
      <c r="H336" s="325"/>
      <c r="I336" s="195"/>
      <c r="J336" s="214"/>
      <c r="K336" s="194"/>
      <c r="L336" s="195"/>
    </row>
    <row r="337" spans="1:12" ht="14.25" hidden="1" x14ac:dyDescent="0.2">
      <c r="A337" s="214"/>
      <c r="B337" s="215"/>
      <c r="C337" s="325" t="s">
        <v>426</v>
      </c>
      <c r="D337" s="325"/>
      <c r="E337" s="325"/>
      <c r="F337" s="325"/>
      <c r="G337" s="325"/>
      <c r="H337" s="325"/>
      <c r="I337" s="195"/>
      <c r="J337" s="214"/>
      <c r="K337" s="194"/>
      <c r="L337" s="195">
        <f>L339+L340+L346+L350</f>
        <v>0</v>
      </c>
    </row>
    <row r="338" spans="1:12" ht="14.25" hidden="1" x14ac:dyDescent="0.2">
      <c r="A338" s="214"/>
      <c r="B338" s="215"/>
      <c r="C338" s="324" t="s">
        <v>425</v>
      </c>
      <c r="D338" s="325"/>
      <c r="E338" s="325"/>
      <c r="F338" s="325"/>
      <c r="G338" s="325"/>
      <c r="H338" s="325"/>
      <c r="I338" s="195"/>
      <c r="J338" s="214"/>
      <c r="K338" s="194"/>
      <c r="L338" s="195"/>
    </row>
    <row r="339" spans="1:12" ht="14.25" hidden="1" x14ac:dyDescent="0.2">
      <c r="A339" s="214"/>
      <c r="B339" s="215"/>
      <c r="C339" s="325" t="s">
        <v>427</v>
      </c>
      <c r="D339" s="325"/>
      <c r="E339" s="325"/>
      <c r="F339" s="325"/>
      <c r="G339" s="325"/>
      <c r="H339" s="325"/>
      <c r="I339" s="195"/>
      <c r="J339" s="214"/>
      <c r="K339" s="194"/>
      <c r="L339" s="195">
        <f>SUMIF(CD48:CD327, 4, AR48:AR327)</f>
        <v>0</v>
      </c>
    </row>
    <row r="340" spans="1:12" ht="14.25" hidden="1" x14ac:dyDescent="0.2">
      <c r="A340" s="214"/>
      <c r="B340" s="215"/>
      <c r="C340" s="325" t="s">
        <v>428</v>
      </c>
      <c r="D340" s="325"/>
      <c r="E340" s="325"/>
      <c r="F340" s="325"/>
      <c r="G340" s="325"/>
      <c r="H340" s="325"/>
      <c r="I340" s="195"/>
      <c r="J340" s="214"/>
      <c r="K340" s="194"/>
      <c r="L340" s="195">
        <f>L342+L345+L344</f>
        <v>0</v>
      </c>
    </row>
    <row r="341" spans="1:12" ht="14.25" hidden="1" x14ac:dyDescent="0.2">
      <c r="A341" s="214"/>
      <c r="B341" s="215"/>
      <c r="C341" s="324" t="s">
        <v>429</v>
      </c>
      <c r="D341" s="325"/>
      <c r="E341" s="325"/>
      <c r="F341" s="325"/>
      <c r="G341" s="325"/>
      <c r="H341" s="325"/>
      <c r="I341" s="195"/>
      <c r="J341" s="214"/>
      <c r="K341" s="194"/>
      <c r="L341" s="195"/>
    </row>
    <row r="342" spans="1:12" ht="14.25" hidden="1" x14ac:dyDescent="0.2">
      <c r="A342" s="214"/>
      <c r="B342" s="215"/>
      <c r="C342" s="325" t="s">
        <v>428</v>
      </c>
      <c r="D342" s="325"/>
      <c r="E342" s="325"/>
      <c r="F342" s="325"/>
      <c r="G342" s="325"/>
      <c r="H342" s="325"/>
      <c r="I342" s="195"/>
      <c r="J342" s="214"/>
      <c r="K342" s="194"/>
      <c r="L342" s="195">
        <f>SUMIF(CD48:CD327, 4, AO48:AO327)</f>
        <v>0</v>
      </c>
    </row>
    <row r="343" spans="1:12" ht="14.25" hidden="1" x14ac:dyDescent="0.2">
      <c r="A343" s="214"/>
      <c r="B343" s="215"/>
      <c r="C343" s="324" t="s">
        <v>430</v>
      </c>
      <c r="D343" s="325"/>
      <c r="E343" s="325"/>
      <c r="F343" s="325"/>
      <c r="G343" s="325"/>
      <c r="H343" s="325"/>
      <c r="I343" s="195"/>
      <c r="J343" s="214"/>
      <c r="K343" s="194"/>
      <c r="L343" s="195"/>
    </row>
    <row r="344" spans="1:12" ht="14.25" hidden="1" x14ac:dyDescent="0.2">
      <c r="A344" s="214"/>
      <c r="B344" s="215"/>
      <c r="C344" s="325" t="s">
        <v>431</v>
      </c>
      <c r="D344" s="325"/>
      <c r="E344" s="325"/>
      <c r="F344" s="325"/>
      <c r="G344" s="325"/>
      <c r="H344" s="325"/>
      <c r="I344" s="195"/>
      <c r="J344" s="214"/>
      <c r="K344" s="194"/>
      <c r="L344" s="195">
        <f>SUMIF(CD48:CD327, 4, AT48:AT327)</f>
        <v>0</v>
      </c>
    </row>
    <row r="345" spans="1:12" ht="14.25" hidden="1" x14ac:dyDescent="0.2">
      <c r="A345" s="214"/>
      <c r="B345" s="215"/>
      <c r="C345" s="325" t="s">
        <v>432</v>
      </c>
      <c r="D345" s="325"/>
      <c r="E345" s="325"/>
      <c r="F345" s="325"/>
      <c r="G345" s="325"/>
      <c r="H345" s="325"/>
      <c r="I345" s="195"/>
      <c r="J345" s="214"/>
      <c r="K345" s="194"/>
      <c r="L345" s="195">
        <f>SUMIF(CD48:CD327, 4, AV48:AV327)</f>
        <v>0</v>
      </c>
    </row>
    <row r="346" spans="1:12" ht="14.25" hidden="1" x14ac:dyDescent="0.2">
      <c r="A346" s="214"/>
      <c r="B346" s="215"/>
      <c r="C346" s="325" t="s">
        <v>433</v>
      </c>
      <c r="D346" s="325"/>
      <c r="E346" s="325"/>
      <c r="F346" s="325"/>
      <c r="G346" s="325"/>
      <c r="H346" s="325"/>
      <c r="I346" s="195"/>
      <c r="J346" s="214"/>
      <c r="K346" s="194"/>
      <c r="L346" s="195">
        <f>L348+L349</f>
        <v>0</v>
      </c>
    </row>
    <row r="347" spans="1:12" ht="14.25" hidden="1" x14ac:dyDescent="0.2">
      <c r="A347" s="214"/>
      <c r="B347" s="215"/>
      <c r="C347" s="324" t="s">
        <v>429</v>
      </c>
      <c r="D347" s="325"/>
      <c r="E347" s="325"/>
      <c r="F347" s="325"/>
      <c r="G347" s="325"/>
      <c r="H347" s="325"/>
      <c r="I347" s="195"/>
      <c r="J347" s="214"/>
      <c r="K347" s="194"/>
      <c r="L347" s="195"/>
    </row>
    <row r="348" spans="1:12" ht="14.25" hidden="1" x14ac:dyDescent="0.2">
      <c r="A348" s="214"/>
      <c r="B348" s="215"/>
      <c r="C348" s="325" t="s">
        <v>434</v>
      </c>
      <c r="D348" s="325"/>
      <c r="E348" s="325"/>
      <c r="F348" s="325"/>
      <c r="G348" s="325"/>
      <c r="H348" s="325"/>
      <c r="I348" s="195"/>
      <c r="J348" s="214"/>
      <c r="K348" s="194"/>
      <c r="L348" s="195">
        <f>SUMIF(CD48:CD327, 4, AW48:AW327)-SUMIF(CD48:CD327, 4, BK48:BK327)</f>
        <v>0</v>
      </c>
    </row>
    <row r="349" spans="1:12" ht="14.25" hidden="1" x14ac:dyDescent="0.2">
      <c r="A349" s="214"/>
      <c r="B349" s="215"/>
      <c r="C349" s="325" t="s">
        <v>435</v>
      </c>
      <c r="D349" s="325"/>
      <c r="E349" s="325"/>
      <c r="F349" s="325"/>
      <c r="G349" s="325"/>
      <c r="H349" s="325"/>
      <c r="I349" s="195"/>
      <c r="J349" s="214"/>
      <c r="K349" s="194"/>
      <c r="L349" s="195">
        <f>SUMIF(CD48:CD327, 4, BC48:BC327)</f>
        <v>0</v>
      </c>
    </row>
    <row r="350" spans="1:12" ht="14.25" hidden="1" x14ac:dyDescent="0.2">
      <c r="A350" s="214"/>
      <c r="B350" s="215"/>
      <c r="C350" s="325" t="s">
        <v>436</v>
      </c>
      <c r="D350" s="325"/>
      <c r="E350" s="325"/>
      <c r="F350" s="325"/>
      <c r="G350" s="325"/>
      <c r="H350" s="325"/>
      <c r="I350" s="195"/>
      <c r="J350" s="214"/>
      <c r="K350" s="194"/>
      <c r="L350" s="195">
        <f>SUMIF(CD48:CD327, 4, BB48:BB327)</f>
        <v>0</v>
      </c>
    </row>
    <row r="351" spans="1:12" ht="14.25" hidden="1" x14ac:dyDescent="0.2">
      <c r="A351" s="214"/>
      <c r="B351" s="215"/>
      <c r="C351" s="325" t="s">
        <v>437</v>
      </c>
      <c r="D351" s="325"/>
      <c r="E351" s="325"/>
      <c r="F351" s="325"/>
      <c r="G351" s="325"/>
      <c r="H351" s="325"/>
      <c r="I351" s="195"/>
      <c r="J351" s="214"/>
      <c r="K351" s="194"/>
      <c r="L351" s="195">
        <f>SUMIF(CD48:CD327, 4, AR48:AR327)+SUMIF(CD48:CD327, 4, AT48:AT327)+SUMIF(CD48:CD327, 4, AV48:AV327)</f>
        <v>0</v>
      </c>
    </row>
    <row r="352" spans="1:12" ht="14.25" hidden="1" x14ac:dyDescent="0.2">
      <c r="A352" s="214"/>
      <c r="B352" s="215"/>
      <c r="C352" s="325" t="s">
        <v>438</v>
      </c>
      <c r="D352" s="325"/>
      <c r="E352" s="325"/>
      <c r="F352" s="325"/>
      <c r="G352" s="325"/>
      <c r="H352" s="325"/>
      <c r="I352" s="195"/>
      <c r="J352" s="214"/>
      <c r="K352" s="194"/>
      <c r="L352" s="195">
        <f>SUMIF(CD48:CD327, 4, AZ48:AZ327)</f>
        <v>0</v>
      </c>
    </row>
    <row r="353" spans="1:12" ht="14.25" hidden="1" x14ac:dyDescent="0.2">
      <c r="A353" s="214"/>
      <c r="B353" s="215"/>
      <c r="C353" s="325" t="s">
        <v>439</v>
      </c>
      <c r="D353" s="325"/>
      <c r="E353" s="325"/>
      <c r="F353" s="325"/>
      <c r="G353" s="325"/>
      <c r="H353" s="325"/>
      <c r="I353" s="195"/>
      <c r="J353" s="214"/>
      <c r="K353" s="194"/>
      <c r="L353" s="195">
        <f>SUMIF(CD48:CD327, 4, BA48:BA327)</f>
        <v>0</v>
      </c>
    </row>
    <row r="355" spans="1:12" ht="15" x14ac:dyDescent="0.2">
      <c r="A355" s="211"/>
      <c r="B355" s="212"/>
      <c r="C355" s="323" t="s">
        <v>449</v>
      </c>
      <c r="D355" s="323"/>
      <c r="E355" s="323"/>
      <c r="F355" s="323"/>
      <c r="G355" s="323"/>
      <c r="H355" s="323"/>
      <c r="I355" s="199"/>
      <c r="J355" s="211"/>
      <c r="K355" s="213"/>
      <c r="L355" s="199">
        <f>L284+L304+L324+L329</f>
        <v>220260.82</v>
      </c>
    </row>
    <row r="356" spans="1:12" ht="14.25" x14ac:dyDescent="0.2">
      <c r="A356" s="214"/>
      <c r="B356" s="215"/>
      <c r="C356" s="324" t="s">
        <v>425</v>
      </c>
      <c r="D356" s="325"/>
      <c r="E356" s="325"/>
      <c r="F356" s="325"/>
      <c r="G356" s="325"/>
      <c r="H356" s="325"/>
      <c r="I356" s="195"/>
      <c r="J356" s="214"/>
      <c r="K356" s="194"/>
      <c r="L356" s="195"/>
    </row>
    <row r="357" spans="1:12" ht="14.25" x14ac:dyDescent="0.2">
      <c r="A357" s="214"/>
      <c r="B357" s="215"/>
      <c r="C357" s="325" t="s">
        <v>426</v>
      </c>
      <c r="D357" s="325"/>
      <c r="E357" s="325"/>
      <c r="F357" s="325"/>
      <c r="G357" s="325"/>
      <c r="H357" s="325"/>
      <c r="I357" s="195"/>
      <c r="J357" s="214"/>
      <c r="K357" s="194"/>
      <c r="L357" s="195">
        <f>L359+L360+L366+L370</f>
        <v>21348.660000000018</v>
      </c>
    </row>
    <row r="358" spans="1:12" ht="14.25" x14ac:dyDescent="0.2">
      <c r="A358" s="214"/>
      <c r="B358" s="215"/>
      <c r="C358" s="324" t="s">
        <v>425</v>
      </c>
      <c r="D358" s="325"/>
      <c r="E358" s="325"/>
      <c r="F358" s="325"/>
      <c r="G358" s="325"/>
      <c r="H358" s="325"/>
      <c r="I358" s="195"/>
      <c r="J358" s="214"/>
      <c r="K358" s="194"/>
      <c r="L358" s="195"/>
    </row>
    <row r="359" spans="1:12" ht="14.25" x14ac:dyDescent="0.2">
      <c r="A359" s="214"/>
      <c r="B359" s="215"/>
      <c r="C359" s="325" t="s">
        <v>427</v>
      </c>
      <c r="D359" s="325"/>
      <c r="E359" s="325"/>
      <c r="F359" s="325"/>
      <c r="G359" s="325"/>
      <c r="H359" s="325"/>
      <c r="I359" s="195"/>
      <c r="J359" s="214"/>
      <c r="K359" s="194"/>
      <c r="L359" s="195">
        <f>SUM(AR48:AR353)</f>
        <v>7445.8600000000006</v>
      </c>
    </row>
    <row r="360" spans="1:12" ht="14.25" hidden="1" x14ac:dyDescent="0.2">
      <c r="A360" s="214"/>
      <c r="B360" s="215"/>
      <c r="C360" s="325" t="s">
        <v>428</v>
      </c>
      <c r="D360" s="325"/>
      <c r="E360" s="325"/>
      <c r="F360" s="325"/>
      <c r="G360" s="325"/>
      <c r="H360" s="325"/>
      <c r="I360" s="195"/>
      <c r="J360" s="214"/>
      <c r="K360" s="194"/>
      <c r="L360" s="195">
        <f>L362+L365+L364</f>
        <v>773.46999999999991</v>
      </c>
    </row>
    <row r="361" spans="1:12" ht="14.25" hidden="1" x14ac:dyDescent="0.2">
      <c r="A361" s="214"/>
      <c r="B361" s="215"/>
      <c r="C361" s="324" t="s">
        <v>429</v>
      </c>
      <c r="D361" s="325"/>
      <c r="E361" s="325"/>
      <c r="F361" s="325"/>
      <c r="G361" s="325"/>
      <c r="H361" s="325"/>
      <c r="I361" s="195"/>
      <c r="J361" s="214"/>
      <c r="K361" s="194"/>
      <c r="L361" s="195"/>
    </row>
    <row r="362" spans="1:12" ht="14.25" x14ac:dyDescent="0.2">
      <c r="A362" s="214"/>
      <c r="B362" s="215"/>
      <c r="C362" s="325" t="s">
        <v>428</v>
      </c>
      <c r="D362" s="325"/>
      <c r="E362" s="325"/>
      <c r="F362" s="325"/>
      <c r="G362" s="325"/>
      <c r="H362" s="325"/>
      <c r="I362" s="195"/>
      <c r="J362" s="214"/>
      <c r="K362" s="194"/>
      <c r="L362" s="195">
        <f>SUM(AO48:AO353)</f>
        <v>452.28999999999996</v>
      </c>
    </row>
    <row r="363" spans="1:12" ht="14.25" hidden="1" x14ac:dyDescent="0.2">
      <c r="A363" s="214"/>
      <c r="B363" s="215"/>
      <c r="C363" s="324" t="s">
        <v>430</v>
      </c>
      <c r="D363" s="325"/>
      <c r="E363" s="325"/>
      <c r="F363" s="325"/>
      <c r="G363" s="325"/>
      <c r="H363" s="325"/>
      <c r="I363" s="195"/>
      <c r="J363" s="214"/>
      <c r="K363" s="194"/>
      <c r="L363" s="195"/>
    </row>
    <row r="364" spans="1:12" ht="14.25" x14ac:dyDescent="0.2">
      <c r="A364" s="214"/>
      <c r="B364" s="215"/>
      <c r="C364" s="325" t="s">
        <v>431</v>
      </c>
      <c r="D364" s="325"/>
      <c r="E364" s="325"/>
      <c r="F364" s="325"/>
      <c r="G364" s="325"/>
      <c r="H364" s="325"/>
      <c r="I364" s="195"/>
      <c r="J364" s="214"/>
      <c r="K364" s="194"/>
      <c r="L364" s="195">
        <f>SUM(AT48:AT353)</f>
        <v>321.17999999999995</v>
      </c>
    </row>
    <row r="365" spans="1:12" ht="14.25" hidden="1" x14ac:dyDescent="0.2">
      <c r="A365" s="214"/>
      <c r="B365" s="215"/>
      <c r="C365" s="325" t="s">
        <v>432</v>
      </c>
      <c r="D365" s="325"/>
      <c r="E365" s="325"/>
      <c r="F365" s="325"/>
      <c r="G365" s="325"/>
      <c r="H365" s="325"/>
      <c r="I365" s="195"/>
      <c r="J365" s="214"/>
      <c r="K365" s="194"/>
      <c r="L365" s="195">
        <f>SUM(AV48:AV353)</f>
        <v>0</v>
      </c>
    </row>
    <row r="366" spans="1:12" ht="14.25" x14ac:dyDescent="0.2">
      <c r="A366" s="214"/>
      <c r="B366" s="215"/>
      <c r="C366" s="325" t="s">
        <v>433</v>
      </c>
      <c r="D366" s="325"/>
      <c r="E366" s="325"/>
      <c r="F366" s="325"/>
      <c r="G366" s="325"/>
      <c r="H366" s="325"/>
      <c r="I366" s="195"/>
      <c r="J366" s="214"/>
      <c r="K366" s="194"/>
      <c r="L366" s="195">
        <f>L368+L369</f>
        <v>13129.330000000016</v>
      </c>
    </row>
    <row r="367" spans="1:12" ht="14.25" x14ac:dyDescent="0.2">
      <c r="A367" s="214"/>
      <c r="B367" s="215"/>
      <c r="C367" s="324" t="s">
        <v>429</v>
      </c>
      <c r="D367" s="325"/>
      <c r="E367" s="325"/>
      <c r="F367" s="325"/>
      <c r="G367" s="325"/>
      <c r="H367" s="325"/>
      <c r="I367" s="195"/>
      <c r="J367" s="214"/>
      <c r="K367" s="194"/>
      <c r="L367" s="195"/>
    </row>
    <row r="368" spans="1:12" ht="14.25" x14ac:dyDescent="0.2">
      <c r="A368" s="214"/>
      <c r="B368" s="215"/>
      <c r="C368" s="325" t="s">
        <v>434</v>
      </c>
      <c r="D368" s="325"/>
      <c r="E368" s="325"/>
      <c r="F368" s="325"/>
      <c r="G368" s="325"/>
      <c r="H368" s="325"/>
      <c r="I368" s="195"/>
      <c r="J368" s="214"/>
      <c r="K368" s="194"/>
      <c r="L368" s="195">
        <f>SUM(AW48:AW353)-SUM(BK48:BK353)</f>
        <v>13129.330000000016</v>
      </c>
    </row>
    <row r="369" spans="1:12" ht="14.25" hidden="1" x14ac:dyDescent="0.2">
      <c r="A369" s="214"/>
      <c r="B369" s="215"/>
      <c r="C369" s="325" t="s">
        <v>435</v>
      </c>
      <c r="D369" s="325"/>
      <c r="E369" s="325"/>
      <c r="F369" s="325"/>
      <c r="G369" s="325"/>
      <c r="H369" s="325"/>
      <c r="I369" s="195"/>
      <c r="J369" s="214"/>
      <c r="K369" s="194"/>
      <c r="L369" s="195">
        <f>SUM(BC48:BC353)</f>
        <v>0</v>
      </c>
    </row>
    <row r="370" spans="1:12" ht="14.25" hidden="1" x14ac:dyDescent="0.2">
      <c r="A370" s="214"/>
      <c r="B370" s="215"/>
      <c r="C370" s="325" t="s">
        <v>436</v>
      </c>
      <c r="D370" s="325"/>
      <c r="E370" s="325"/>
      <c r="F370" s="325"/>
      <c r="G370" s="325"/>
      <c r="H370" s="325"/>
      <c r="I370" s="195"/>
      <c r="J370" s="214"/>
      <c r="K370" s="194"/>
      <c r="L370" s="195">
        <f>SUM(BB48:BB353)</f>
        <v>0</v>
      </c>
    </row>
    <row r="371" spans="1:12" ht="14.25" x14ac:dyDescent="0.2">
      <c r="A371" s="214"/>
      <c r="B371" s="215"/>
      <c r="C371" s="325" t="s">
        <v>450</v>
      </c>
      <c r="D371" s="325"/>
      <c r="E371" s="325"/>
      <c r="F371" s="325"/>
      <c r="G371" s="325"/>
      <c r="H371" s="325"/>
      <c r="I371" s="195"/>
      <c r="J371" s="214"/>
      <c r="K371" s="194"/>
      <c r="L371" s="195">
        <f>SUM(AR48:AR353)+SUM(AT48:AT353)+SUM(AV48:AV353)</f>
        <v>7767.0400000000009</v>
      </c>
    </row>
    <row r="372" spans="1:12" ht="14.25" x14ac:dyDescent="0.2">
      <c r="A372" s="214"/>
      <c r="B372" s="215"/>
      <c r="C372" s="325" t="s">
        <v>451</v>
      </c>
      <c r="D372" s="325"/>
      <c r="E372" s="325"/>
      <c r="F372" s="325"/>
      <c r="G372" s="325"/>
      <c r="H372" s="325"/>
      <c r="I372" s="195"/>
      <c r="J372" s="214"/>
      <c r="K372" s="194"/>
      <c r="L372" s="195">
        <f>SUM(AZ48:AZ353)</f>
        <v>7433.9699999999993</v>
      </c>
    </row>
    <row r="373" spans="1:12" ht="14.25" x14ac:dyDescent="0.2">
      <c r="A373" s="214"/>
      <c r="B373" s="215"/>
      <c r="C373" s="325" t="s">
        <v>452</v>
      </c>
      <c r="D373" s="325"/>
      <c r="E373" s="325"/>
      <c r="F373" s="325"/>
      <c r="G373" s="325"/>
      <c r="H373" s="325"/>
      <c r="I373" s="195"/>
      <c r="J373" s="214"/>
      <c r="K373" s="194"/>
      <c r="L373" s="195">
        <f>SUM(BA48:BA353)</f>
        <v>3853.3900000000003</v>
      </c>
    </row>
    <row r="374" spans="1:12" ht="14.25" x14ac:dyDescent="0.2">
      <c r="A374" s="214"/>
      <c r="B374" s="215"/>
      <c r="C374" s="325" t="s">
        <v>453</v>
      </c>
      <c r="D374" s="325"/>
      <c r="E374" s="325"/>
      <c r="F374" s="325"/>
      <c r="G374" s="325"/>
      <c r="H374" s="325"/>
      <c r="I374" s="195"/>
      <c r="J374" s="214"/>
      <c r="K374" s="194"/>
      <c r="L374" s="195">
        <f>L376+L377</f>
        <v>187624.8</v>
      </c>
    </row>
    <row r="375" spans="1:12" ht="14.25" x14ac:dyDescent="0.2">
      <c r="A375" s="214"/>
      <c r="B375" s="215"/>
      <c r="C375" s="324" t="s">
        <v>425</v>
      </c>
      <c r="D375" s="325"/>
      <c r="E375" s="325"/>
      <c r="F375" s="325"/>
      <c r="G375" s="325"/>
      <c r="H375" s="325"/>
      <c r="I375" s="195"/>
      <c r="J375" s="214"/>
      <c r="K375" s="194"/>
      <c r="L375" s="195"/>
    </row>
    <row r="376" spans="1:12" ht="14.25" x14ac:dyDescent="0.2">
      <c r="A376" s="214"/>
      <c r="B376" s="215"/>
      <c r="C376" s="325" t="s">
        <v>442</v>
      </c>
      <c r="D376" s="325"/>
      <c r="E376" s="325"/>
      <c r="F376" s="325"/>
      <c r="G376" s="325"/>
      <c r="H376" s="325"/>
      <c r="I376" s="195"/>
      <c r="J376" s="214"/>
      <c r="K376" s="194"/>
      <c r="L376" s="195">
        <f>SUM(BK48:BK353)</f>
        <v>187624.8</v>
      </c>
    </row>
    <row r="377" spans="1:12" ht="14.25" hidden="1" x14ac:dyDescent="0.2">
      <c r="A377" s="214"/>
      <c r="B377" s="215"/>
      <c r="C377" s="325" t="s">
        <v>443</v>
      </c>
      <c r="D377" s="325"/>
      <c r="E377" s="325"/>
      <c r="F377" s="325"/>
      <c r="G377" s="325"/>
      <c r="H377" s="325"/>
      <c r="I377" s="195"/>
      <c r="J377" s="214"/>
      <c r="K377" s="194"/>
      <c r="L377" s="195">
        <f>SUM(BD48:BD353)</f>
        <v>0</v>
      </c>
    </row>
    <row r="378" spans="1:12" ht="14.25" hidden="1" x14ac:dyDescent="0.2">
      <c r="A378" s="214"/>
      <c r="B378" s="215"/>
      <c r="C378" s="325" t="s">
        <v>454</v>
      </c>
      <c r="D378" s="325"/>
      <c r="E378" s="325"/>
      <c r="F378" s="325"/>
      <c r="G378" s="325"/>
      <c r="H378" s="325"/>
      <c r="I378" s="195"/>
      <c r="J378" s="214"/>
      <c r="K378" s="194"/>
      <c r="L378" s="195">
        <f>L329</f>
        <v>0</v>
      </c>
    </row>
    <row r="379" spans="1:12" ht="14.25" x14ac:dyDescent="0.2">
      <c r="A379" s="214"/>
      <c r="B379" s="215"/>
      <c r="C379" s="323" t="s">
        <v>455</v>
      </c>
      <c r="D379" s="325"/>
      <c r="E379" s="325"/>
      <c r="F379" s="325"/>
      <c r="G379" s="325"/>
      <c r="H379" s="325"/>
      <c r="I379" s="195"/>
      <c r="J379" s="214"/>
      <c r="K379" s="194"/>
      <c r="L379" s="195"/>
    </row>
    <row r="380" spans="1:12" ht="14.25" x14ac:dyDescent="0.2">
      <c r="A380" s="214"/>
      <c r="B380" s="215"/>
      <c r="C380" s="325" t="s">
        <v>456</v>
      </c>
      <c r="D380" s="325"/>
      <c r="E380" s="325"/>
      <c r="F380" s="325"/>
      <c r="G380" s="325"/>
      <c r="H380" s="325"/>
      <c r="I380" s="195"/>
      <c r="J380" s="214"/>
      <c r="K380" s="194"/>
      <c r="L380" s="195">
        <f>SUM(AX48:AX353)</f>
        <v>6462.92</v>
      </c>
    </row>
    <row r="381" spans="1:12" ht="14.25" x14ac:dyDescent="0.2">
      <c r="A381" s="214"/>
      <c r="B381" s="215"/>
      <c r="C381" s="325" t="s">
        <v>457</v>
      </c>
      <c r="D381" s="325"/>
      <c r="E381" s="325"/>
      <c r="F381" s="325"/>
      <c r="G381" s="325"/>
      <c r="H381" s="325"/>
      <c r="I381" s="195"/>
      <c r="J381" s="214"/>
      <c r="K381" s="194"/>
      <c r="L381" s="195">
        <f>SUM(AY48:AY353)</f>
        <v>187624.8</v>
      </c>
    </row>
    <row r="382" spans="1:12" ht="14.25" x14ac:dyDescent="0.2">
      <c r="A382" s="214"/>
      <c r="B382" s="215"/>
      <c r="C382" s="325" t="s">
        <v>458</v>
      </c>
      <c r="D382" s="325"/>
      <c r="E382" s="325"/>
      <c r="F382" s="338"/>
      <c r="G382" s="198">
        <f>Source!F217</f>
        <v>10.4765</v>
      </c>
      <c r="H382" s="214"/>
      <c r="I382" s="214"/>
      <c r="J382" s="214"/>
      <c r="K382" s="214"/>
      <c r="L382" s="214"/>
    </row>
    <row r="383" spans="1:12" ht="14.25" x14ac:dyDescent="0.2">
      <c r="A383" s="214"/>
      <c r="B383" s="215"/>
      <c r="C383" s="325" t="s">
        <v>459</v>
      </c>
      <c r="D383" s="325"/>
      <c r="E383" s="325"/>
      <c r="F383" s="338"/>
      <c r="G383" s="198">
        <f>Source!F218</f>
        <v>0.36399999999999999</v>
      </c>
      <c r="H383" s="214"/>
      <c r="I383" s="214"/>
      <c r="J383" s="214"/>
      <c r="K383" s="214"/>
      <c r="L383" s="214"/>
    </row>
    <row r="387" spans="1:12" ht="14.25" customHeight="1" x14ac:dyDescent="0.2">
      <c r="A387" s="216"/>
      <c r="B387" s="217" t="s">
        <v>460</v>
      </c>
      <c r="C387" s="218" t="str">
        <f>IF(Source!AC12&lt;&gt;"", Source!AC12," ")</f>
        <v xml:space="preserve"> </v>
      </c>
      <c r="D387" s="185"/>
      <c r="E387" s="185"/>
      <c r="F387" s="185"/>
      <c r="G387" s="185"/>
      <c r="H387" s="219" t="str">
        <f>IF(Source!AB12&lt;&gt;"", Source!AB12," ")</f>
        <v>Гаджиев Б.А.</v>
      </c>
      <c r="I387" s="220"/>
      <c r="J387" s="220"/>
      <c r="K387" s="221"/>
      <c r="L387" s="221"/>
    </row>
    <row r="388" spans="1:12" ht="14.25" customHeight="1" x14ac:dyDescent="0.2">
      <c r="A388" s="216"/>
      <c r="B388" s="222"/>
      <c r="C388" s="339" t="s">
        <v>461</v>
      </c>
      <c r="D388" s="339"/>
      <c r="E388" s="339"/>
      <c r="F388" s="339"/>
      <c r="G388" s="339"/>
      <c r="H388" s="220"/>
      <c r="I388" s="220"/>
      <c r="J388" s="220"/>
      <c r="K388" s="221"/>
      <c r="L388" s="221"/>
    </row>
    <row r="389" spans="1:12" ht="14.25" customHeight="1" x14ac:dyDescent="0.2">
      <c r="A389" s="216"/>
      <c r="B389" s="222"/>
      <c r="C389" s="168"/>
      <c r="D389" s="168"/>
      <c r="E389" s="168"/>
      <c r="F389" s="168"/>
      <c r="G389" s="168"/>
      <c r="H389" s="220"/>
      <c r="I389" s="220"/>
      <c r="J389" s="220"/>
      <c r="K389" s="221"/>
      <c r="L389" s="221"/>
    </row>
    <row r="390" spans="1:12" ht="14.25" customHeight="1" x14ac:dyDescent="0.2">
      <c r="A390" s="216"/>
      <c r="B390" s="217" t="s">
        <v>462</v>
      </c>
      <c r="C390" s="218" t="str">
        <f>IF(Source!AE12&lt;&gt;"", Source!AE12," ")</f>
        <v xml:space="preserve"> </v>
      </c>
      <c r="D390" s="185"/>
      <c r="E390" s="185"/>
      <c r="F390" s="185"/>
      <c r="G390" s="185"/>
      <c r="H390" s="219" t="str">
        <f>IF(Source!AD12&lt;&gt;"", Source!AD12," ")</f>
        <v xml:space="preserve"> </v>
      </c>
      <c r="I390" s="220"/>
      <c r="J390" s="220"/>
      <c r="K390" s="221"/>
      <c r="L390" s="221"/>
    </row>
    <row r="391" spans="1:12" ht="14.25" customHeight="1" x14ac:dyDescent="0.2">
      <c r="A391" s="168"/>
      <c r="B391" s="168"/>
      <c r="C391" s="339" t="s">
        <v>461</v>
      </c>
      <c r="D391" s="339"/>
      <c r="E391" s="339"/>
      <c r="F391" s="339"/>
      <c r="G391" s="339"/>
      <c r="H391" s="220"/>
      <c r="I391" s="220"/>
      <c r="J391" s="220"/>
      <c r="K391" s="221"/>
      <c r="L391" s="221"/>
    </row>
  </sheetData>
  <mergeCells count="292">
    <mergeCell ref="C383:F383"/>
    <mergeCell ref="C388:G388"/>
    <mergeCell ref="C391:G391"/>
    <mergeCell ref="C377:H377"/>
    <mergeCell ref="C378:H378"/>
    <mergeCell ref="C379:H379"/>
    <mergeCell ref="C380:H380"/>
    <mergeCell ref="C381:H381"/>
    <mergeCell ref="C382:F382"/>
    <mergeCell ref="C371:H371"/>
    <mergeCell ref="C372:H372"/>
    <mergeCell ref="C373:H373"/>
    <mergeCell ref="C374:H374"/>
    <mergeCell ref="C375:H375"/>
    <mergeCell ref="C376:H376"/>
    <mergeCell ref="C365:H365"/>
    <mergeCell ref="C366:H366"/>
    <mergeCell ref="C367:H367"/>
    <mergeCell ref="C368:H368"/>
    <mergeCell ref="C369:H369"/>
    <mergeCell ref="C370:H370"/>
    <mergeCell ref="C359:H359"/>
    <mergeCell ref="C360:H360"/>
    <mergeCell ref="C361:H361"/>
    <mergeCell ref="C362:H362"/>
    <mergeCell ref="C363:H363"/>
    <mergeCell ref="C364:H364"/>
    <mergeCell ref="C352:H352"/>
    <mergeCell ref="C353:H353"/>
    <mergeCell ref="C355:H355"/>
    <mergeCell ref="C356:H356"/>
    <mergeCell ref="C357:H357"/>
    <mergeCell ref="C358:H358"/>
    <mergeCell ref="C346:H346"/>
    <mergeCell ref="C347:H347"/>
    <mergeCell ref="C348:H348"/>
    <mergeCell ref="C349:H349"/>
    <mergeCell ref="C350:H350"/>
    <mergeCell ref="C351:H351"/>
    <mergeCell ref="C340:H340"/>
    <mergeCell ref="C341:H341"/>
    <mergeCell ref="C342:H342"/>
    <mergeCell ref="C343:H343"/>
    <mergeCell ref="C344:H344"/>
    <mergeCell ref="C345:H345"/>
    <mergeCell ref="C334:H334"/>
    <mergeCell ref="C335:H335"/>
    <mergeCell ref="C336:H336"/>
    <mergeCell ref="C337:H337"/>
    <mergeCell ref="C338:H338"/>
    <mergeCell ref="C339:H339"/>
    <mergeCell ref="C327:H327"/>
    <mergeCell ref="C329:H329"/>
    <mergeCell ref="C330:H330"/>
    <mergeCell ref="C331:H331"/>
    <mergeCell ref="C332:H332"/>
    <mergeCell ref="C333:H333"/>
    <mergeCell ref="C320:H320"/>
    <mergeCell ref="C321:H321"/>
    <mergeCell ref="C322:H322"/>
    <mergeCell ref="C324:H324"/>
    <mergeCell ref="C325:H325"/>
    <mergeCell ref="C326:H326"/>
    <mergeCell ref="C314:H314"/>
    <mergeCell ref="C315:H315"/>
    <mergeCell ref="C316:H316"/>
    <mergeCell ref="C317:H317"/>
    <mergeCell ref="C318:H318"/>
    <mergeCell ref="C319:H319"/>
    <mergeCell ref="C308:H308"/>
    <mergeCell ref="C309:H309"/>
    <mergeCell ref="C310:H310"/>
    <mergeCell ref="C311:H311"/>
    <mergeCell ref="C312:H312"/>
    <mergeCell ref="C313:H313"/>
    <mergeCell ref="C301:H301"/>
    <mergeCell ref="C302:H302"/>
    <mergeCell ref="C304:H304"/>
    <mergeCell ref="C305:H305"/>
    <mergeCell ref="C306:H306"/>
    <mergeCell ref="C307:H307"/>
    <mergeCell ref="C295:H295"/>
    <mergeCell ref="C296:H296"/>
    <mergeCell ref="C297:H297"/>
    <mergeCell ref="C298:H298"/>
    <mergeCell ref="C299:H299"/>
    <mergeCell ref="C300:H300"/>
    <mergeCell ref="C289:H289"/>
    <mergeCell ref="C290:H290"/>
    <mergeCell ref="C291:H291"/>
    <mergeCell ref="C292:H292"/>
    <mergeCell ref="C293:H293"/>
    <mergeCell ref="C294:H294"/>
    <mergeCell ref="C282:H282"/>
    <mergeCell ref="C284:H284"/>
    <mergeCell ref="C285:H285"/>
    <mergeCell ref="C286:H286"/>
    <mergeCell ref="C287:H287"/>
    <mergeCell ref="C288:H288"/>
    <mergeCell ref="C274:H274"/>
    <mergeCell ref="C275:H275"/>
    <mergeCell ref="C276:H276"/>
    <mergeCell ref="C277:H277"/>
    <mergeCell ref="C278:F278"/>
    <mergeCell ref="C279:F279"/>
    <mergeCell ref="C268:H268"/>
    <mergeCell ref="C269:H269"/>
    <mergeCell ref="C270:H270"/>
    <mergeCell ref="C271:H271"/>
    <mergeCell ref="C272:H272"/>
    <mergeCell ref="C273:H273"/>
    <mergeCell ref="C262:H262"/>
    <mergeCell ref="C263:H263"/>
    <mergeCell ref="C264:H264"/>
    <mergeCell ref="C265:H265"/>
    <mergeCell ref="C266:H266"/>
    <mergeCell ref="C267:H267"/>
    <mergeCell ref="C256:H256"/>
    <mergeCell ref="C257:H257"/>
    <mergeCell ref="C258:H258"/>
    <mergeCell ref="C259:H259"/>
    <mergeCell ref="C260:H260"/>
    <mergeCell ref="C261:H261"/>
    <mergeCell ref="C250:H250"/>
    <mergeCell ref="C251:H251"/>
    <mergeCell ref="C252:H252"/>
    <mergeCell ref="C253:H253"/>
    <mergeCell ref="C254:H254"/>
    <mergeCell ref="C255:H255"/>
    <mergeCell ref="C241:H241"/>
    <mergeCell ref="C242:F242"/>
    <mergeCell ref="C243:F243"/>
    <mergeCell ref="A246:L246"/>
    <mergeCell ref="C248:H248"/>
    <mergeCell ref="I248:J248"/>
    <mergeCell ref="K248:L248"/>
    <mergeCell ref="C235:H235"/>
    <mergeCell ref="C236:H236"/>
    <mergeCell ref="C237:H237"/>
    <mergeCell ref="C238:H238"/>
    <mergeCell ref="C239:H239"/>
    <mergeCell ref="C240:H240"/>
    <mergeCell ref="C229:H229"/>
    <mergeCell ref="C230:H230"/>
    <mergeCell ref="C231:H231"/>
    <mergeCell ref="C232:H232"/>
    <mergeCell ref="C233:H233"/>
    <mergeCell ref="C234:H234"/>
    <mergeCell ref="C223:H223"/>
    <mergeCell ref="C224:H224"/>
    <mergeCell ref="C225:H225"/>
    <mergeCell ref="C226:H226"/>
    <mergeCell ref="C227:H227"/>
    <mergeCell ref="C228:H228"/>
    <mergeCell ref="C217:H217"/>
    <mergeCell ref="C218:H218"/>
    <mergeCell ref="C219:H219"/>
    <mergeCell ref="C220:H220"/>
    <mergeCell ref="C221:H221"/>
    <mergeCell ref="C222:H222"/>
    <mergeCell ref="C212:H212"/>
    <mergeCell ref="I212:J212"/>
    <mergeCell ref="K212:L212"/>
    <mergeCell ref="C214:H214"/>
    <mergeCell ref="C215:H215"/>
    <mergeCell ref="C216:H216"/>
    <mergeCell ref="C189:H189"/>
    <mergeCell ref="I189:J189"/>
    <mergeCell ref="K189:L189"/>
    <mergeCell ref="C209:H209"/>
    <mergeCell ref="I209:J209"/>
    <mergeCell ref="K209:L209"/>
    <mergeCell ref="C165:H165"/>
    <mergeCell ref="I165:J165"/>
    <mergeCell ref="K165:L165"/>
    <mergeCell ref="C186:H186"/>
    <mergeCell ref="I186:J186"/>
    <mergeCell ref="K186:L186"/>
    <mergeCell ref="C160:H160"/>
    <mergeCell ref="I160:J160"/>
    <mergeCell ref="K160:L160"/>
    <mergeCell ref="C162:H162"/>
    <mergeCell ref="I162:J162"/>
    <mergeCell ref="K162:L162"/>
    <mergeCell ref="C156:H156"/>
    <mergeCell ref="I156:J156"/>
    <mergeCell ref="K156:L156"/>
    <mergeCell ref="C158:H158"/>
    <mergeCell ref="I158:J158"/>
    <mergeCell ref="K158:L158"/>
    <mergeCell ref="C151:H151"/>
    <mergeCell ref="I151:J151"/>
    <mergeCell ref="K151:L151"/>
    <mergeCell ref="C153:H153"/>
    <mergeCell ref="I153:J153"/>
    <mergeCell ref="K153:L153"/>
    <mergeCell ref="C147:H147"/>
    <mergeCell ref="I147:J147"/>
    <mergeCell ref="K147:L147"/>
    <mergeCell ref="C149:H149"/>
    <mergeCell ref="I149:J149"/>
    <mergeCell ref="K149:L149"/>
    <mergeCell ref="C143:H143"/>
    <mergeCell ref="I143:J143"/>
    <mergeCell ref="K143:L143"/>
    <mergeCell ref="C145:H145"/>
    <mergeCell ref="I145:J145"/>
    <mergeCell ref="K145:L145"/>
    <mergeCell ref="A117:L117"/>
    <mergeCell ref="C138:H138"/>
    <mergeCell ref="I138:J138"/>
    <mergeCell ref="K138:L138"/>
    <mergeCell ref="C141:H141"/>
    <mergeCell ref="I141:J141"/>
    <mergeCell ref="K141:L141"/>
    <mergeCell ref="C109:H109"/>
    <mergeCell ref="C110:H110"/>
    <mergeCell ref="C111:H111"/>
    <mergeCell ref="C112:H112"/>
    <mergeCell ref="C113:F113"/>
    <mergeCell ref="C114:F114"/>
    <mergeCell ref="C103:H103"/>
    <mergeCell ref="C104:H104"/>
    <mergeCell ref="C105:H105"/>
    <mergeCell ref="C106:H106"/>
    <mergeCell ref="C107:H107"/>
    <mergeCell ref="C108:H108"/>
    <mergeCell ref="C97:H97"/>
    <mergeCell ref="C98:H98"/>
    <mergeCell ref="C99:H99"/>
    <mergeCell ref="C100:H100"/>
    <mergeCell ref="C101:H101"/>
    <mergeCell ref="C102:H102"/>
    <mergeCell ref="C91:H91"/>
    <mergeCell ref="C92:H92"/>
    <mergeCell ref="C93:H93"/>
    <mergeCell ref="C94:H94"/>
    <mergeCell ref="C95:H95"/>
    <mergeCell ref="C96:H96"/>
    <mergeCell ref="C85:H85"/>
    <mergeCell ref="C86:H86"/>
    <mergeCell ref="C87:H87"/>
    <mergeCell ref="C88:H88"/>
    <mergeCell ref="C89:H89"/>
    <mergeCell ref="C90:H90"/>
    <mergeCell ref="C75:H75"/>
    <mergeCell ref="I75:J75"/>
    <mergeCell ref="K75:L75"/>
    <mergeCell ref="C83:H83"/>
    <mergeCell ref="I83:J83"/>
    <mergeCell ref="K83:L83"/>
    <mergeCell ref="A49:L49"/>
    <mergeCell ref="C63:H63"/>
    <mergeCell ref="I63:J63"/>
    <mergeCell ref="K63:L63"/>
    <mergeCell ref="C65:H65"/>
    <mergeCell ref="I65:J65"/>
    <mergeCell ref="K65:L65"/>
    <mergeCell ref="A42:A46"/>
    <mergeCell ref="B42:B46"/>
    <mergeCell ref="C42:C46"/>
    <mergeCell ref="D42:D46"/>
    <mergeCell ref="E42:G45"/>
    <mergeCell ref="H42:L45"/>
    <mergeCell ref="C34:D34"/>
    <mergeCell ref="C37:D37"/>
    <mergeCell ref="C38:D38"/>
    <mergeCell ref="C39:D39"/>
    <mergeCell ref="C40:D40"/>
    <mergeCell ref="A21:L21"/>
    <mergeCell ref="A23:L23"/>
    <mergeCell ref="A24:L24"/>
    <mergeCell ref="C29:L29"/>
    <mergeCell ref="A18:L18"/>
    <mergeCell ref="A19:L19"/>
    <mergeCell ref="A7:E7"/>
    <mergeCell ref="F7:L7"/>
    <mergeCell ref="A9:E9"/>
    <mergeCell ref="F9:L9"/>
    <mergeCell ref="A11:E11"/>
    <mergeCell ref="F11:L11"/>
    <mergeCell ref="C30:L30"/>
    <mergeCell ref="A1:E1"/>
    <mergeCell ref="F1:L1"/>
    <mergeCell ref="A3:E3"/>
    <mergeCell ref="F3:L3"/>
    <mergeCell ref="A5:E5"/>
    <mergeCell ref="F5:L5"/>
    <mergeCell ref="A13:E13"/>
    <mergeCell ref="F13:L13"/>
    <mergeCell ref="A15:E15"/>
    <mergeCell ref="F15:L15"/>
  </mergeCells>
  <pageMargins left="0.4" right="0.2" top="0.2" bottom="0.4" header="0.2" footer="0.2"/>
  <pageSetup paperSize="9" scale="47" fitToHeight="0" orientation="portrait" r:id="rId1"/>
  <headerFooter>
    <oddHeader>&amp;L&amp;8</oddHead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CO345"/>
  <sheetViews>
    <sheetView view="pageBreakPreview" topLeftCell="A8" zoomScale="90" zoomScaleNormal="100" zoomScaleSheetLayoutView="90" workbookViewId="0">
      <selection activeCell="M41" sqref="M41"/>
    </sheetView>
  </sheetViews>
  <sheetFormatPr defaultRowHeight="12.75" x14ac:dyDescent="0.2"/>
  <cols>
    <col min="1" max="1" width="5.7109375" style="159" customWidth="1"/>
    <col min="2" max="2" width="20.7109375" style="159" customWidth="1"/>
    <col min="3" max="3" width="40.7109375" style="159" customWidth="1"/>
    <col min="4" max="4" width="10.7109375" style="159" customWidth="1"/>
    <col min="5" max="12" width="15.7109375" style="159" customWidth="1"/>
    <col min="13" max="13" width="14.85546875" style="159" customWidth="1"/>
    <col min="14" max="14" width="9.140625" style="159"/>
    <col min="15" max="91" width="0" style="159" hidden="1" customWidth="1"/>
    <col min="92" max="92" width="198.7109375" style="159" hidden="1" customWidth="1"/>
    <col min="93" max="93" width="108.7109375" style="159" hidden="1" customWidth="1"/>
    <col min="94" max="101" width="0" style="159" hidden="1" customWidth="1"/>
    <col min="102" max="16384" width="9.140625" style="159"/>
  </cols>
  <sheetData>
    <row r="1" spans="1:93" ht="12.75" customHeight="1" x14ac:dyDescent="0.2">
      <c r="A1" s="311" t="s">
        <v>367</v>
      </c>
      <c r="B1" s="311"/>
      <c r="C1" s="311"/>
      <c r="D1" s="311"/>
      <c r="E1" s="311"/>
      <c r="F1" s="312" t="s">
        <v>368</v>
      </c>
      <c r="G1" s="312"/>
      <c r="H1" s="312"/>
      <c r="I1" s="312"/>
      <c r="J1" s="312"/>
      <c r="K1" s="312"/>
      <c r="L1" s="312"/>
    </row>
    <row r="2" spans="1:93" ht="12.75" customHeight="1" x14ac:dyDescent="0.2">
      <c r="A2" s="160"/>
      <c r="B2" s="160"/>
      <c r="C2" s="160"/>
      <c r="D2" s="160"/>
      <c r="E2" s="160"/>
      <c r="F2" s="161"/>
      <c r="G2" s="161"/>
      <c r="H2" s="161"/>
      <c r="I2" s="161"/>
      <c r="J2" s="161"/>
      <c r="K2" s="161"/>
      <c r="L2" s="161"/>
    </row>
    <row r="3" spans="1:93" ht="25.5" x14ac:dyDescent="0.2">
      <c r="A3" s="311" t="s">
        <v>369</v>
      </c>
      <c r="B3" s="311"/>
      <c r="C3" s="311"/>
      <c r="D3" s="311"/>
      <c r="E3" s="311"/>
      <c r="F3" s="31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3" s="312"/>
      <c r="H3" s="312"/>
      <c r="I3" s="312"/>
      <c r="J3" s="312"/>
      <c r="K3" s="312"/>
      <c r="L3" s="312"/>
      <c r="CO3" s="16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4" spans="1:93" ht="12.75" customHeight="1" x14ac:dyDescent="0.2">
      <c r="A4" s="160"/>
      <c r="B4" s="160"/>
      <c r="C4" s="160"/>
      <c r="D4" s="160"/>
      <c r="E4" s="160"/>
      <c r="F4" s="161"/>
      <c r="G4" s="161"/>
      <c r="H4" s="161"/>
      <c r="I4" s="161"/>
      <c r="J4" s="161"/>
      <c r="K4" s="161"/>
      <c r="L4" s="161"/>
    </row>
    <row r="5" spans="1:93" ht="127.5" x14ac:dyDescent="0.2">
      <c r="A5" s="311" t="s">
        <v>370</v>
      </c>
      <c r="B5" s="311"/>
      <c r="C5" s="311"/>
      <c r="D5" s="311"/>
      <c r="E5" s="311"/>
      <c r="F5" s="31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07.07.2022 г. № 557/пр;  Приказ Минстроя России от 30.01.2024 г. № 55/пр; Приказ Минстроя России от 23.01.2025 г. № 30/пр; Приказ Минстроя России от 02.09.2021 г. № 636/пр;  Приказ Минстроя России от 26.07.2022 г. № 611/пр; Приказ Минстроя России от 22.04.2022 г. № 317/пр</v>
      </c>
      <c r="G5" s="312"/>
      <c r="H5" s="312"/>
      <c r="I5" s="312"/>
      <c r="J5" s="312"/>
      <c r="K5" s="312"/>
      <c r="L5" s="312"/>
      <c r="CO5" s="16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07.07.2022 г. № 557/пр;  Приказ Минстроя России от 30.01.2024 г. № 55/пр; Приказ Минстроя России от 23.01.2025 г. № 30/пр; Приказ Минстроя России от 02.09.2021 г. № 636/пр;  Приказ Минстроя России от 26.07.2022 г. № 611/пр; Приказ Минстроя России от 22.04.2022 г. № 317/пр</v>
      </c>
    </row>
    <row r="6" spans="1:93" ht="12.75" customHeight="1" x14ac:dyDescent="0.2">
      <c r="A6" s="160"/>
      <c r="B6" s="160"/>
      <c r="C6" s="160"/>
      <c r="D6" s="160"/>
      <c r="E6" s="160"/>
      <c r="F6" s="161"/>
      <c r="G6" s="161"/>
      <c r="H6" s="161"/>
      <c r="I6" s="161"/>
      <c r="J6" s="161"/>
      <c r="K6" s="161"/>
      <c r="L6" s="161"/>
    </row>
    <row r="7" spans="1:93" ht="76.5" customHeight="1" x14ac:dyDescent="0.2">
      <c r="A7" s="311" t="s">
        <v>371</v>
      </c>
      <c r="B7" s="311"/>
      <c r="C7" s="311"/>
      <c r="D7" s="311"/>
      <c r="E7" s="311"/>
      <c r="F7" s="312" t="s">
        <v>372</v>
      </c>
      <c r="G7" s="312"/>
      <c r="H7" s="312"/>
      <c r="I7" s="312"/>
      <c r="J7" s="312"/>
      <c r="K7" s="312"/>
      <c r="L7" s="312"/>
    </row>
    <row r="8" spans="1:93" ht="12.75" customHeight="1" x14ac:dyDescent="0.2">
      <c r="A8" s="160"/>
      <c r="B8" s="160"/>
      <c r="C8" s="160"/>
      <c r="D8" s="160"/>
      <c r="E8" s="160"/>
      <c r="F8" s="161"/>
      <c r="G8" s="161"/>
      <c r="H8" s="161"/>
      <c r="I8" s="161"/>
      <c r="J8" s="161"/>
      <c r="K8" s="161"/>
      <c r="L8" s="161"/>
    </row>
    <row r="9" spans="1:93" ht="38.25" customHeight="1" x14ac:dyDescent="0.2">
      <c r="A9" s="311" t="s">
        <v>373</v>
      </c>
      <c r="B9" s="311"/>
      <c r="C9" s="311"/>
      <c r="D9" s="311"/>
      <c r="E9" s="311"/>
      <c r="F9" s="312" t="s">
        <v>374</v>
      </c>
      <c r="G9" s="312"/>
      <c r="H9" s="312"/>
      <c r="I9" s="312"/>
      <c r="J9" s="312"/>
      <c r="K9" s="312"/>
      <c r="L9" s="312"/>
    </row>
    <row r="10" spans="1:93" ht="12.75" customHeight="1" x14ac:dyDescent="0.2">
      <c r="A10" s="163"/>
      <c r="B10" s="163"/>
      <c r="C10" s="163"/>
      <c r="D10" s="163"/>
      <c r="E10" s="163"/>
      <c r="F10" s="164"/>
      <c r="G10" s="164"/>
      <c r="H10" s="164"/>
      <c r="I10" s="164"/>
      <c r="J10" s="164"/>
      <c r="K10" s="164"/>
      <c r="L10" s="164"/>
    </row>
    <row r="11" spans="1:93" ht="12.75" customHeight="1" x14ac:dyDescent="0.2">
      <c r="A11" s="311" t="s">
        <v>375</v>
      </c>
      <c r="B11" s="311"/>
      <c r="C11" s="311"/>
      <c r="D11" s="311"/>
      <c r="E11" s="311"/>
      <c r="F11" s="312" t="s">
        <v>376</v>
      </c>
      <c r="G11" s="312"/>
      <c r="H11" s="312"/>
      <c r="I11" s="312"/>
      <c r="J11" s="312"/>
      <c r="K11" s="312"/>
      <c r="L11" s="312"/>
    </row>
    <row r="12" spans="1:93" ht="12.75" customHeight="1" x14ac:dyDescent="0.2">
      <c r="A12" s="163"/>
      <c r="B12" s="163"/>
      <c r="C12" s="163"/>
      <c r="D12" s="163"/>
      <c r="E12" s="163"/>
      <c r="F12" s="164"/>
      <c r="G12" s="164"/>
      <c r="H12" s="164"/>
      <c r="I12" s="164"/>
      <c r="J12" s="164"/>
      <c r="K12" s="164"/>
      <c r="L12" s="164"/>
    </row>
    <row r="13" spans="1:93" ht="12.75" customHeight="1" x14ac:dyDescent="0.2">
      <c r="A13" s="311" t="s">
        <v>377</v>
      </c>
      <c r="B13" s="311"/>
      <c r="C13" s="311"/>
      <c r="D13" s="311"/>
      <c r="E13" s="311"/>
      <c r="F13" s="312" t="str">
        <f>IF(Source!CZ12 &lt;&gt; "", Source!CZ12, "")</f>
        <v/>
      </c>
      <c r="G13" s="312"/>
      <c r="H13" s="312"/>
      <c r="I13" s="312"/>
      <c r="J13" s="312"/>
      <c r="K13" s="312"/>
      <c r="L13" s="312"/>
    </row>
    <row r="14" spans="1:93" ht="12.75" customHeight="1" x14ac:dyDescent="0.2">
      <c r="A14" s="163"/>
      <c r="B14" s="163"/>
      <c r="C14" s="163"/>
      <c r="D14" s="163"/>
      <c r="E14" s="163"/>
      <c r="F14" s="164"/>
      <c r="G14" s="164"/>
      <c r="H14" s="164"/>
      <c r="I14" s="164"/>
      <c r="J14" s="164"/>
      <c r="K14" s="164"/>
      <c r="L14" s="161"/>
    </row>
    <row r="15" spans="1:93" ht="12.75" customHeight="1" x14ac:dyDescent="0.2">
      <c r="A15" s="311" t="s">
        <v>378</v>
      </c>
      <c r="B15" s="311"/>
      <c r="C15" s="311"/>
      <c r="D15" s="311"/>
      <c r="E15" s="311"/>
      <c r="F15" s="312" t="str">
        <f>IF(Source!DA12 &lt;&gt; "", Source!DA12, "")</f>
        <v/>
      </c>
      <c r="G15" s="312"/>
      <c r="H15" s="312"/>
      <c r="I15" s="312"/>
      <c r="J15" s="312"/>
      <c r="K15" s="312"/>
      <c r="L15" s="312"/>
    </row>
    <row r="16" spans="1:93" ht="12.75" customHeight="1" x14ac:dyDescent="0.2">
      <c r="A16" s="165"/>
      <c r="B16" s="165"/>
      <c r="C16" s="165"/>
      <c r="D16" s="165"/>
      <c r="E16" s="165"/>
      <c r="F16" s="166"/>
      <c r="G16" s="166"/>
      <c r="H16" s="166"/>
      <c r="I16" s="166"/>
      <c r="J16" s="166"/>
      <c r="K16" s="166"/>
      <c r="L16" s="166"/>
    </row>
    <row r="17" spans="1:92" ht="12.75" customHeight="1" x14ac:dyDescent="0.2">
      <c r="A17" s="165"/>
      <c r="B17" s="165"/>
      <c r="C17" s="165"/>
      <c r="D17" s="165"/>
      <c r="E17" s="165"/>
      <c r="F17" s="165"/>
      <c r="G17" s="165"/>
      <c r="H17" s="165"/>
      <c r="I17" s="165"/>
      <c r="J17" s="165"/>
      <c r="K17" s="165"/>
      <c r="L17" s="165"/>
    </row>
    <row r="18" spans="1:92" ht="15.75" x14ac:dyDescent="0.25">
      <c r="A18" s="313" t="s">
        <v>358</v>
      </c>
      <c r="B18" s="313"/>
      <c r="C18" s="313"/>
      <c r="D18" s="313"/>
      <c r="E18" s="313"/>
      <c r="F18" s="313"/>
      <c r="G18" s="313"/>
      <c r="H18" s="313"/>
      <c r="I18" s="313"/>
      <c r="J18" s="313"/>
      <c r="K18" s="313"/>
      <c r="L18" s="313"/>
      <c r="CN18" s="167" t="s">
        <v>358</v>
      </c>
    </row>
    <row r="19" spans="1:92" ht="14.25" customHeight="1" x14ac:dyDescent="0.2">
      <c r="A19" s="314" t="s">
        <v>79</v>
      </c>
      <c r="B19" s="314"/>
      <c r="C19" s="314"/>
      <c r="D19" s="314"/>
      <c r="E19" s="314"/>
      <c r="F19" s="314"/>
      <c r="G19" s="314"/>
      <c r="H19" s="314"/>
      <c r="I19" s="314"/>
      <c r="J19" s="314"/>
      <c r="K19" s="314"/>
      <c r="L19" s="314"/>
    </row>
    <row r="20" spans="1:92" ht="14.25" customHeight="1" x14ac:dyDescent="0.2">
      <c r="A20" s="168"/>
      <c r="B20" s="168"/>
      <c r="C20" s="168"/>
      <c r="D20" s="168"/>
      <c r="E20" s="168"/>
      <c r="F20" s="168"/>
      <c r="G20" s="168"/>
      <c r="H20" s="168"/>
      <c r="I20" s="168"/>
      <c r="J20" s="168"/>
      <c r="K20" s="168"/>
      <c r="L20" s="168"/>
    </row>
    <row r="21" spans="1:92" ht="15.75" customHeight="1" x14ac:dyDescent="0.25">
      <c r="A21" s="317" t="str">
        <f>CONCATENATE( "ЛОКАЛЬНАЯ СМЕТА № ", Source!L225, " ",Source!CM225)</f>
        <v xml:space="preserve">ЛОКАЛЬНАЯ СМЕТА № 02-01-02 </v>
      </c>
      <c r="B21" s="317"/>
      <c r="C21" s="317"/>
      <c r="D21" s="317"/>
      <c r="E21" s="317"/>
      <c r="F21" s="317"/>
      <c r="G21" s="317"/>
      <c r="H21" s="317"/>
      <c r="I21" s="317"/>
      <c r="J21" s="317"/>
      <c r="K21" s="317"/>
      <c r="L21" s="317"/>
    </row>
    <row r="22" spans="1:92" ht="15" customHeight="1" x14ac:dyDescent="0.25">
      <c r="A22" s="169"/>
      <c r="B22" s="170"/>
      <c r="C22" s="170"/>
      <c r="D22" s="170"/>
      <c r="E22" s="170"/>
      <c r="F22" s="170"/>
      <c r="G22" s="170"/>
      <c r="H22" s="170"/>
      <c r="I22" s="170"/>
      <c r="J22" s="170"/>
      <c r="K22" s="170"/>
      <c r="L22" s="169"/>
    </row>
    <row r="23" spans="1:92" ht="18" customHeight="1" x14ac:dyDescent="0.25">
      <c r="A23" s="318" t="str">
        <f>IF(Source!G225&lt;&gt;"Новая локальная смета", Source!G225, "")</f>
        <v>Строительство ВЛ-0,4кВ</v>
      </c>
      <c r="B23" s="318"/>
      <c r="C23" s="318"/>
      <c r="D23" s="318"/>
      <c r="E23" s="318"/>
      <c r="F23" s="318"/>
      <c r="G23" s="318"/>
      <c r="H23" s="318"/>
      <c r="I23" s="318"/>
      <c r="J23" s="318"/>
      <c r="K23" s="318"/>
      <c r="L23" s="318"/>
    </row>
    <row r="24" spans="1:92" ht="14.25" customHeight="1" x14ac:dyDescent="0.2">
      <c r="A24" s="314" t="s">
        <v>380</v>
      </c>
      <c r="B24" s="314"/>
      <c r="C24" s="314"/>
      <c r="D24" s="314"/>
      <c r="E24" s="314"/>
      <c r="F24" s="314"/>
      <c r="G24" s="314"/>
      <c r="H24" s="314"/>
      <c r="I24" s="314"/>
      <c r="J24" s="314"/>
      <c r="K24" s="314"/>
      <c r="L24" s="314"/>
    </row>
    <row r="25" spans="1:92" ht="14.25" customHeight="1" x14ac:dyDescent="0.2">
      <c r="A25" s="168"/>
      <c r="B25" s="168"/>
      <c r="C25" s="168"/>
      <c r="D25" s="168"/>
      <c r="E25" s="168"/>
      <c r="F25" s="168"/>
      <c r="G25" s="168"/>
      <c r="H25" s="168"/>
      <c r="I25" s="168"/>
      <c r="J25" s="168"/>
      <c r="K25" s="168"/>
      <c r="L25" s="168"/>
    </row>
    <row r="26" spans="1:92" ht="14.25" customHeight="1" x14ac:dyDescent="0.2">
      <c r="A26" s="168"/>
      <c r="B26" s="168"/>
      <c r="C26" s="168"/>
      <c r="D26" s="168"/>
      <c r="E26" s="168"/>
      <c r="F26" s="168"/>
      <c r="G26" s="168"/>
      <c r="H26" s="168"/>
      <c r="I26" s="168"/>
      <c r="J26" s="168"/>
      <c r="K26" s="168"/>
      <c r="L26" s="168"/>
    </row>
    <row r="27" spans="1:92" ht="12.75" customHeight="1" x14ac:dyDescent="0.2">
      <c r="A27" s="171" t="s">
        <v>381</v>
      </c>
      <c r="B27" s="171"/>
      <c r="C27" s="172" t="s">
        <v>382</v>
      </c>
      <c r="D27" s="171" t="s">
        <v>383</v>
      </c>
      <c r="E27" s="171"/>
      <c r="F27" s="171"/>
      <c r="G27" s="171"/>
      <c r="H27" s="171"/>
      <c r="I27" s="171"/>
      <c r="J27" s="171"/>
      <c r="K27" s="171"/>
      <c r="L27" s="171"/>
    </row>
    <row r="28" spans="1:92" ht="12.75" customHeight="1" x14ac:dyDescent="0.2">
      <c r="A28" s="171"/>
      <c r="B28" s="171"/>
      <c r="C28" s="173"/>
      <c r="D28" s="171"/>
      <c r="E28" s="171"/>
      <c r="F28" s="171"/>
      <c r="G28" s="171"/>
      <c r="H28" s="171"/>
      <c r="I28" s="171"/>
      <c r="J28" s="171"/>
      <c r="K28" s="171"/>
      <c r="L28" s="171"/>
    </row>
    <row r="29" spans="1:92" ht="12.75" customHeight="1" x14ac:dyDescent="0.2">
      <c r="A29" s="171" t="s">
        <v>384</v>
      </c>
      <c r="B29" s="171"/>
      <c r="C29" s="319"/>
      <c r="D29" s="319"/>
      <c r="E29" s="319"/>
      <c r="F29" s="319"/>
      <c r="G29" s="319"/>
      <c r="H29" s="319"/>
      <c r="I29" s="319"/>
      <c r="J29" s="319"/>
      <c r="K29" s="319"/>
      <c r="L29" s="319"/>
    </row>
    <row r="30" spans="1:92" ht="12.75" customHeight="1" x14ac:dyDescent="0.2">
      <c r="A30" s="174"/>
      <c r="B30" s="175"/>
      <c r="C30" s="314" t="s">
        <v>385</v>
      </c>
      <c r="D30" s="314"/>
      <c r="E30" s="314"/>
      <c r="F30" s="314"/>
      <c r="G30" s="314"/>
      <c r="H30" s="314"/>
      <c r="I30" s="314"/>
      <c r="J30" s="314"/>
      <c r="K30" s="314"/>
      <c r="L30" s="314"/>
    </row>
    <row r="31" spans="1:92" ht="14.25" customHeight="1" x14ac:dyDescent="0.2">
      <c r="A31" s="168"/>
      <c r="B31" s="168"/>
      <c r="C31" s="168"/>
      <c r="D31" s="168"/>
      <c r="E31" s="168"/>
      <c r="F31" s="168"/>
      <c r="G31" s="168"/>
      <c r="H31" s="168"/>
      <c r="I31" s="168"/>
      <c r="J31" s="168"/>
      <c r="K31" s="168"/>
      <c r="L31" s="168"/>
    </row>
    <row r="32" spans="1:92" ht="14.25" customHeight="1" x14ac:dyDescent="0.2">
      <c r="A32" s="176" t="s">
        <v>386</v>
      </c>
      <c r="B32" s="168"/>
      <c r="C32" s="168"/>
      <c r="D32" s="177"/>
      <c r="E32" s="168"/>
      <c r="F32" s="168"/>
      <c r="G32" s="168"/>
      <c r="H32" s="168"/>
      <c r="I32" s="168"/>
      <c r="J32" s="168"/>
      <c r="K32" s="168"/>
      <c r="L32" s="168"/>
    </row>
    <row r="33" spans="1:13" ht="14.25" customHeight="1" x14ac:dyDescent="0.2">
      <c r="A33" s="168"/>
      <c r="B33" s="168"/>
      <c r="C33" s="168"/>
      <c r="D33" s="168"/>
      <c r="E33" s="168"/>
      <c r="F33" s="168"/>
      <c r="G33" s="168"/>
      <c r="H33" s="168"/>
      <c r="I33" s="168"/>
      <c r="J33" s="168"/>
      <c r="K33" s="168"/>
      <c r="L33" s="168"/>
    </row>
    <row r="34" spans="1:13" ht="14.25" customHeight="1" x14ac:dyDescent="0.2">
      <c r="A34" s="176" t="s">
        <v>387</v>
      </c>
      <c r="B34" s="168"/>
      <c r="C34" s="315">
        <f>C37+C38+C39+C40</f>
        <v>94.486260000000001</v>
      </c>
      <c r="D34" s="316"/>
      <c r="E34" s="171" t="s">
        <v>388</v>
      </c>
      <c r="F34" s="165"/>
      <c r="G34" s="165"/>
      <c r="H34" s="165"/>
      <c r="I34" s="165"/>
      <c r="J34" s="165"/>
      <c r="K34" s="165"/>
      <c r="L34" s="168"/>
    </row>
    <row r="35" spans="1:13" ht="14.25" customHeight="1" x14ac:dyDescent="0.2">
      <c r="A35" s="176"/>
      <c r="B35" s="168"/>
      <c r="C35" s="178"/>
      <c r="D35" s="179"/>
      <c r="E35" s="171"/>
      <c r="F35" s="165"/>
      <c r="G35" s="171" t="s">
        <v>389</v>
      </c>
      <c r="H35" s="168"/>
      <c r="I35" s="171"/>
      <c r="J35" s="171"/>
      <c r="K35" s="180">
        <f>ROUND(SUM(AR48:AR338)/1000, 2)</f>
        <v>7.65</v>
      </c>
      <c r="L35" s="171" t="s">
        <v>388</v>
      </c>
    </row>
    <row r="36" spans="1:13" ht="14.25" customHeight="1" x14ac:dyDescent="0.2">
      <c r="A36" s="168"/>
      <c r="B36" s="181" t="s">
        <v>390</v>
      </c>
      <c r="C36" s="182"/>
      <c r="D36" s="168"/>
      <c r="E36" s="171"/>
      <c r="F36" s="165"/>
      <c r="G36" s="171" t="s">
        <v>391</v>
      </c>
      <c r="H36" s="168"/>
      <c r="I36" s="171"/>
      <c r="J36" s="171"/>
      <c r="K36" s="180">
        <f>ROUND(SUM(AT48:AT338)/1000, 2)</f>
        <v>2.0099999999999998</v>
      </c>
      <c r="L36" s="171" t="s">
        <v>388</v>
      </c>
    </row>
    <row r="37" spans="1:13" ht="14.25" customHeight="1" x14ac:dyDescent="0.2">
      <c r="A37" s="168"/>
      <c r="B37" s="176" t="s">
        <v>392</v>
      </c>
      <c r="C37" s="315">
        <f>ROUND((Source!F320)/1000, 5)</f>
        <v>94.486260000000001</v>
      </c>
      <c r="D37" s="316"/>
      <c r="E37" s="171" t="s">
        <v>388</v>
      </c>
      <c r="F37" s="165"/>
      <c r="G37" s="171" t="s">
        <v>393</v>
      </c>
      <c r="H37" s="168"/>
      <c r="I37" s="171"/>
      <c r="J37" s="179"/>
      <c r="K37" s="183">
        <f>Source!F325</f>
        <v>10.373519999999999</v>
      </c>
      <c r="L37" s="171" t="s">
        <v>394</v>
      </c>
      <c r="M37" s="206">
        <f>C37</f>
        <v>94.486260000000001</v>
      </c>
    </row>
    <row r="38" spans="1:13" ht="14.25" customHeight="1" x14ac:dyDescent="0.2">
      <c r="A38" s="168"/>
      <c r="B38" s="176" t="s">
        <v>395</v>
      </c>
      <c r="C38" s="315">
        <f>ROUND((Source!F321)/1000, 5)</f>
        <v>0</v>
      </c>
      <c r="D38" s="316"/>
      <c r="E38" s="171" t="s">
        <v>388</v>
      </c>
      <c r="F38" s="165"/>
      <c r="G38" s="171" t="s">
        <v>396</v>
      </c>
      <c r="H38" s="168"/>
      <c r="I38" s="171"/>
      <c r="J38" s="184"/>
      <c r="K38" s="183">
        <f>Source!F326</f>
        <v>2.6471900000000002</v>
      </c>
      <c r="L38" s="171" t="s">
        <v>394</v>
      </c>
      <c r="M38" s="206">
        <f>C38</f>
        <v>0</v>
      </c>
    </row>
    <row r="39" spans="1:13" ht="14.25" customHeight="1" x14ac:dyDescent="0.2">
      <c r="A39" s="168"/>
      <c r="B39" s="176" t="s">
        <v>397</v>
      </c>
      <c r="C39" s="315">
        <f>ROUND((Source!F312)/1000, 5)</f>
        <v>0</v>
      </c>
      <c r="D39" s="316"/>
      <c r="E39" s="171" t="s">
        <v>388</v>
      </c>
      <c r="F39" s="165"/>
      <c r="G39" s="171"/>
      <c r="H39" s="171"/>
      <c r="I39" s="171"/>
      <c r="J39" s="171"/>
      <c r="K39" s="165"/>
      <c r="L39" s="171"/>
      <c r="M39" s="206">
        <f>C39</f>
        <v>0</v>
      </c>
    </row>
    <row r="40" spans="1:13" ht="14.25" customHeight="1" x14ac:dyDescent="0.2">
      <c r="A40" s="168"/>
      <c r="B40" s="176" t="s">
        <v>398</v>
      </c>
      <c r="C40" s="315">
        <f>ROUND((Source!F322)/1000, 5)</f>
        <v>0</v>
      </c>
      <c r="D40" s="316"/>
      <c r="E40" s="171" t="s">
        <v>388</v>
      </c>
      <c r="F40" s="165"/>
      <c r="G40" s="171"/>
      <c r="H40" s="171"/>
      <c r="I40" s="171"/>
      <c r="J40" s="171"/>
      <c r="K40" s="165"/>
      <c r="L40" s="171"/>
      <c r="M40" s="206">
        <f>C40</f>
        <v>0</v>
      </c>
    </row>
    <row r="41" spans="1:13" ht="14.25" customHeight="1" x14ac:dyDescent="0.2">
      <c r="A41" s="185"/>
      <c r="B41" s="185"/>
      <c r="C41" s="185"/>
      <c r="D41" s="185"/>
      <c r="E41" s="185"/>
      <c r="F41" s="185"/>
      <c r="G41" s="185"/>
      <c r="H41" s="185"/>
      <c r="I41" s="185"/>
      <c r="J41" s="185"/>
      <c r="K41" s="185"/>
      <c r="L41" s="185"/>
    </row>
    <row r="42" spans="1:13" ht="12.75" customHeight="1" x14ac:dyDescent="0.2">
      <c r="A42" s="326" t="s">
        <v>0</v>
      </c>
      <c r="B42" s="326" t="s">
        <v>103</v>
      </c>
      <c r="C42" s="326" t="s">
        <v>399</v>
      </c>
      <c r="D42" s="326" t="s">
        <v>400</v>
      </c>
      <c r="E42" s="329" t="s">
        <v>401</v>
      </c>
      <c r="F42" s="330"/>
      <c r="G42" s="331"/>
      <c r="H42" s="329" t="s">
        <v>402</v>
      </c>
      <c r="I42" s="330"/>
      <c r="J42" s="330"/>
      <c r="K42" s="330"/>
      <c r="L42" s="331"/>
    </row>
    <row r="43" spans="1:13" ht="12.75" customHeight="1" x14ac:dyDescent="0.2">
      <c r="A43" s="327"/>
      <c r="B43" s="327"/>
      <c r="C43" s="327"/>
      <c r="D43" s="327"/>
      <c r="E43" s="332"/>
      <c r="F43" s="333"/>
      <c r="G43" s="334"/>
      <c r="H43" s="332"/>
      <c r="I43" s="333"/>
      <c r="J43" s="333"/>
      <c r="K43" s="333"/>
      <c r="L43" s="334"/>
    </row>
    <row r="44" spans="1:13" ht="12.75" customHeight="1" x14ac:dyDescent="0.2">
      <c r="A44" s="327"/>
      <c r="B44" s="327"/>
      <c r="C44" s="327"/>
      <c r="D44" s="327"/>
      <c r="E44" s="332"/>
      <c r="F44" s="333"/>
      <c r="G44" s="334"/>
      <c r="H44" s="332"/>
      <c r="I44" s="333"/>
      <c r="J44" s="333"/>
      <c r="K44" s="333"/>
      <c r="L44" s="334"/>
    </row>
    <row r="45" spans="1:13" ht="12.75" customHeight="1" x14ac:dyDescent="0.2">
      <c r="A45" s="327"/>
      <c r="B45" s="327"/>
      <c r="C45" s="327"/>
      <c r="D45" s="327"/>
      <c r="E45" s="335"/>
      <c r="F45" s="336"/>
      <c r="G45" s="337"/>
      <c r="H45" s="335"/>
      <c r="I45" s="336"/>
      <c r="J45" s="336"/>
      <c r="K45" s="336"/>
      <c r="L45" s="337"/>
    </row>
    <row r="46" spans="1:13" ht="51" customHeight="1" x14ac:dyDescent="0.2">
      <c r="A46" s="328"/>
      <c r="B46" s="328"/>
      <c r="C46" s="328"/>
      <c r="D46" s="328"/>
      <c r="E46" s="186" t="s">
        <v>403</v>
      </c>
      <c r="F46" s="186" t="s">
        <v>404</v>
      </c>
      <c r="G46" s="187" t="s">
        <v>405</v>
      </c>
      <c r="H46" s="186" t="s">
        <v>406</v>
      </c>
      <c r="I46" s="186" t="s">
        <v>407</v>
      </c>
      <c r="J46" s="186" t="s">
        <v>408</v>
      </c>
      <c r="K46" s="186" t="s">
        <v>404</v>
      </c>
      <c r="L46" s="186" t="s">
        <v>409</v>
      </c>
    </row>
    <row r="47" spans="1:13" ht="14.25" customHeight="1" x14ac:dyDescent="0.2">
      <c r="A47" s="188">
        <v>1</v>
      </c>
      <c r="B47" s="188">
        <v>2</v>
      </c>
      <c r="C47" s="188">
        <v>3</v>
      </c>
      <c r="D47" s="188">
        <v>4</v>
      </c>
      <c r="E47" s="188">
        <v>5</v>
      </c>
      <c r="F47" s="188">
        <v>6</v>
      </c>
      <c r="G47" s="188">
        <v>7</v>
      </c>
      <c r="H47" s="188">
        <v>8</v>
      </c>
      <c r="I47" s="188">
        <v>9</v>
      </c>
      <c r="J47" s="188">
        <v>10</v>
      </c>
      <c r="K47" s="189">
        <v>11</v>
      </c>
      <c r="L47" s="189">
        <v>12</v>
      </c>
    </row>
    <row r="49" spans="1:83" ht="16.5" x14ac:dyDescent="0.2">
      <c r="A49" s="340" t="s">
        <v>554</v>
      </c>
      <c r="B49" s="340"/>
      <c r="C49" s="340"/>
      <c r="D49" s="340"/>
      <c r="E49" s="340"/>
      <c r="F49" s="340"/>
      <c r="G49" s="340"/>
      <c r="H49" s="340"/>
      <c r="I49" s="340"/>
      <c r="J49" s="340"/>
      <c r="K49" s="340"/>
      <c r="L49" s="340"/>
    </row>
    <row r="50" spans="1:83" ht="14.25" x14ac:dyDescent="0.2">
      <c r="C50" s="190" t="str">
        <f>Source!G233</f>
        <v>установка опор ВЛ-0,4кВ</v>
      </c>
    </row>
    <row r="51" spans="1:83" ht="42.75" x14ac:dyDescent="0.2">
      <c r="A51" s="191" t="s">
        <v>89</v>
      </c>
      <c r="B51" s="192" t="s">
        <v>555</v>
      </c>
      <c r="C51" s="192" t="str">
        <f>Source!G234</f>
        <v>Развозка конструкций и материалов опор ВЛ 0,38-10 кВ по трассе: одностоечных железобетонных опор</v>
      </c>
      <c r="D51" s="193" t="str">
        <f>Source!H234</f>
        <v>ШТ</v>
      </c>
      <c r="E51" s="194">
        <f>Source!K234</f>
        <v>0</v>
      </c>
      <c r="F51" s="194"/>
      <c r="G51" s="194">
        <f>Source!I234</f>
        <v>0</v>
      </c>
      <c r="H51" s="195"/>
      <c r="I51" s="196"/>
      <c r="J51" s="195"/>
      <c r="K51" s="196"/>
      <c r="L51" s="195"/>
    </row>
    <row r="52" spans="1:83" ht="15" x14ac:dyDescent="0.2">
      <c r="A52" s="197"/>
      <c r="B52" s="194">
        <v>1</v>
      </c>
      <c r="C52" s="197" t="s">
        <v>411</v>
      </c>
      <c r="D52" s="193" t="s">
        <v>394</v>
      </c>
      <c r="E52" s="198"/>
      <c r="F52" s="194"/>
      <c r="G52" s="194">
        <f>Source!U234</f>
        <v>0</v>
      </c>
      <c r="H52" s="194"/>
      <c r="I52" s="194"/>
      <c r="J52" s="194"/>
      <c r="K52" s="194"/>
      <c r="L52" s="199">
        <f>SUM(L53:L53)-SUMIF(CE53:CE53, 1, L53:L53)</f>
        <v>0</v>
      </c>
    </row>
    <row r="53" spans="1:83" ht="14.25" x14ac:dyDescent="0.2">
      <c r="A53" s="192"/>
      <c r="B53" s="192" t="s">
        <v>556</v>
      </c>
      <c r="C53" s="192" t="s">
        <v>557</v>
      </c>
      <c r="D53" s="193" t="s">
        <v>394</v>
      </c>
      <c r="E53" s="194">
        <v>0.44</v>
      </c>
      <c r="F53" s="194"/>
      <c r="G53" s="194">
        <f>SmtRes!CX34</f>
        <v>0</v>
      </c>
      <c r="H53" s="195"/>
      <c r="I53" s="196"/>
      <c r="J53" s="195">
        <f>SmtRes!CZ34</f>
        <v>640.69000000000005</v>
      </c>
      <c r="K53" s="196"/>
      <c r="L53" s="195">
        <f>SmtRes!DI34</f>
        <v>0</v>
      </c>
    </row>
    <row r="54" spans="1:83" ht="15" x14ac:dyDescent="0.2">
      <c r="A54" s="197"/>
      <c r="B54" s="194">
        <v>2</v>
      </c>
      <c r="C54" s="197" t="s">
        <v>500</v>
      </c>
      <c r="D54" s="193"/>
      <c r="E54" s="198"/>
      <c r="F54" s="194"/>
      <c r="G54" s="194"/>
      <c r="H54" s="194"/>
      <c r="I54" s="194"/>
      <c r="J54" s="194"/>
      <c r="K54" s="194"/>
      <c r="L54" s="199">
        <f>SUM(L55:L60)-SUMIF(CE55:CE60, 1, L55:L60)</f>
        <v>0</v>
      </c>
    </row>
    <row r="55" spans="1:83" ht="15" x14ac:dyDescent="0.2">
      <c r="A55" s="197"/>
      <c r="B55" s="194"/>
      <c r="C55" s="197" t="s">
        <v>501</v>
      </c>
      <c r="D55" s="193" t="s">
        <v>394</v>
      </c>
      <c r="E55" s="198"/>
      <c r="F55" s="194"/>
      <c r="G55" s="194">
        <f>Source!V234</f>
        <v>0</v>
      </c>
      <c r="H55" s="194"/>
      <c r="I55" s="194"/>
      <c r="J55" s="194"/>
      <c r="K55" s="194"/>
      <c r="L55" s="199">
        <f>SUMIF(CE56:CE60, 1, L56:L60)</f>
        <v>0</v>
      </c>
      <c r="CE55" s="159">
        <v>1</v>
      </c>
    </row>
    <row r="56" spans="1:83" ht="28.5" x14ac:dyDescent="0.2">
      <c r="A56" s="192"/>
      <c r="B56" s="192" t="s">
        <v>502</v>
      </c>
      <c r="C56" s="192" t="s">
        <v>503</v>
      </c>
      <c r="D56" s="193" t="s">
        <v>504</v>
      </c>
      <c r="E56" s="194">
        <v>0.24</v>
      </c>
      <c r="F56" s="194"/>
      <c r="G56" s="194">
        <f>SmtRes!CX36</f>
        <v>0</v>
      </c>
      <c r="H56" s="195"/>
      <c r="I56" s="196"/>
      <c r="J56" s="195">
        <f>SmtRes!CZ36</f>
        <v>1613.51</v>
      </c>
      <c r="K56" s="196"/>
      <c r="L56" s="195">
        <f>SmtRes!DG36</f>
        <v>0</v>
      </c>
    </row>
    <row r="57" spans="1:83" ht="28.5" x14ac:dyDescent="0.2">
      <c r="A57" s="192"/>
      <c r="B57" s="192" t="s">
        <v>505</v>
      </c>
      <c r="C57" s="192" t="s">
        <v>506</v>
      </c>
      <c r="D57" s="193" t="s">
        <v>394</v>
      </c>
      <c r="E57" s="194">
        <f>SmtRes!DO36*SmtRes!AT36</f>
        <v>0.24</v>
      </c>
      <c r="F57" s="194"/>
      <c r="G57" s="194">
        <f>ROUND(E57*G51, 7)</f>
        <v>0</v>
      </c>
      <c r="H57" s="195"/>
      <c r="I57" s="196"/>
      <c r="J57" s="195">
        <f>ROUND(SmtRes!AG36/SmtRes!DO36, 2)</f>
        <v>1011.62</v>
      </c>
      <c r="K57" s="196"/>
      <c r="L57" s="195">
        <f>SmtRes!DH36</f>
        <v>0</v>
      </c>
      <c r="CE57" s="159">
        <v>1</v>
      </c>
    </row>
    <row r="58" spans="1:83" ht="28.5" x14ac:dyDescent="0.2">
      <c r="A58" s="192"/>
      <c r="B58" s="192" t="s">
        <v>558</v>
      </c>
      <c r="C58" s="192" t="s">
        <v>559</v>
      </c>
      <c r="D58" s="193" t="s">
        <v>504</v>
      </c>
      <c r="E58" s="194">
        <v>0.24</v>
      </c>
      <c r="F58" s="194"/>
      <c r="G58" s="194">
        <f>SmtRes!CX37</f>
        <v>0</v>
      </c>
      <c r="H58" s="195"/>
      <c r="I58" s="196"/>
      <c r="J58" s="195">
        <f>SmtRes!CZ37</f>
        <v>13.39</v>
      </c>
      <c r="K58" s="196"/>
      <c r="L58" s="195">
        <f>SmtRes!DG37</f>
        <v>0</v>
      </c>
    </row>
    <row r="59" spans="1:83" ht="28.5" x14ac:dyDescent="0.2">
      <c r="A59" s="192"/>
      <c r="B59" s="192" t="s">
        <v>560</v>
      </c>
      <c r="C59" s="192" t="s">
        <v>561</v>
      </c>
      <c r="D59" s="193" t="s">
        <v>504</v>
      </c>
      <c r="E59" s="194">
        <v>0.24</v>
      </c>
      <c r="F59" s="194"/>
      <c r="G59" s="194">
        <f>SmtRes!CX38</f>
        <v>0</v>
      </c>
      <c r="H59" s="195">
        <f>SmtRes!CZ38</f>
        <v>487.94</v>
      </c>
      <c r="I59" s="196">
        <f>SmtRes!AJ38</f>
        <v>1.18</v>
      </c>
      <c r="J59" s="195">
        <f>ROUND(H59*I59, 2)</f>
        <v>575.77</v>
      </c>
      <c r="K59" s="196"/>
      <c r="L59" s="195">
        <f>SmtRes!DG38</f>
        <v>0</v>
      </c>
    </row>
    <row r="60" spans="1:83" ht="28.5" x14ac:dyDescent="0.2">
      <c r="A60" s="192"/>
      <c r="B60" s="192" t="s">
        <v>509</v>
      </c>
      <c r="C60" s="200" t="s">
        <v>510</v>
      </c>
      <c r="D60" s="201" t="s">
        <v>394</v>
      </c>
      <c r="E60" s="202">
        <f>SmtRes!DO38*SmtRes!AT38</f>
        <v>0.24</v>
      </c>
      <c r="F60" s="202"/>
      <c r="G60" s="202">
        <f>ROUND(E60*G51, 7)</f>
        <v>0</v>
      </c>
      <c r="H60" s="203"/>
      <c r="I60" s="204"/>
      <c r="J60" s="203">
        <f>ROUND(SmtRes!AG38/SmtRes!DO38, 2)</f>
        <v>753.09</v>
      </c>
      <c r="K60" s="204"/>
      <c r="L60" s="203">
        <f>SmtRes!DH38</f>
        <v>0</v>
      </c>
      <c r="CE60" s="159">
        <v>1</v>
      </c>
    </row>
    <row r="61" spans="1:83" ht="15" x14ac:dyDescent="0.2">
      <c r="A61" s="192"/>
      <c r="B61" s="192"/>
      <c r="C61" s="205" t="s">
        <v>414</v>
      </c>
      <c r="D61" s="193"/>
      <c r="E61" s="194"/>
      <c r="F61" s="194"/>
      <c r="G61" s="194"/>
      <c r="H61" s="195"/>
      <c r="I61" s="196"/>
      <c r="J61" s="195"/>
      <c r="K61" s="196"/>
      <c r="L61" s="195">
        <f>L52+L54+L55</f>
        <v>0</v>
      </c>
    </row>
    <row r="62" spans="1:83" ht="14.25" x14ac:dyDescent="0.2">
      <c r="A62" s="192"/>
      <c r="B62" s="192"/>
      <c r="C62" s="192" t="s">
        <v>415</v>
      </c>
      <c r="D62" s="193"/>
      <c r="E62" s="194"/>
      <c r="F62" s="194"/>
      <c r="G62" s="194"/>
      <c r="H62" s="195"/>
      <c r="I62" s="196"/>
      <c r="J62" s="195"/>
      <c r="K62" s="196"/>
      <c r="L62" s="195">
        <f>SUM(AR51:AR65)+SUM(AS51:AS65)+SUM(AT51:AT65)+SUM(AU51:AU65)+SUM(AV51:AV65)</f>
        <v>0</v>
      </c>
    </row>
    <row r="63" spans="1:83" ht="14.25" x14ac:dyDescent="0.2">
      <c r="A63" s="192"/>
      <c r="B63" s="192" t="s">
        <v>562</v>
      </c>
      <c r="C63" s="192" t="s">
        <v>563</v>
      </c>
      <c r="D63" s="193" t="s">
        <v>418</v>
      </c>
      <c r="E63" s="194">
        <f>Source!BZ234</f>
        <v>103</v>
      </c>
      <c r="F63" s="194"/>
      <c r="G63" s="194">
        <f>Source!AT234</f>
        <v>103</v>
      </c>
      <c r="H63" s="195"/>
      <c r="I63" s="196"/>
      <c r="J63" s="195"/>
      <c r="K63" s="196"/>
      <c r="L63" s="195">
        <f>SUM(AZ51:AZ65)</f>
        <v>0</v>
      </c>
    </row>
    <row r="64" spans="1:83" ht="14.25" x14ac:dyDescent="0.2">
      <c r="A64" s="200"/>
      <c r="B64" s="200" t="s">
        <v>564</v>
      </c>
      <c r="C64" s="200" t="s">
        <v>565</v>
      </c>
      <c r="D64" s="201" t="s">
        <v>418</v>
      </c>
      <c r="E64" s="202">
        <f>Source!CA234</f>
        <v>60</v>
      </c>
      <c r="F64" s="202"/>
      <c r="G64" s="202">
        <f>Source!AU234</f>
        <v>60</v>
      </c>
      <c r="H64" s="203"/>
      <c r="I64" s="204"/>
      <c r="J64" s="203"/>
      <c r="K64" s="204"/>
      <c r="L64" s="203">
        <f>SUM(BA51:BA65)</f>
        <v>0</v>
      </c>
    </row>
    <row r="65" spans="1:83" ht="15" x14ac:dyDescent="0.2">
      <c r="C65" s="320" t="s">
        <v>421</v>
      </c>
      <c r="D65" s="320"/>
      <c r="E65" s="320"/>
      <c r="F65" s="320"/>
      <c r="G65" s="320"/>
      <c r="H65" s="320"/>
      <c r="I65" s="321">
        <f>IF(E51&lt;&gt;0,K65/E51, 0)</f>
        <v>0</v>
      </c>
      <c r="J65" s="321"/>
      <c r="K65" s="321">
        <f>L52+L54+L63+L64+L55</f>
        <v>0</v>
      </c>
      <c r="L65" s="321"/>
      <c r="AD65" s="159">
        <f>ROUND((Source!AT234/100)*((ROUND(SUMIF(SmtRes!AQ34:'SmtRes'!AQ38,"=1",SmtRes!AD34:'SmtRes'!AD38)*Source!I234, 2)+ROUND(SUMIF(SmtRes!AQ34:'SmtRes'!AQ38,"=1",SmtRes!AC34:'SmtRes'!AC38)*Source!I234, 2))), 2)</f>
        <v>0</v>
      </c>
      <c r="AE65" s="159">
        <f>ROUND((Source!AU234/100)*((ROUND(SUMIF(SmtRes!AQ34:'SmtRes'!AQ38,"=1",SmtRes!AD34:'SmtRes'!AD38)*Source!I234, 2)+ROUND(SUMIF(SmtRes!AQ34:'SmtRes'!AQ38,"=1",SmtRes!AC34:'SmtRes'!AC38)*Source!I234, 2))), 2)</f>
        <v>0</v>
      </c>
      <c r="AN65" s="206">
        <f>L52+L54+L63+L64+L55</f>
        <v>0</v>
      </c>
      <c r="AO65" s="206">
        <f>L54</f>
        <v>0</v>
      </c>
      <c r="AQ65" s="159" t="s">
        <v>422</v>
      </c>
      <c r="AR65" s="206">
        <f>L52</f>
        <v>0</v>
      </c>
      <c r="AT65" s="206">
        <f>L55</f>
        <v>0</v>
      </c>
      <c r="AV65" s="159" t="s">
        <v>422</v>
      </c>
      <c r="AW65" s="159">
        <f>0</f>
        <v>0</v>
      </c>
      <c r="AZ65" s="159">
        <f>Source!X234</f>
        <v>0</v>
      </c>
      <c r="BA65" s="159">
        <f>Source!Y234</f>
        <v>0</v>
      </c>
      <c r="CD65" s="159">
        <v>1</v>
      </c>
    </row>
    <row r="66" spans="1:83" ht="42.75" x14ac:dyDescent="0.2">
      <c r="A66" s="191" t="s">
        <v>92</v>
      </c>
      <c r="B66" s="192" t="s">
        <v>566</v>
      </c>
      <c r="C66" s="192" t="str">
        <f>Source!G235</f>
        <v>Развозка конструкций и материалов опор ВЛ 0,38-10 кВ по трассе: материалов оснастки сложных опор</v>
      </c>
      <c r="D66" s="193" t="str">
        <f>Source!H235</f>
        <v>ШТ</v>
      </c>
      <c r="E66" s="194">
        <f>Source!K235</f>
        <v>0</v>
      </c>
      <c r="F66" s="194"/>
      <c r="G66" s="194">
        <f>Source!I235</f>
        <v>0</v>
      </c>
      <c r="H66" s="195"/>
      <c r="I66" s="196"/>
      <c r="J66" s="195"/>
      <c r="K66" s="196"/>
      <c r="L66" s="195"/>
    </row>
    <row r="67" spans="1:83" ht="15" x14ac:dyDescent="0.2">
      <c r="A67" s="197"/>
      <c r="B67" s="194">
        <v>1</v>
      </c>
      <c r="C67" s="197" t="s">
        <v>411</v>
      </c>
      <c r="D67" s="193" t="s">
        <v>394</v>
      </c>
      <c r="E67" s="198"/>
      <c r="F67" s="194"/>
      <c r="G67" s="194">
        <f>Source!U235</f>
        <v>0</v>
      </c>
      <c r="H67" s="194"/>
      <c r="I67" s="194"/>
      <c r="J67" s="194"/>
      <c r="K67" s="194"/>
      <c r="L67" s="199">
        <f>SUM(L68:L68)-SUMIF(CE68:CE68, 1, L68:L68)</f>
        <v>0</v>
      </c>
    </row>
    <row r="68" spans="1:83" ht="14.25" x14ac:dyDescent="0.2">
      <c r="A68" s="192"/>
      <c r="B68" s="192" t="s">
        <v>556</v>
      </c>
      <c r="C68" s="192" t="s">
        <v>557</v>
      </c>
      <c r="D68" s="193" t="s">
        <v>394</v>
      </c>
      <c r="E68" s="194">
        <v>0.3</v>
      </c>
      <c r="F68" s="194"/>
      <c r="G68" s="194">
        <f>SmtRes!CX39</f>
        <v>0</v>
      </c>
      <c r="H68" s="195"/>
      <c r="I68" s="196"/>
      <c r="J68" s="195">
        <f>SmtRes!CZ39</f>
        <v>640.69000000000005</v>
      </c>
      <c r="K68" s="196"/>
      <c r="L68" s="195">
        <f>SmtRes!DI39</f>
        <v>0</v>
      </c>
    </row>
    <row r="69" spans="1:83" ht="15" x14ac:dyDescent="0.2">
      <c r="A69" s="197"/>
      <c r="B69" s="194">
        <v>2</v>
      </c>
      <c r="C69" s="197" t="s">
        <v>500</v>
      </c>
      <c r="D69" s="193"/>
      <c r="E69" s="198"/>
      <c r="F69" s="194"/>
      <c r="G69" s="194"/>
      <c r="H69" s="194"/>
      <c r="I69" s="194"/>
      <c r="J69" s="194"/>
      <c r="K69" s="194"/>
      <c r="L69" s="199">
        <f>SUM(L70:L73)-SUMIF(CE70:CE73, 1, L70:L73)</f>
        <v>0</v>
      </c>
    </row>
    <row r="70" spans="1:83" ht="15" x14ac:dyDescent="0.2">
      <c r="A70" s="197"/>
      <c r="B70" s="194"/>
      <c r="C70" s="197" t="s">
        <v>501</v>
      </c>
      <c r="D70" s="193" t="s">
        <v>394</v>
      </c>
      <c r="E70" s="198"/>
      <c r="F70" s="194"/>
      <c r="G70" s="194">
        <f>Source!V235</f>
        <v>0</v>
      </c>
      <c r="H70" s="194"/>
      <c r="I70" s="194"/>
      <c r="J70" s="194"/>
      <c r="K70" s="194"/>
      <c r="L70" s="199">
        <f>SUMIF(CE71:CE73, 1, L71:L73)</f>
        <v>0</v>
      </c>
      <c r="CE70" s="159">
        <v>1</v>
      </c>
    </row>
    <row r="71" spans="1:83" ht="28.5" x14ac:dyDescent="0.2">
      <c r="A71" s="192"/>
      <c r="B71" s="192" t="s">
        <v>558</v>
      </c>
      <c r="C71" s="192" t="s">
        <v>559</v>
      </c>
      <c r="D71" s="193" t="s">
        <v>504</v>
      </c>
      <c r="E71" s="194">
        <v>0.16</v>
      </c>
      <c r="F71" s="194"/>
      <c r="G71" s="194">
        <f>SmtRes!CX41</f>
        <v>0</v>
      </c>
      <c r="H71" s="195"/>
      <c r="I71" s="196"/>
      <c r="J71" s="195">
        <f>SmtRes!CZ41</f>
        <v>13.39</v>
      </c>
      <c r="K71" s="196"/>
      <c r="L71" s="195">
        <f>SmtRes!DG41</f>
        <v>0</v>
      </c>
    </row>
    <row r="72" spans="1:83" ht="28.5" x14ac:dyDescent="0.2">
      <c r="A72" s="192"/>
      <c r="B72" s="192" t="s">
        <v>560</v>
      </c>
      <c r="C72" s="192" t="s">
        <v>561</v>
      </c>
      <c r="D72" s="193" t="s">
        <v>504</v>
      </c>
      <c r="E72" s="194">
        <v>0.16</v>
      </c>
      <c r="F72" s="194"/>
      <c r="G72" s="194">
        <f>SmtRes!CX42</f>
        <v>0</v>
      </c>
      <c r="H72" s="195">
        <f>SmtRes!CZ42</f>
        <v>487.94</v>
      </c>
      <c r="I72" s="196">
        <f>SmtRes!AJ42</f>
        <v>1.18</v>
      </c>
      <c r="J72" s="195">
        <f>ROUND(H72*I72, 2)</f>
        <v>575.77</v>
      </c>
      <c r="K72" s="196"/>
      <c r="L72" s="195">
        <f>SmtRes!DG42</f>
        <v>0</v>
      </c>
    </row>
    <row r="73" spans="1:83" ht="28.5" x14ac:dyDescent="0.2">
      <c r="A73" s="192"/>
      <c r="B73" s="192" t="s">
        <v>509</v>
      </c>
      <c r="C73" s="200" t="s">
        <v>510</v>
      </c>
      <c r="D73" s="201" t="s">
        <v>394</v>
      </c>
      <c r="E73" s="202">
        <f>SmtRes!DO42*SmtRes!AT42</f>
        <v>0.16</v>
      </c>
      <c r="F73" s="202"/>
      <c r="G73" s="202">
        <f>ROUND(E73*G66, 7)</f>
        <v>0</v>
      </c>
      <c r="H73" s="203"/>
      <c r="I73" s="204"/>
      <c r="J73" s="203">
        <f>ROUND(SmtRes!AG42/SmtRes!DO42, 2)</f>
        <v>753.09</v>
      </c>
      <c r="K73" s="204"/>
      <c r="L73" s="203">
        <f>SmtRes!DH42</f>
        <v>0</v>
      </c>
      <c r="CE73" s="159">
        <v>1</v>
      </c>
    </row>
    <row r="74" spans="1:83" ht="15" x14ac:dyDescent="0.2">
      <c r="A74" s="192"/>
      <c r="B74" s="192"/>
      <c r="C74" s="205" t="s">
        <v>414</v>
      </c>
      <c r="D74" s="193"/>
      <c r="E74" s="194"/>
      <c r="F74" s="194"/>
      <c r="G74" s="194"/>
      <c r="H74" s="195"/>
      <c r="I74" s="196"/>
      <c r="J74" s="195"/>
      <c r="K74" s="196"/>
      <c r="L74" s="195">
        <f>L67+L69+L70</f>
        <v>0</v>
      </c>
    </row>
    <row r="75" spans="1:83" ht="14.25" x14ac:dyDescent="0.2">
      <c r="A75" s="192"/>
      <c r="B75" s="192"/>
      <c r="C75" s="192" t="s">
        <v>415</v>
      </c>
      <c r="D75" s="193"/>
      <c r="E75" s="194"/>
      <c r="F75" s="194"/>
      <c r="G75" s="194"/>
      <c r="H75" s="195"/>
      <c r="I75" s="196"/>
      <c r="J75" s="195"/>
      <c r="K75" s="196"/>
      <c r="L75" s="195">
        <f>SUM(AR66:AR78)+SUM(AS66:AS78)+SUM(AT66:AT78)+SUM(AU66:AU78)+SUM(AV66:AV78)</f>
        <v>0</v>
      </c>
    </row>
    <row r="76" spans="1:83" ht="14.25" x14ac:dyDescent="0.2">
      <c r="A76" s="192"/>
      <c r="B76" s="192" t="s">
        <v>562</v>
      </c>
      <c r="C76" s="192" t="s">
        <v>563</v>
      </c>
      <c r="D76" s="193" t="s">
        <v>418</v>
      </c>
      <c r="E76" s="194">
        <f>Source!BZ235</f>
        <v>103</v>
      </c>
      <c r="F76" s="194"/>
      <c r="G76" s="194">
        <f>Source!AT235</f>
        <v>103</v>
      </c>
      <c r="H76" s="195"/>
      <c r="I76" s="196"/>
      <c r="J76" s="195"/>
      <c r="K76" s="196"/>
      <c r="L76" s="195">
        <f>SUM(AZ66:AZ78)</f>
        <v>0</v>
      </c>
    </row>
    <row r="77" spans="1:83" ht="14.25" x14ac:dyDescent="0.2">
      <c r="A77" s="200"/>
      <c r="B77" s="200" t="s">
        <v>564</v>
      </c>
      <c r="C77" s="200" t="s">
        <v>565</v>
      </c>
      <c r="D77" s="201" t="s">
        <v>418</v>
      </c>
      <c r="E77" s="202">
        <f>Source!CA235</f>
        <v>60</v>
      </c>
      <c r="F77" s="202"/>
      <c r="G77" s="202">
        <f>Source!AU235</f>
        <v>60</v>
      </c>
      <c r="H77" s="203"/>
      <c r="I77" s="204"/>
      <c r="J77" s="203"/>
      <c r="K77" s="204"/>
      <c r="L77" s="203">
        <f>SUM(BA66:BA78)</f>
        <v>0</v>
      </c>
    </row>
    <row r="78" spans="1:83" ht="15" x14ac:dyDescent="0.2">
      <c r="C78" s="320" t="s">
        <v>421</v>
      </c>
      <c r="D78" s="320"/>
      <c r="E78" s="320"/>
      <c r="F78" s="320"/>
      <c r="G78" s="320"/>
      <c r="H78" s="320"/>
      <c r="I78" s="321">
        <f>IF(E66&lt;&gt;0,K78/E66, 0)</f>
        <v>0</v>
      </c>
      <c r="J78" s="321"/>
      <c r="K78" s="321">
        <f>L67+L69+L76+L77+L70</f>
        <v>0</v>
      </c>
      <c r="L78" s="321"/>
      <c r="AD78" s="159">
        <f>ROUND((Source!AT235/100)*((ROUND(SUMIF(SmtRes!AQ39:'SmtRes'!AQ42,"=1",SmtRes!AD39:'SmtRes'!AD42)*Source!I235, 2)+ROUND(SUMIF(SmtRes!AQ39:'SmtRes'!AQ42,"=1",SmtRes!AC39:'SmtRes'!AC42)*Source!I235, 2))), 2)</f>
        <v>0</v>
      </c>
      <c r="AE78" s="159">
        <f>ROUND((Source!AU235/100)*((ROUND(SUMIF(SmtRes!AQ39:'SmtRes'!AQ42,"=1",SmtRes!AD39:'SmtRes'!AD42)*Source!I235, 2)+ROUND(SUMIF(SmtRes!AQ39:'SmtRes'!AQ42,"=1",SmtRes!AC39:'SmtRes'!AC42)*Source!I235, 2))), 2)</f>
        <v>0</v>
      </c>
      <c r="AN78" s="206">
        <f>L67+L69+L76+L77+L70</f>
        <v>0</v>
      </c>
      <c r="AO78" s="206">
        <f>L69</f>
        <v>0</v>
      </c>
      <c r="AQ78" s="159" t="s">
        <v>422</v>
      </c>
      <c r="AR78" s="206">
        <f>L67</f>
        <v>0</v>
      </c>
      <c r="AT78" s="206">
        <f>L70</f>
        <v>0</v>
      </c>
      <c r="AV78" s="159" t="s">
        <v>422</v>
      </c>
      <c r="AW78" s="159">
        <f>0</f>
        <v>0</v>
      </c>
      <c r="AZ78" s="159">
        <f>Source!X235</f>
        <v>0</v>
      </c>
      <c r="BA78" s="159">
        <f>Source!Y235</f>
        <v>0</v>
      </c>
      <c r="CD78" s="159">
        <v>1</v>
      </c>
    </row>
    <row r="79" spans="1:83" ht="57" x14ac:dyDescent="0.2">
      <c r="A79" s="191" t="s">
        <v>269</v>
      </c>
      <c r="B79" s="192" t="s">
        <v>567</v>
      </c>
      <c r="C79" s="192" t="str">
        <f>Source!G236</f>
        <v>Установка железобетонных опор ВЛ 0,38; 6-10 кВ с траверсами без приставок: одностоечных с одним подкосом (СВ95-3-Am)</v>
      </c>
      <c r="D79" s="193" t="str">
        <f>Source!H236</f>
        <v>ШТ</v>
      </c>
      <c r="E79" s="194">
        <f>Source!K236</f>
        <v>0</v>
      </c>
      <c r="F79" s="194"/>
      <c r="G79" s="194">
        <f>Source!I236</f>
        <v>0</v>
      </c>
      <c r="H79" s="195"/>
      <c r="I79" s="196"/>
      <c r="J79" s="195"/>
      <c r="K79" s="196"/>
      <c r="L79" s="195"/>
    </row>
    <row r="80" spans="1:83" ht="15" x14ac:dyDescent="0.2">
      <c r="A80" s="197"/>
      <c r="B80" s="194">
        <v>1</v>
      </c>
      <c r="C80" s="197" t="s">
        <v>411</v>
      </c>
      <c r="D80" s="193" t="s">
        <v>394</v>
      </c>
      <c r="E80" s="198"/>
      <c r="F80" s="194"/>
      <c r="G80" s="194">
        <f>Source!U236</f>
        <v>0</v>
      </c>
      <c r="H80" s="194"/>
      <c r="I80" s="194"/>
      <c r="J80" s="194"/>
      <c r="K80" s="194"/>
      <c r="L80" s="199">
        <f>SUM(L81:L81)-SUMIF(CE81:CE81, 1, L81:L81)</f>
        <v>0</v>
      </c>
    </row>
    <row r="81" spans="1:83" ht="14.25" x14ac:dyDescent="0.2">
      <c r="A81" s="192"/>
      <c r="B81" s="192" t="s">
        <v>568</v>
      </c>
      <c r="C81" s="192" t="s">
        <v>569</v>
      </c>
      <c r="D81" s="193" t="s">
        <v>394</v>
      </c>
      <c r="E81" s="194">
        <v>5.98</v>
      </c>
      <c r="F81" s="194"/>
      <c r="G81" s="194">
        <f>SmtRes!CX43</f>
        <v>0</v>
      </c>
      <c r="H81" s="195"/>
      <c r="I81" s="196"/>
      <c r="J81" s="195">
        <f>SmtRes!CZ43</f>
        <v>694.08</v>
      </c>
      <c r="K81" s="196"/>
      <c r="L81" s="195">
        <f>SmtRes!DI43</f>
        <v>0</v>
      </c>
    </row>
    <row r="82" spans="1:83" ht="15" x14ac:dyDescent="0.2">
      <c r="A82" s="197"/>
      <c r="B82" s="194">
        <v>2</v>
      </c>
      <c r="C82" s="197" t="s">
        <v>500</v>
      </c>
      <c r="D82" s="193"/>
      <c r="E82" s="198"/>
      <c r="F82" s="194"/>
      <c r="G82" s="194"/>
      <c r="H82" s="194"/>
      <c r="I82" s="194"/>
      <c r="J82" s="194"/>
      <c r="K82" s="194"/>
      <c r="L82" s="199">
        <f>SUM(L83:L87)-SUMIF(CE83:CE87, 1, L83:L87)</f>
        <v>0</v>
      </c>
    </row>
    <row r="83" spans="1:83" ht="15" x14ac:dyDescent="0.2">
      <c r="A83" s="197"/>
      <c r="B83" s="194"/>
      <c r="C83" s="197" t="s">
        <v>501</v>
      </c>
      <c r="D83" s="193" t="s">
        <v>394</v>
      </c>
      <c r="E83" s="198"/>
      <c r="F83" s="194"/>
      <c r="G83" s="194">
        <f>Source!V236</f>
        <v>0</v>
      </c>
      <c r="H83" s="194"/>
      <c r="I83" s="194"/>
      <c r="J83" s="194"/>
      <c r="K83" s="194"/>
      <c r="L83" s="199">
        <f>SUMIF(CE84:CE87, 1, L84:L87)</f>
        <v>0</v>
      </c>
      <c r="CE83" s="159">
        <v>1</v>
      </c>
    </row>
    <row r="84" spans="1:83" ht="42.75" x14ac:dyDescent="0.2">
      <c r="A84" s="192"/>
      <c r="B84" s="192" t="s">
        <v>570</v>
      </c>
      <c r="C84" s="192" t="s">
        <v>571</v>
      </c>
      <c r="D84" s="193" t="s">
        <v>504</v>
      </c>
      <c r="E84" s="194">
        <v>1.6</v>
      </c>
      <c r="F84" s="194"/>
      <c r="G84" s="194">
        <f>SmtRes!CX45</f>
        <v>0</v>
      </c>
      <c r="H84" s="195">
        <f>SmtRes!CZ45</f>
        <v>2088.77</v>
      </c>
      <c r="I84" s="196">
        <f>SmtRes!AJ45</f>
        <v>1.21</v>
      </c>
      <c r="J84" s="195">
        <f>ROUND(H84*I84, 2)</f>
        <v>2527.41</v>
      </c>
      <c r="K84" s="196"/>
      <c r="L84" s="195">
        <f>SmtRes!DG45</f>
        <v>0</v>
      </c>
    </row>
    <row r="85" spans="1:83" ht="28.5" x14ac:dyDescent="0.2">
      <c r="A85" s="192"/>
      <c r="B85" s="192" t="s">
        <v>572</v>
      </c>
      <c r="C85" s="192" t="s">
        <v>573</v>
      </c>
      <c r="D85" s="193" t="s">
        <v>394</v>
      </c>
      <c r="E85" s="194">
        <f>SmtRes!DO45*SmtRes!AT45</f>
        <v>1.6</v>
      </c>
      <c r="F85" s="194"/>
      <c r="G85" s="194">
        <f>ROUND(E85*G79, 7)</f>
        <v>0</v>
      </c>
      <c r="H85" s="195"/>
      <c r="I85" s="196"/>
      <c r="J85" s="195">
        <f>ROUND(SmtRes!AG45/SmtRes!DO45, 2)</f>
        <v>865.5</v>
      </c>
      <c r="K85" s="196"/>
      <c r="L85" s="195">
        <f>SmtRes!DH45</f>
        <v>0</v>
      </c>
      <c r="CE85" s="159">
        <v>1</v>
      </c>
    </row>
    <row r="86" spans="1:83" ht="28.5" x14ac:dyDescent="0.2">
      <c r="A86" s="192"/>
      <c r="B86" s="192" t="s">
        <v>507</v>
      </c>
      <c r="C86" s="192" t="s">
        <v>508</v>
      </c>
      <c r="D86" s="193" t="s">
        <v>504</v>
      </c>
      <c r="E86" s="194">
        <v>0.4</v>
      </c>
      <c r="F86" s="194"/>
      <c r="G86" s="194">
        <f>SmtRes!CX46</f>
        <v>0</v>
      </c>
      <c r="H86" s="195"/>
      <c r="I86" s="196"/>
      <c r="J86" s="195">
        <f>SmtRes!CZ46</f>
        <v>605.36</v>
      </c>
      <c r="K86" s="196"/>
      <c r="L86" s="195">
        <f>SmtRes!DG46</f>
        <v>0</v>
      </c>
    </row>
    <row r="87" spans="1:83" ht="28.5" x14ac:dyDescent="0.2">
      <c r="A87" s="192"/>
      <c r="B87" s="192" t="s">
        <v>509</v>
      </c>
      <c r="C87" s="192" t="s">
        <v>510</v>
      </c>
      <c r="D87" s="193" t="s">
        <v>394</v>
      </c>
      <c r="E87" s="194">
        <f>SmtRes!DO46*SmtRes!AT46</f>
        <v>0.4</v>
      </c>
      <c r="F87" s="194"/>
      <c r="G87" s="194">
        <f>ROUND(E87*G79, 7)</f>
        <v>0</v>
      </c>
      <c r="H87" s="195"/>
      <c r="I87" s="196"/>
      <c r="J87" s="195">
        <f>ROUND(SmtRes!AG46/SmtRes!DO46, 2)</f>
        <v>753.09</v>
      </c>
      <c r="K87" s="196"/>
      <c r="L87" s="195">
        <f>SmtRes!DH46</f>
        <v>0</v>
      </c>
      <c r="CE87" s="159">
        <v>1</v>
      </c>
    </row>
    <row r="88" spans="1:83" ht="15" x14ac:dyDescent="0.2">
      <c r="A88" s="197"/>
      <c r="B88" s="194">
        <v>4</v>
      </c>
      <c r="C88" s="197" t="s">
        <v>467</v>
      </c>
      <c r="D88" s="193"/>
      <c r="E88" s="198"/>
      <c r="F88" s="194"/>
      <c r="G88" s="194"/>
      <c r="H88" s="194"/>
      <c r="I88" s="194"/>
      <c r="J88" s="194"/>
      <c r="K88" s="194"/>
      <c r="L88" s="199">
        <f>SUM(L89:L94)-SUMIF(CE89:CE94, 1, L89:L94)</f>
        <v>0</v>
      </c>
    </row>
    <row r="89" spans="1:83" ht="14.25" x14ac:dyDescent="0.2">
      <c r="A89" s="192"/>
      <c r="B89" s="192" t="s">
        <v>574</v>
      </c>
      <c r="C89" s="192" t="s">
        <v>575</v>
      </c>
      <c r="D89" s="193" t="s">
        <v>515</v>
      </c>
      <c r="E89" s="194">
        <v>0.1</v>
      </c>
      <c r="F89" s="194"/>
      <c r="G89" s="194">
        <f>SmtRes!CX47</f>
        <v>0</v>
      </c>
      <c r="H89" s="195">
        <f>SmtRes!CZ47</f>
        <v>238.29</v>
      </c>
      <c r="I89" s="196">
        <f>SmtRes!AI47</f>
        <v>1.74</v>
      </c>
      <c r="J89" s="195">
        <f t="shared" ref="J89:J94" si="0">ROUND(H89*I89, 2)</f>
        <v>414.62</v>
      </c>
      <c r="K89" s="196"/>
      <c r="L89" s="195">
        <f>SmtRes!DF47</f>
        <v>0</v>
      </c>
    </row>
    <row r="90" spans="1:83" ht="14.25" x14ac:dyDescent="0.2">
      <c r="A90" s="192"/>
      <c r="B90" s="192" t="s">
        <v>576</v>
      </c>
      <c r="C90" s="192" t="s">
        <v>577</v>
      </c>
      <c r="D90" s="193" t="s">
        <v>515</v>
      </c>
      <c r="E90" s="194">
        <v>0.03</v>
      </c>
      <c r="F90" s="194"/>
      <c r="G90" s="194">
        <f>SmtRes!CX48</f>
        <v>0</v>
      </c>
      <c r="H90" s="195">
        <f>SmtRes!CZ48</f>
        <v>58.53</v>
      </c>
      <c r="I90" s="196">
        <f>SmtRes!AI48</f>
        <v>1.74</v>
      </c>
      <c r="J90" s="195">
        <f t="shared" si="0"/>
        <v>101.84</v>
      </c>
      <c r="K90" s="196"/>
      <c r="L90" s="195">
        <f>SmtRes!DF48</f>
        <v>0</v>
      </c>
    </row>
    <row r="91" spans="1:83" ht="14.25" x14ac:dyDescent="0.2">
      <c r="A91" s="192"/>
      <c r="B91" s="192" t="s">
        <v>578</v>
      </c>
      <c r="C91" s="192" t="s">
        <v>579</v>
      </c>
      <c r="D91" s="193" t="s">
        <v>515</v>
      </c>
      <c r="E91" s="194">
        <v>0.02</v>
      </c>
      <c r="F91" s="194"/>
      <c r="G91" s="194">
        <f>SmtRes!CX50</f>
        <v>0</v>
      </c>
      <c r="H91" s="195">
        <f>SmtRes!CZ50</f>
        <v>56.11</v>
      </c>
      <c r="I91" s="196">
        <f>SmtRes!AI50</f>
        <v>1.48</v>
      </c>
      <c r="J91" s="195">
        <f t="shared" si="0"/>
        <v>83.04</v>
      </c>
      <c r="K91" s="196"/>
      <c r="L91" s="195">
        <f>SmtRes!DF50</f>
        <v>0</v>
      </c>
    </row>
    <row r="92" spans="1:83" ht="14.25" x14ac:dyDescent="0.2">
      <c r="A92" s="192"/>
      <c r="B92" s="192" t="s">
        <v>580</v>
      </c>
      <c r="C92" s="192" t="s">
        <v>581</v>
      </c>
      <c r="D92" s="193" t="s">
        <v>470</v>
      </c>
      <c r="E92" s="194">
        <v>4.0000000000000002E-4</v>
      </c>
      <c r="F92" s="194"/>
      <c r="G92" s="194">
        <f>SmtRes!CX55</f>
        <v>0</v>
      </c>
      <c r="H92" s="195">
        <f>SmtRes!CZ55</f>
        <v>61265.39</v>
      </c>
      <c r="I92" s="196">
        <f>SmtRes!AI55</f>
        <v>1.37</v>
      </c>
      <c r="J92" s="195">
        <f t="shared" si="0"/>
        <v>83933.58</v>
      </c>
      <c r="K92" s="196"/>
      <c r="L92" s="195">
        <f>SmtRes!DF55</f>
        <v>0</v>
      </c>
    </row>
    <row r="93" spans="1:83" ht="14.25" x14ac:dyDescent="0.2">
      <c r="A93" s="192"/>
      <c r="B93" s="192" t="s">
        <v>582</v>
      </c>
      <c r="C93" s="192" t="s">
        <v>583</v>
      </c>
      <c r="D93" s="193" t="s">
        <v>470</v>
      </c>
      <c r="E93" s="194">
        <v>1E-4</v>
      </c>
      <c r="F93" s="194"/>
      <c r="G93" s="194">
        <f>SmtRes!CX56</f>
        <v>0</v>
      </c>
      <c r="H93" s="195">
        <f>SmtRes!CZ56</f>
        <v>80020.98</v>
      </c>
      <c r="I93" s="196">
        <f>SmtRes!AI56</f>
        <v>1.29</v>
      </c>
      <c r="J93" s="195">
        <f t="shared" si="0"/>
        <v>103227.06</v>
      </c>
      <c r="K93" s="196"/>
      <c r="L93" s="195">
        <f>SmtRes!DF56</f>
        <v>0</v>
      </c>
    </row>
    <row r="94" spans="1:83" ht="14.25" x14ac:dyDescent="0.2">
      <c r="A94" s="192"/>
      <c r="B94" s="192" t="s">
        <v>584</v>
      </c>
      <c r="C94" s="192" t="s">
        <v>585</v>
      </c>
      <c r="D94" s="193" t="s">
        <v>586</v>
      </c>
      <c r="E94" s="194">
        <v>0.06</v>
      </c>
      <c r="F94" s="194"/>
      <c r="G94" s="194">
        <f>SmtRes!CX57</f>
        <v>0</v>
      </c>
      <c r="H94" s="195">
        <f>SmtRes!CZ57</f>
        <v>1031.73</v>
      </c>
      <c r="I94" s="196">
        <f>SmtRes!AI57</f>
        <v>1.22</v>
      </c>
      <c r="J94" s="195">
        <f t="shared" si="0"/>
        <v>1258.71</v>
      </c>
      <c r="K94" s="196"/>
      <c r="L94" s="195">
        <f>SmtRes!DF57</f>
        <v>0</v>
      </c>
    </row>
    <row r="95" spans="1:83" ht="28.5" x14ac:dyDescent="0.2">
      <c r="A95" s="192"/>
      <c r="B95" s="192" t="str">
        <f>EtalonRes!I51</f>
        <v>05.1.02.07</v>
      </c>
      <c r="C95" s="192" t="str">
        <f>EtalonRes!K51</f>
        <v>Стойка железобетонная вибрированная для опор</v>
      </c>
      <c r="D95" s="193" t="str">
        <f>EtalonRes!O51</f>
        <v>ШТ</v>
      </c>
      <c r="E95" s="194">
        <f>EtalonRes!X51</f>
        <v>0</v>
      </c>
      <c r="F95" s="194"/>
      <c r="G95" s="194">
        <f>ROUND(EtalonRes!AG51*Source!I236, 7)</f>
        <v>0</v>
      </c>
      <c r="H95" s="195"/>
      <c r="I95" s="196"/>
      <c r="J95" s="195"/>
      <c r="K95" s="196"/>
      <c r="L95" s="195"/>
    </row>
    <row r="96" spans="1:83" ht="14.25" x14ac:dyDescent="0.2">
      <c r="A96" s="192"/>
      <c r="B96" s="192" t="str">
        <f>EtalonRes!I52</f>
        <v>07.2.02.05</v>
      </c>
      <c r="C96" s="192" t="str">
        <f>EtalonRes!K52</f>
        <v>Траверсы стальные</v>
      </c>
      <c r="D96" s="193" t="str">
        <f>EtalonRes!O52</f>
        <v>т</v>
      </c>
      <c r="E96" s="194">
        <f>EtalonRes!X52</f>
        <v>0</v>
      </c>
      <c r="F96" s="194"/>
      <c r="G96" s="194">
        <f>ROUND(EtalonRes!AG52*Source!I236, 7)</f>
        <v>0</v>
      </c>
      <c r="H96" s="195"/>
      <c r="I96" s="196"/>
      <c r="J96" s="195"/>
      <c r="K96" s="196"/>
      <c r="L96" s="195"/>
    </row>
    <row r="97" spans="1:82" ht="14.25" x14ac:dyDescent="0.2">
      <c r="A97" s="192"/>
      <c r="B97" s="192" t="str">
        <f>EtalonRes!I53</f>
        <v>07.2.07.13</v>
      </c>
      <c r="C97" s="192" t="str">
        <f>EtalonRes!K53</f>
        <v>Хомуты стальные</v>
      </c>
      <c r="D97" s="193" t="str">
        <f>EtalonRes!O53</f>
        <v>кг</v>
      </c>
      <c r="E97" s="194">
        <f>EtalonRes!X53</f>
        <v>0</v>
      </c>
      <c r="F97" s="194"/>
      <c r="G97" s="194">
        <f>ROUND(EtalonRes!AG53*Source!I236, 7)</f>
        <v>0</v>
      </c>
      <c r="H97" s="195"/>
      <c r="I97" s="196"/>
      <c r="J97" s="195"/>
      <c r="K97" s="196"/>
      <c r="L97" s="195"/>
    </row>
    <row r="98" spans="1:82" ht="28.5" x14ac:dyDescent="0.2">
      <c r="A98" s="192"/>
      <c r="B98" s="192" t="str">
        <f>EtalonRes!I54</f>
        <v>08.3.04.02</v>
      </c>
      <c r="C98" s="192" t="str">
        <f>EtalonRes!K54</f>
        <v>Сталь стержневая диаметром до 10 мм</v>
      </c>
      <c r="D98" s="193" t="str">
        <f>EtalonRes!O54</f>
        <v>т</v>
      </c>
      <c r="E98" s="194">
        <f>EtalonRes!X54</f>
        <v>0</v>
      </c>
      <c r="F98" s="194"/>
      <c r="G98" s="194">
        <f>ROUND(EtalonRes!AG54*Source!I236, 7)</f>
        <v>0</v>
      </c>
      <c r="H98" s="195"/>
      <c r="I98" s="196"/>
      <c r="J98" s="195"/>
      <c r="K98" s="196"/>
      <c r="L98" s="195"/>
    </row>
    <row r="99" spans="1:82" ht="14.25" x14ac:dyDescent="0.2">
      <c r="A99" s="192"/>
      <c r="B99" s="192" t="str">
        <f>EtalonRes!I58</f>
        <v>22.2.01.04</v>
      </c>
      <c r="C99" s="192" t="str">
        <f>EtalonRes!K58</f>
        <v>Изоляторы штыревые</v>
      </c>
      <c r="D99" s="193" t="str">
        <f>EtalonRes!O58</f>
        <v>ШТ</v>
      </c>
      <c r="E99" s="194">
        <f>EtalonRes!X58</f>
        <v>0</v>
      </c>
      <c r="F99" s="194"/>
      <c r="G99" s="194">
        <f>ROUND(EtalonRes!AG58*Source!I236, 7)</f>
        <v>0</v>
      </c>
      <c r="H99" s="195"/>
      <c r="I99" s="196"/>
      <c r="J99" s="195"/>
      <c r="K99" s="196"/>
      <c r="L99" s="195"/>
    </row>
    <row r="100" spans="1:82" ht="14.25" x14ac:dyDescent="0.2">
      <c r="A100" s="192"/>
      <c r="B100" s="192" t="str">
        <f>EtalonRes!I59</f>
        <v>22.2.02.07</v>
      </c>
      <c r="C100" s="192" t="str">
        <f>EtalonRes!K59</f>
        <v>Детали крепления стальные</v>
      </c>
      <c r="D100" s="193" t="str">
        <f>EtalonRes!O59</f>
        <v>кг</v>
      </c>
      <c r="E100" s="194">
        <f>EtalonRes!X59</f>
        <v>0</v>
      </c>
      <c r="F100" s="194"/>
      <c r="G100" s="194">
        <f>ROUND(EtalonRes!AG59*Source!I236, 7)</f>
        <v>0</v>
      </c>
      <c r="H100" s="195"/>
      <c r="I100" s="196"/>
      <c r="J100" s="195"/>
      <c r="K100" s="196"/>
      <c r="L100" s="195"/>
    </row>
    <row r="101" spans="1:82" ht="14.25" x14ac:dyDescent="0.2">
      <c r="A101" s="192"/>
      <c r="B101" s="192" t="str">
        <f>EtalonRes!I60</f>
        <v>22.2.02.09</v>
      </c>
      <c r="C101" s="192" t="str">
        <f>EtalonRes!K60</f>
        <v>Детали крепления стальные</v>
      </c>
      <c r="D101" s="193" t="str">
        <f>EtalonRes!O60</f>
        <v>кг</v>
      </c>
      <c r="E101" s="194">
        <f>EtalonRes!X60</f>
        <v>0</v>
      </c>
      <c r="F101" s="194"/>
      <c r="G101" s="194">
        <f>ROUND(EtalonRes!AG60*Source!I236, 7)</f>
        <v>0</v>
      </c>
      <c r="H101" s="195"/>
      <c r="I101" s="196"/>
      <c r="J101" s="195"/>
      <c r="K101" s="196"/>
      <c r="L101" s="195"/>
    </row>
    <row r="102" spans="1:82" ht="14.25" x14ac:dyDescent="0.2">
      <c r="A102" s="192"/>
      <c r="B102" s="192" t="str">
        <f>EtalonRes!I61</f>
        <v>22.2.02.21</v>
      </c>
      <c r="C102" s="192" t="str">
        <f>EtalonRes!K61</f>
        <v>Штыри</v>
      </c>
      <c r="D102" s="193" t="str">
        <f>EtalonRes!O61</f>
        <v>ШТ</v>
      </c>
      <c r="E102" s="194">
        <f>EtalonRes!X61</f>
        <v>0</v>
      </c>
      <c r="F102" s="194"/>
      <c r="G102" s="194">
        <f>ROUND(EtalonRes!AG61*Source!I236, 7)</f>
        <v>0</v>
      </c>
      <c r="H102" s="195"/>
      <c r="I102" s="196"/>
      <c r="J102" s="195"/>
      <c r="K102" s="196"/>
      <c r="L102" s="195"/>
    </row>
    <row r="103" spans="1:82" ht="14.25" x14ac:dyDescent="0.2">
      <c r="A103" s="192"/>
      <c r="B103" s="192" t="str">
        <f>EtalonRes!I62</f>
        <v>22.2.02.23</v>
      </c>
      <c r="C103" s="200" t="str">
        <f>EtalonRes!K62</f>
        <v>Металлические плакаты</v>
      </c>
      <c r="D103" s="201" t="str">
        <f>EtalonRes!O62</f>
        <v>ШТ</v>
      </c>
      <c r="E103" s="202">
        <f>EtalonRes!X62</f>
        <v>0</v>
      </c>
      <c r="F103" s="202"/>
      <c r="G103" s="202">
        <f>ROUND(EtalonRes!AG62*Source!I236, 7)</f>
        <v>0</v>
      </c>
      <c r="H103" s="203"/>
      <c r="I103" s="204"/>
      <c r="J103" s="203"/>
      <c r="K103" s="204"/>
      <c r="L103" s="203"/>
    </row>
    <row r="104" spans="1:82" ht="15" x14ac:dyDescent="0.2">
      <c r="A104" s="192"/>
      <c r="B104" s="192"/>
      <c r="C104" s="205" t="s">
        <v>414</v>
      </c>
      <c r="D104" s="193"/>
      <c r="E104" s="194"/>
      <c r="F104" s="194"/>
      <c r="G104" s="194"/>
      <c r="H104" s="195"/>
      <c r="I104" s="196"/>
      <c r="J104" s="195"/>
      <c r="K104" s="196"/>
      <c r="L104" s="195">
        <f>L80+L82+L83+L88</f>
        <v>0</v>
      </c>
    </row>
    <row r="105" spans="1:82" ht="28.5" x14ac:dyDescent="0.2">
      <c r="A105" s="191" t="s">
        <v>93</v>
      </c>
      <c r="B105" s="192" t="str">
        <f>Source!F237</f>
        <v>01.7.15.03-0042</v>
      </c>
      <c r="C105" s="192" t="str">
        <f>Source!G237</f>
        <v>Болты с гайками и шайбами строительные</v>
      </c>
      <c r="D105" s="193" t="str">
        <f>Source!H237</f>
        <v>кг</v>
      </c>
      <c r="E105" s="194">
        <f>SmtRes!AT49</f>
        <v>0</v>
      </c>
      <c r="F105" s="194"/>
      <c r="G105" s="194">
        <f>Source!I237</f>
        <v>0</v>
      </c>
      <c r="H105" s="195">
        <f>Source!AL237+Source!AO237+Source!AM237+Source!AN237</f>
        <v>174.93</v>
      </c>
      <c r="I105" s="196">
        <f>IF(Source!BC237&lt;&gt; 0, Source!BC237, 1)</f>
        <v>1.1499999999999999</v>
      </c>
      <c r="J105" s="195">
        <f>ROUND(H105*I105, 2)</f>
        <v>201.17</v>
      </c>
      <c r="K105" s="196"/>
      <c r="L105" s="195">
        <f>Source!P237</f>
        <v>0</v>
      </c>
      <c r="AD105" s="159">
        <f>ROUND((Source!AT237/100)*((ROUND(ROUND(Source!AO237,2)*Source!I237, 2)+ROUND(ROUND(Source!AN237,2)*Source!I237, 2))), 2)</f>
        <v>0</v>
      </c>
      <c r="AE105" s="159">
        <f>ROUND((Source!AU237/100)*((ROUND(ROUND(Source!AO237,2)*Source!I237, 2)+ROUND(ROUND(Source!AN237,2)*Source!I237, 2))), 2)</f>
        <v>0</v>
      </c>
      <c r="AN105" s="159">
        <f>L105</f>
        <v>0</v>
      </c>
      <c r="AW105" s="159">
        <f>L105</f>
        <v>0</v>
      </c>
      <c r="AZ105" s="159">
        <f>Source!X237</f>
        <v>0</v>
      </c>
      <c r="BA105" s="159">
        <f>Source!Y237</f>
        <v>0</v>
      </c>
      <c r="CD105" s="159">
        <v>1</v>
      </c>
    </row>
    <row r="106" spans="1:82" ht="14.25" x14ac:dyDescent="0.2">
      <c r="A106" s="192"/>
      <c r="B106" s="192"/>
      <c r="C106" s="192" t="s">
        <v>415</v>
      </c>
      <c r="D106" s="193"/>
      <c r="E106" s="194"/>
      <c r="F106" s="194"/>
      <c r="G106" s="194"/>
      <c r="H106" s="195"/>
      <c r="I106" s="196"/>
      <c r="J106" s="195"/>
      <c r="K106" s="196"/>
      <c r="L106" s="195">
        <f>SUM(AR79:AR109)+SUM(AS79:AS109)+SUM(AT79:AT109)+SUM(AU79:AU109)+SUM(AV79:AV109)</f>
        <v>0</v>
      </c>
    </row>
    <row r="107" spans="1:82" ht="14.25" x14ac:dyDescent="0.2">
      <c r="A107" s="192"/>
      <c r="B107" s="192" t="s">
        <v>562</v>
      </c>
      <c r="C107" s="192" t="s">
        <v>563</v>
      </c>
      <c r="D107" s="193" t="s">
        <v>418</v>
      </c>
      <c r="E107" s="194">
        <f>Source!BZ236</f>
        <v>103</v>
      </c>
      <c r="F107" s="194"/>
      <c r="G107" s="194">
        <f>Source!AT236</f>
        <v>103</v>
      </c>
      <c r="H107" s="195"/>
      <c r="I107" s="196"/>
      <c r="J107" s="195"/>
      <c r="K107" s="196"/>
      <c r="L107" s="195">
        <f>SUM(AZ79:AZ109)</f>
        <v>0</v>
      </c>
    </row>
    <row r="108" spans="1:82" ht="14.25" x14ac:dyDescent="0.2">
      <c r="A108" s="200"/>
      <c r="B108" s="200" t="s">
        <v>564</v>
      </c>
      <c r="C108" s="200" t="s">
        <v>565</v>
      </c>
      <c r="D108" s="201" t="s">
        <v>418</v>
      </c>
      <c r="E108" s="202">
        <f>Source!CA236</f>
        <v>60</v>
      </c>
      <c r="F108" s="202"/>
      <c r="G108" s="202">
        <f>Source!AU236</f>
        <v>60</v>
      </c>
      <c r="H108" s="203"/>
      <c r="I108" s="204"/>
      <c r="J108" s="203"/>
      <c r="K108" s="204"/>
      <c r="L108" s="203">
        <f>SUM(BA79:BA109)</f>
        <v>0</v>
      </c>
    </row>
    <row r="109" spans="1:82" ht="15" x14ac:dyDescent="0.2">
      <c r="C109" s="320" t="s">
        <v>421</v>
      </c>
      <c r="D109" s="320"/>
      <c r="E109" s="320"/>
      <c r="F109" s="320"/>
      <c r="G109" s="320"/>
      <c r="H109" s="320"/>
      <c r="I109" s="321">
        <f>IF(E79&lt;&gt;0,K109/E79, 0)</f>
        <v>0</v>
      </c>
      <c r="J109" s="321"/>
      <c r="K109" s="321">
        <f>L80+L82+L88+L107+L108+L83+SUM(L105:L105)</f>
        <v>0</v>
      </c>
      <c r="L109" s="321"/>
      <c r="AD109" s="159">
        <f>ROUND((Source!AT236/100)*((ROUND(SUMIF(SmtRes!AQ43:'SmtRes'!AQ62,"=1",SmtRes!AD43:'SmtRes'!AD62)*Source!I236, 2)+ROUND(SUMIF(SmtRes!AQ43:'SmtRes'!AQ62,"=1",SmtRes!AC43:'SmtRes'!AC62)*Source!I236, 2))), 2)</f>
        <v>0</v>
      </c>
      <c r="AE109" s="159">
        <f>ROUND((Source!AU236/100)*((ROUND(SUMIF(SmtRes!AQ43:'SmtRes'!AQ62,"=1",SmtRes!AD43:'SmtRes'!AD62)*Source!I236, 2)+ROUND(SUMIF(SmtRes!AQ43:'SmtRes'!AQ62,"=1",SmtRes!AC43:'SmtRes'!AC62)*Source!I236, 2))), 2)</f>
        <v>0</v>
      </c>
      <c r="AN109" s="206">
        <f>L80+L82+L88+L107+L108+L83</f>
        <v>0</v>
      </c>
      <c r="AO109" s="206">
        <f>L82</f>
        <v>0</v>
      </c>
      <c r="AQ109" s="159" t="s">
        <v>422</v>
      </c>
      <c r="AR109" s="206">
        <f>L80</f>
        <v>0</v>
      </c>
      <c r="AT109" s="206">
        <f>L83</f>
        <v>0</v>
      </c>
      <c r="AV109" s="159" t="s">
        <v>422</v>
      </c>
      <c r="AW109" s="206">
        <f>L88</f>
        <v>0</v>
      </c>
      <c r="AZ109" s="159">
        <f>Source!X236</f>
        <v>0</v>
      </c>
      <c r="BA109" s="159">
        <f>Source!Y236</f>
        <v>0</v>
      </c>
      <c r="CD109" s="159">
        <v>1</v>
      </c>
    </row>
    <row r="110" spans="1:82" ht="14.25" x14ac:dyDescent="0.2">
      <c r="A110" s="191" t="s">
        <v>533</v>
      </c>
      <c r="B110" s="192" t="str">
        <f>Source!F247</f>
        <v>20.2.02.04-0006</v>
      </c>
      <c r="C110" s="192" t="str">
        <f>Source!G247</f>
        <v>Колпачки полиэтиленовые К-6</v>
      </c>
      <c r="D110" s="193" t="str">
        <f>Source!H247</f>
        <v>100 ШТ</v>
      </c>
      <c r="E110" s="194">
        <f>Source!K247</f>
        <v>0</v>
      </c>
      <c r="F110" s="194"/>
      <c r="G110" s="194">
        <f>Source!I247</f>
        <v>0</v>
      </c>
      <c r="H110" s="195">
        <f>Source!AL247</f>
        <v>1031.73</v>
      </c>
      <c r="I110" s="196">
        <f>IF(Source!BC247&lt;&gt; 0, Source!BC247, 1)</f>
        <v>1.22</v>
      </c>
      <c r="J110" s="195">
        <f>ROUND(H110*I110, 2)</f>
        <v>1258.71</v>
      </c>
      <c r="K110" s="196"/>
      <c r="L110" s="195">
        <f>Source!P247</f>
        <v>0</v>
      </c>
    </row>
    <row r="111" spans="1:82" x14ac:dyDescent="0.2">
      <c r="A111" s="225"/>
      <c r="B111" s="225"/>
      <c r="C111" s="226" t="str">
        <f>"Объем: "&amp;Source!I247&amp;"=-"&amp;""&amp;Source!I236&amp;"*"&amp;"0,06"</f>
        <v>Объем: =-*0,06</v>
      </c>
      <c r="D111" s="225"/>
      <c r="E111" s="225"/>
      <c r="F111" s="225"/>
      <c r="G111" s="225"/>
      <c r="H111" s="225"/>
      <c r="I111" s="225"/>
      <c r="J111" s="225"/>
      <c r="K111" s="225"/>
      <c r="L111" s="225"/>
    </row>
    <row r="112" spans="1:82" ht="15" x14ac:dyDescent="0.2">
      <c r="C112" s="320" t="s">
        <v>421</v>
      </c>
      <c r="D112" s="320"/>
      <c r="E112" s="320"/>
      <c r="F112" s="320"/>
      <c r="G112" s="320"/>
      <c r="H112" s="320"/>
      <c r="I112" s="321">
        <f>IF(E110&lt;&gt;0,K112/E110, 0)</f>
        <v>0</v>
      </c>
      <c r="J112" s="321"/>
      <c r="K112" s="321">
        <f>L110</f>
        <v>0</v>
      </c>
      <c r="L112" s="321"/>
      <c r="AD112" s="159">
        <f>ROUND((Source!AT247/100)*((ROUND(ROUND(Source!AO247,2)*Source!I247, 2)+ROUND(ROUND(Source!AN247,2)*Source!I247, 2))), 2)</f>
        <v>0</v>
      </c>
      <c r="AE112" s="159">
        <f>ROUND((Source!AU247/100)*((ROUND(ROUND(Source!AO247,2)*Source!I247, 2)+ROUND(ROUND(Source!AN247,2)*Source!I247, 2))), 2)</f>
        <v>0</v>
      </c>
      <c r="AN112" s="206">
        <f>L110</f>
        <v>0</v>
      </c>
      <c r="AO112" s="159">
        <f>0</f>
        <v>0</v>
      </c>
      <c r="AQ112" s="159" t="s">
        <v>422</v>
      </c>
      <c r="AR112" s="159">
        <f>0</f>
        <v>0</v>
      </c>
      <c r="AT112" s="159">
        <f>0</f>
        <v>0</v>
      </c>
      <c r="AV112" s="159" t="s">
        <v>422</v>
      </c>
      <c r="AW112" s="206">
        <f>L110</f>
        <v>0</v>
      </c>
      <c r="AZ112" s="159">
        <f>Source!X247</f>
        <v>0</v>
      </c>
      <c r="BA112" s="159">
        <f>Source!Y247</f>
        <v>0</v>
      </c>
      <c r="CD112" s="159">
        <v>1</v>
      </c>
    </row>
    <row r="113" spans="1:83" ht="42.75" x14ac:dyDescent="0.2">
      <c r="A113" s="224" t="s">
        <v>534</v>
      </c>
      <c r="B113" s="200" t="str">
        <f>Source!F248</f>
        <v>ТЦ_23.61.12.162_77_5001055273_12.02.2026_02_70.1</v>
      </c>
      <c r="C113" s="200" t="str">
        <f>Source!G248</f>
        <v>Стойка опоры СВ 95-3-Ат</v>
      </c>
      <c r="D113" s="201" t="str">
        <f>Source!H248</f>
        <v>шт.</v>
      </c>
      <c r="E113" s="202">
        <f>Source!K248</f>
        <v>0</v>
      </c>
      <c r="F113" s="202"/>
      <c r="G113" s="202">
        <f>Source!I248</f>
        <v>0</v>
      </c>
      <c r="H113" s="203"/>
      <c r="I113" s="204"/>
      <c r="J113" s="203">
        <f>Source!AL248</f>
        <v>12593.2</v>
      </c>
      <c r="K113" s="204"/>
      <c r="L113" s="203">
        <f>Source!HG248</f>
        <v>0</v>
      </c>
    </row>
    <row r="114" spans="1:83" ht="15" x14ac:dyDescent="0.2">
      <c r="C114" s="320" t="s">
        <v>421</v>
      </c>
      <c r="D114" s="320"/>
      <c r="E114" s="320"/>
      <c r="F114" s="320"/>
      <c r="G114" s="320"/>
      <c r="H114" s="320"/>
      <c r="I114" s="321">
        <f>IF(E113&lt;&gt;0,K114/E113, 0)</f>
        <v>0</v>
      </c>
      <c r="J114" s="321"/>
      <c r="K114" s="321">
        <f>L113</f>
        <v>0</v>
      </c>
      <c r="L114" s="321"/>
      <c r="AD114" s="159">
        <f>ROUND((Source!AT248/100)*((ROUND(ROUND(Source!AO248,2)*Source!I248, 2)+ROUND(ROUND(Source!AN248,2)*Source!I248, 2))), 2)</f>
        <v>0</v>
      </c>
      <c r="AE114" s="159">
        <f>ROUND((Source!AU248/100)*((ROUND(ROUND(Source!AO248,2)*Source!I248, 2)+ROUND(ROUND(Source!AN248,2)*Source!I248, 2))), 2)</f>
        <v>0</v>
      </c>
      <c r="AN114" s="206">
        <f>L113</f>
        <v>0</v>
      </c>
      <c r="AO114" s="159">
        <f>0</f>
        <v>0</v>
      </c>
      <c r="AQ114" s="159" t="s">
        <v>422</v>
      </c>
      <c r="AR114" s="159">
        <f>0</f>
        <v>0</v>
      </c>
      <c r="AT114" s="159">
        <f>0</f>
        <v>0</v>
      </c>
      <c r="AV114" s="159" t="s">
        <v>422</v>
      </c>
      <c r="AW114" s="206">
        <f>L113</f>
        <v>0</v>
      </c>
      <c r="AX114" s="206">
        <f>L113</f>
        <v>0</v>
      </c>
      <c r="AZ114" s="159">
        <f>Source!X248</f>
        <v>0</v>
      </c>
      <c r="BA114" s="159">
        <f>Source!Y248</f>
        <v>0</v>
      </c>
      <c r="CD114" s="159">
        <v>1</v>
      </c>
    </row>
    <row r="115" spans="1:83" ht="42.75" x14ac:dyDescent="0.2">
      <c r="A115" s="224" t="s">
        <v>535</v>
      </c>
      <c r="B115" s="200" t="str">
        <f>Source!F249</f>
        <v>ТЦ_25.11.23.119_77_5001055273_12.02.2026_02_74.1</v>
      </c>
      <c r="C115" s="200" t="str">
        <f>Source!G249</f>
        <v>Кронштейн У4</v>
      </c>
      <c r="D115" s="201" t="str">
        <f>Source!H249</f>
        <v>шт.</v>
      </c>
      <c r="E115" s="202">
        <f>Source!K249</f>
        <v>0</v>
      </c>
      <c r="F115" s="202"/>
      <c r="G115" s="202">
        <f>Source!I249</f>
        <v>0</v>
      </c>
      <c r="H115" s="203"/>
      <c r="I115" s="204"/>
      <c r="J115" s="203">
        <f>Source!AL249</f>
        <v>1867.91</v>
      </c>
      <c r="K115" s="204"/>
      <c r="L115" s="203">
        <f>Source!HG249</f>
        <v>0</v>
      </c>
    </row>
    <row r="116" spans="1:83" ht="15" x14ac:dyDescent="0.2">
      <c r="C116" s="320" t="s">
        <v>421</v>
      </c>
      <c r="D116" s="320"/>
      <c r="E116" s="320"/>
      <c r="F116" s="320"/>
      <c r="G116" s="320"/>
      <c r="H116" s="320"/>
      <c r="I116" s="321">
        <f>IF(E115&lt;&gt;0,K116/E115, 0)</f>
        <v>0</v>
      </c>
      <c r="J116" s="321"/>
      <c r="K116" s="321">
        <f>L115</f>
        <v>0</v>
      </c>
      <c r="L116" s="321"/>
      <c r="AD116" s="159">
        <f>ROUND((Source!AT249/100)*((ROUND(ROUND(Source!AO249,2)*Source!I249, 2)+ROUND(ROUND(Source!AN249,2)*Source!I249, 2))), 2)</f>
        <v>0</v>
      </c>
      <c r="AE116" s="159">
        <f>ROUND((Source!AU249/100)*((ROUND(ROUND(Source!AO249,2)*Source!I249, 2)+ROUND(ROUND(Source!AN249,2)*Source!I249, 2))), 2)</f>
        <v>0</v>
      </c>
      <c r="AN116" s="206">
        <f>L115</f>
        <v>0</v>
      </c>
      <c r="AO116" s="159">
        <f>0</f>
        <v>0</v>
      </c>
      <c r="AQ116" s="159" t="s">
        <v>422</v>
      </c>
      <c r="AR116" s="159">
        <f>0</f>
        <v>0</v>
      </c>
      <c r="AT116" s="159">
        <f>0</f>
        <v>0</v>
      </c>
      <c r="AV116" s="159" t="s">
        <v>422</v>
      </c>
      <c r="AW116" s="206">
        <f>L115</f>
        <v>0</v>
      </c>
      <c r="AX116" s="206">
        <f>L115</f>
        <v>0</v>
      </c>
      <c r="AZ116" s="159">
        <f>Source!X249</f>
        <v>0</v>
      </c>
      <c r="BA116" s="159">
        <f>Source!Y249</f>
        <v>0</v>
      </c>
      <c r="CD116" s="159">
        <v>1</v>
      </c>
    </row>
    <row r="117" spans="1:83" ht="42.75" x14ac:dyDescent="0.2">
      <c r="A117" s="224" t="s">
        <v>536</v>
      </c>
      <c r="B117" s="200" t="str">
        <f>Source!F250</f>
        <v>ТЦ_27.33.13.120_77_5001055273_12.02.2026_02_141.1</v>
      </c>
      <c r="C117" s="200" t="str">
        <f>Source!G250</f>
        <v>Заземляющий проводник ЗП6</v>
      </c>
      <c r="D117" s="201" t="str">
        <f>Source!H250</f>
        <v>м</v>
      </c>
      <c r="E117" s="202">
        <f>Source!K250</f>
        <v>0</v>
      </c>
      <c r="F117" s="202"/>
      <c r="G117" s="202">
        <f>Source!I250</f>
        <v>0</v>
      </c>
      <c r="H117" s="203"/>
      <c r="I117" s="204"/>
      <c r="J117" s="203">
        <f>Source!AL250</f>
        <v>184.72</v>
      </c>
      <c r="K117" s="204"/>
      <c r="L117" s="203">
        <f>Source!HG250</f>
        <v>0</v>
      </c>
    </row>
    <row r="118" spans="1:83" ht="15" x14ac:dyDescent="0.2">
      <c r="C118" s="320" t="s">
        <v>421</v>
      </c>
      <c r="D118" s="320"/>
      <c r="E118" s="320"/>
      <c r="F118" s="320"/>
      <c r="G118" s="320"/>
      <c r="H118" s="320"/>
      <c r="I118" s="321">
        <f>IF(E117&lt;&gt;0,K118/E117, 0)</f>
        <v>0</v>
      </c>
      <c r="J118" s="321"/>
      <c r="K118" s="321">
        <f>L117</f>
        <v>0</v>
      </c>
      <c r="L118" s="321"/>
      <c r="AD118" s="159">
        <f>ROUND((Source!AT250/100)*((ROUND(ROUND(Source!AO250,2)*Source!I250, 2)+ROUND(ROUND(Source!AN250,2)*Source!I250, 2))), 2)</f>
        <v>0</v>
      </c>
      <c r="AE118" s="159">
        <f>ROUND((Source!AU250/100)*((ROUND(ROUND(Source!AO250,2)*Source!I250, 2)+ROUND(ROUND(Source!AN250,2)*Source!I250, 2))), 2)</f>
        <v>0</v>
      </c>
      <c r="AN118" s="206">
        <f>L117</f>
        <v>0</v>
      </c>
      <c r="AO118" s="159">
        <f>0</f>
        <v>0</v>
      </c>
      <c r="AQ118" s="159" t="s">
        <v>422</v>
      </c>
      <c r="AR118" s="159">
        <f>0</f>
        <v>0</v>
      </c>
      <c r="AT118" s="159">
        <f>0</f>
        <v>0</v>
      </c>
      <c r="AV118" s="159" t="s">
        <v>422</v>
      </c>
      <c r="AW118" s="206">
        <f>L117</f>
        <v>0</v>
      </c>
      <c r="AX118" s="206">
        <f>L117</f>
        <v>0</v>
      </c>
      <c r="AZ118" s="159">
        <f>Source!X250</f>
        <v>0</v>
      </c>
      <c r="BA118" s="159">
        <f>Source!Y250</f>
        <v>0</v>
      </c>
      <c r="CD118" s="159">
        <v>1</v>
      </c>
    </row>
    <row r="119" spans="1:83" ht="14.25" x14ac:dyDescent="0.2">
      <c r="C119" s="190" t="str">
        <f>Source!G251</f>
        <v>подвес провода ВЛ-0,4кВ</v>
      </c>
    </row>
    <row r="120" spans="1:83" ht="71.25" x14ac:dyDescent="0.2">
      <c r="A120" s="191" t="s">
        <v>537</v>
      </c>
      <c r="B120" s="192" t="s">
        <v>587</v>
      </c>
      <c r="C120" s="192" t="str">
        <f>Source!G252</f>
        <v>Подвеска провода СИП-2 напряжением от 0,4 кВ до 1 кВ на опорах, при 32 опорах на км линии: с использованием автогидроподъемника (2хСИП2 3х70+1х70) L=71м</v>
      </c>
      <c r="D120" s="193" t="str">
        <f>Source!H252</f>
        <v>1000 м</v>
      </c>
      <c r="E120" s="194">
        <f>Source!K252</f>
        <v>7.0999999999999994E-2</v>
      </c>
      <c r="F120" s="194"/>
      <c r="G120" s="194">
        <f>Source!I252</f>
        <v>7.0999999999999994E-2</v>
      </c>
      <c r="H120" s="195"/>
      <c r="I120" s="196"/>
      <c r="J120" s="195"/>
      <c r="K120" s="196"/>
      <c r="L120" s="195"/>
    </row>
    <row r="121" spans="1:83" x14ac:dyDescent="0.2">
      <c r="C121" s="223" t="str">
        <f>"Объем: "&amp;Source!I252&amp;"=71/"&amp;"1000"</f>
        <v>Объем: 0,071=71/1000</v>
      </c>
    </row>
    <row r="122" spans="1:83" ht="15" x14ac:dyDescent="0.2">
      <c r="A122" s="197"/>
      <c r="B122" s="194">
        <v>1</v>
      </c>
      <c r="C122" s="197" t="s">
        <v>411</v>
      </c>
      <c r="D122" s="193" t="s">
        <v>394</v>
      </c>
      <c r="E122" s="198"/>
      <c r="F122" s="194"/>
      <c r="G122" s="194">
        <f>Source!U252</f>
        <v>6.75352</v>
      </c>
      <c r="H122" s="194"/>
      <c r="I122" s="194"/>
      <c r="J122" s="194"/>
      <c r="K122" s="194"/>
      <c r="L122" s="199">
        <f>SUM(L123:L126)-SUMIF(CE123:CE126, 1, L123:L126)</f>
        <v>4980</v>
      </c>
    </row>
    <row r="123" spans="1:83" ht="14.25" x14ac:dyDescent="0.2">
      <c r="A123" s="192"/>
      <c r="B123" s="192" t="s">
        <v>588</v>
      </c>
      <c r="C123" s="192" t="s">
        <v>589</v>
      </c>
      <c r="D123" s="193" t="s">
        <v>590</v>
      </c>
      <c r="E123" s="194">
        <v>0.99</v>
      </c>
      <c r="F123" s="194"/>
      <c r="G123" s="194">
        <f>SmtRes!CX63</f>
        <v>7.0290000000000005E-2</v>
      </c>
      <c r="H123" s="195"/>
      <c r="I123" s="196"/>
      <c r="J123" s="195">
        <f>SmtRes!CZ63</f>
        <v>612.59</v>
      </c>
      <c r="K123" s="196"/>
      <c r="L123" s="195">
        <f>SmtRes!DI63</f>
        <v>43.06</v>
      </c>
    </row>
    <row r="124" spans="1:83" ht="14.25" x14ac:dyDescent="0.2">
      <c r="A124" s="192"/>
      <c r="B124" s="192" t="s">
        <v>591</v>
      </c>
      <c r="C124" s="192" t="s">
        <v>592</v>
      </c>
      <c r="D124" s="193" t="s">
        <v>590</v>
      </c>
      <c r="E124" s="194">
        <v>47.29</v>
      </c>
      <c r="F124" s="194"/>
      <c r="G124" s="194">
        <f>SmtRes!CX64</f>
        <v>3.3575900000000001</v>
      </c>
      <c r="H124" s="195"/>
      <c r="I124" s="196"/>
      <c r="J124" s="195">
        <f>SmtRes!CZ64</f>
        <v>668.79</v>
      </c>
      <c r="K124" s="196"/>
      <c r="L124" s="195">
        <f>SmtRes!DI64</f>
        <v>2245.52</v>
      </c>
    </row>
    <row r="125" spans="1:83" ht="14.25" x14ac:dyDescent="0.2">
      <c r="A125" s="192"/>
      <c r="B125" s="192" t="s">
        <v>593</v>
      </c>
      <c r="C125" s="192" t="s">
        <v>594</v>
      </c>
      <c r="D125" s="193" t="s">
        <v>590</v>
      </c>
      <c r="E125" s="194">
        <v>23.42</v>
      </c>
      <c r="F125" s="194"/>
      <c r="G125" s="194">
        <f>SmtRes!CX65</f>
        <v>1.66282</v>
      </c>
      <c r="H125" s="195"/>
      <c r="I125" s="196"/>
      <c r="J125" s="195">
        <f>SmtRes!CZ65</f>
        <v>753.09</v>
      </c>
      <c r="K125" s="196"/>
      <c r="L125" s="195">
        <f>SmtRes!DI65</f>
        <v>1252.25</v>
      </c>
    </row>
    <row r="126" spans="1:83" ht="14.25" x14ac:dyDescent="0.2">
      <c r="A126" s="192"/>
      <c r="B126" s="192" t="s">
        <v>595</v>
      </c>
      <c r="C126" s="192" t="s">
        <v>596</v>
      </c>
      <c r="D126" s="193" t="s">
        <v>590</v>
      </c>
      <c r="E126" s="194">
        <v>23.42</v>
      </c>
      <c r="F126" s="194"/>
      <c r="G126" s="194">
        <f>SmtRes!CX66</f>
        <v>1.66282</v>
      </c>
      <c r="H126" s="195"/>
      <c r="I126" s="196"/>
      <c r="J126" s="195">
        <f>SmtRes!CZ66</f>
        <v>865.5</v>
      </c>
      <c r="K126" s="196"/>
      <c r="L126" s="195">
        <f>SmtRes!DI66</f>
        <v>1439.17</v>
      </c>
    </row>
    <row r="127" spans="1:83" ht="15" x14ac:dyDescent="0.2">
      <c r="A127" s="197"/>
      <c r="B127" s="194">
        <v>2</v>
      </c>
      <c r="C127" s="197" t="s">
        <v>500</v>
      </c>
      <c r="D127" s="193"/>
      <c r="E127" s="198"/>
      <c r="F127" s="194"/>
      <c r="G127" s="194"/>
      <c r="H127" s="194"/>
      <c r="I127" s="194"/>
      <c r="J127" s="194"/>
      <c r="K127" s="194"/>
      <c r="L127" s="199">
        <f>SUM(L128:L137)-SUMIF(CE128:CE137, 1, L128:L137)</f>
        <v>933.5</v>
      </c>
    </row>
    <row r="128" spans="1:83" ht="15" x14ac:dyDescent="0.2">
      <c r="A128" s="197"/>
      <c r="B128" s="194"/>
      <c r="C128" s="197" t="s">
        <v>501</v>
      </c>
      <c r="D128" s="193" t="s">
        <v>394</v>
      </c>
      <c r="E128" s="198"/>
      <c r="F128" s="194"/>
      <c r="G128" s="194">
        <f>Source!V252</f>
        <v>1.76719</v>
      </c>
      <c r="H128" s="194"/>
      <c r="I128" s="194"/>
      <c r="J128" s="194"/>
      <c r="K128" s="194"/>
      <c r="L128" s="199">
        <f>SUMIF(CE129:CE137, 1, L129:L137)</f>
        <v>1344.62</v>
      </c>
      <c r="CE128" s="159">
        <v>1</v>
      </c>
    </row>
    <row r="129" spans="1:83" ht="28.5" x14ac:dyDescent="0.2">
      <c r="A129" s="192"/>
      <c r="B129" s="192" t="s">
        <v>502</v>
      </c>
      <c r="C129" s="192" t="s">
        <v>503</v>
      </c>
      <c r="D129" s="193" t="s">
        <v>504</v>
      </c>
      <c r="E129" s="194">
        <v>0.75</v>
      </c>
      <c r="F129" s="194"/>
      <c r="G129" s="194">
        <f>SmtRes!CX68</f>
        <v>5.3249999999999999E-2</v>
      </c>
      <c r="H129" s="195"/>
      <c r="I129" s="196"/>
      <c r="J129" s="195">
        <f>SmtRes!CZ68</f>
        <v>1613.51</v>
      </c>
      <c r="K129" s="196"/>
      <c r="L129" s="195">
        <f>SmtRes!DG68</f>
        <v>85.92</v>
      </c>
    </row>
    <row r="130" spans="1:83" ht="28.5" x14ac:dyDescent="0.2">
      <c r="A130" s="192"/>
      <c r="B130" s="192" t="s">
        <v>505</v>
      </c>
      <c r="C130" s="192" t="s">
        <v>506</v>
      </c>
      <c r="D130" s="193" t="s">
        <v>394</v>
      </c>
      <c r="E130" s="194">
        <f>SmtRes!DO68*SmtRes!AT68</f>
        <v>0.75</v>
      </c>
      <c r="F130" s="194"/>
      <c r="G130" s="194">
        <f>ROUND(E130*G120, 7)</f>
        <v>5.3249999999999999E-2</v>
      </c>
      <c r="H130" s="195"/>
      <c r="I130" s="196"/>
      <c r="J130" s="195">
        <f>ROUND(SmtRes!AG68/SmtRes!DO68, 2)</f>
        <v>1011.62</v>
      </c>
      <c r="K130" s="196"/>
      <c r="L130" s="195">
        <f>SmtRes!DH68</f>
        <v>53.87</v>
      </c>
      <c r="CE130" s="159">
        <v>1</v>
      </c>
    </row>
    <row r="131" spans="1:83" ht="28.5" x14ac:dyDescent="0.2">
      <c r="A131" s="192"/>
      <c r="B131" s="192" t="s">
        <v>597</v>
      </c>
      <c r="C131" s="192" t="s">
        <v>598</v>
      </c>
      <c r="D131" s="193" t="s">
        <v>504</v>
      </c>
      <c r="E131" s="194">
        <v>0.81</v>
      </c>
      <c r="F131" s="194"/>
      <c r="G131" s="194">
        <f>SmtRes!CX69</f>
        <v>5.7509999999999999E-2</v>
      </c>
      <c r="H131" s="195">
        <f>SmtRes!CZ69</f>
        <v>11.45</v>
      </c>
      <c r="I131" s="196">
        <f>SmtRes!AJ69</f>
        <v>1.41</v>
      </c>
      <c r="J131" s="195">
        <f>ROUND(H131*I131, 2)</f>
        <v>16.14</v>
      </c>
      <c r="K131" s="196"/>
      <c r="L131" s="195">
        <f>SmtRes!DG69</f>
        <v>0.93</v>
      </c>
    </row>
    <row r="132" spans="1:83" ht="28.5" x14ac:dyDescent="0.2">
      <c r="A132" s="192"/>
      <c r="B132" s="192" t="s">
        <v>599</v>
      </c>
      <c r="C132" s="192" t="s">
        <v>600</v>
      </c>
      <c r="D132" s="193" t="s">
        <v>504</v>
      </c>
      <c r="E132" s="194">
        <v>22.74</v>
      </c>
      <c r="F132" s="194"/>
      <c r="G132" s="194">
        <f>SmtRes!CX70</f>
        <v>1.6145400000000001</v>
      </c>
      <c r="H132" s="195">
        <f>SmtRes!CZ70</f>
        <v>346.73</v>
      </c>
      <c r="I132" s="196">
        <f>SmtRes!AJ70</f>
        <v>1.45</v>
      </c>
      <c r="J132" s="195">
        <f>ROUND(H132*I132, 2)</f>
        <v>502.76</v>
      </c>
      <c r="K132" s="196"/>
      <c r="L132" s="195">
        <f>SmtRes!DG70</f>
        <v>811.73</v>
      </c>
    </row>
    <row r="133" spans="1:83" ht="28.5" x14ac:dyDescent="0.2">
      <c r="A133" s="192"/>
      <c r="B133" s="192" t="s">
        <v>509</v>
      </c>
      <c r="C133" s="192" t="s">
        <v>510</v>
      </c>
      <c r="D133" s="193" t="s">
        <v>394</v>
      </c>
      <c r="E133" s="194">
        <f>SmtRes!DO70*SmtRes!AT70</f>
        <v>22.74</v>
      </c>
      <c r="F133" s="194"/>
      <c r="G133" s="194">
        <f>ROUND(E133*G120, 7)</f>
        <v>1.6145400000000001</v>
      </c>
      <c r="H133" s="195"/>
      <c r="I133" s="196"/>
      <c r="J133" s="195">
        <f>ROUND(SmtRes!AG70/SmtRes!DO70, 2)</f>
        <v>753.09</v>
      </c>
      <c r="K133" s="196"/>
      <c r="L133" s="195">
        <f>SmtRes!DH70</f>
        <v>1215.8900000000001</v>
      </c>
      <c r="CE133" s="159">
        <v>1</v>
      </c>
    </row>
    <row r="134" spans="1:83" ht="28.5" x14ac:dyDescent="0.2">
      <c r="A134" s="192"/>
      <c r="B134" s="192" t="s">
        <v>507</v>
      </c>
      <c r="C134" s="192" t="s">
        <v>508</v>
      </c>
      <c r="D134" s="193" t="s">
        <v>504</v>
      </c>
      <c r="E134" s="194">
        <v>0.59</v>
      </c>
      <c r="F134" s="194"/>
      <c r="G134" s="194">
        <f>SmtRes!CX71</f>
        <v>4.1889999999999997E-2</v>
      </c>
      <c r="H134" s="195"/>
      <c r="I134" s="196"/>
      <c r="J134" s="195">
        <f>SmtRes!CZ71</f>
        <v>605.36</v>
      </c>
      <c r="K134" s="196"/>
      <c r="L134" s="195">
        <f>SmtRes!DG71</f>
        <v>25.36</v>
      </c>
    </row>
    <row r="135" spans="1:83" ht="28.5" x14ac:dyDescent="0.2">
      <c r="A135" s="192"/>
      <c r="B135" s="192" t="s">
        <v>509</v>
      </c>
      <c r="C135" s="192" t="s">
        <v>510</v>
      </c>
      <c r="D135" s="193" t="s">
        <v>394</v>
      </c>
      <c r="E135" s="194">
        <f>SmtRes!DO71*SmtRes!AT71</f>
        <v>0.59</v>
      </c>
      <c r="F135" s="194"/>
      <c r="G135" s="194">
        <f>ROUND(E135*G120, 7)</f>
        <v>4.1889999999999997E-2</v>
      </c>
      <c r="H135" s="195"/>
      <c r="I135" s="196"/>
      <c r="J135" s="195">
        <f>ROUND(SmtRes!AG71/SmtRes!DO71, 2)</f>
        <v>753.09</v>
      </c>
      <c r="K135" s="196"/>
      <c r="L135" s="195">
        <f>SmtRes!DH71</f>
        <v>31.55</v>
      </c>
      <c r="CE135" s="159">
        <v>1</v>
      </c>
    </row>
    <row r="136" spans="1:83" ht="28.5" x14ac:dyDescent="0.2">
      <c r="A136" s="192"/>
      <c r="B136" s="192" t="s">
        <v>601</v>
      </c>
      <c r="C136" s="192" t="s">
        <v>602</v>
      </c>
      <c r="D136" s="193" t="s">
        <v>504</v>
      </c>
      <c r="E136" s="194">
        <v>0.81</v>
      </c>
      <c r="F136" s="194"/>
      <c r="G136" s="194">
        <f>SmtRes!CX72</f>
        <v>5.7509999999999999E-2</v>
      </c>
      <c r="H136" s="195"/>
      <c r="I136" s="196"/>
      <c r="J136" s="195">
        <f>SmtRes!CZ72</f>
        <v>166.25</v>
      </c>
      <c r="K136" s="196"/>
      <c r="L136" s="195">
        <f>SmtRes!DG72</f>
        <v>9.56</v>
      </c>
    </row>
    <row r="137" spans="1:83" ht="28.5" x14ac:dyDescent="0.2">
      <c r="A137" s="192"/>
      <c r="B137" s="192" t="s">
        <v>509</v>
      </c>
      <c r="C137" s="192" t="s">
        <v>510</v>
      </c>
      <c r="D137" s="193" t="s">
        <v>394</v>
      </c>
      <c r="E137" s="194">
        <f>SmtRes!DO72*SmtRes!AT72</f>
        <v>0.81</v>
      </c>
      <c r="F137" s="194"/>
      <c r="G137" s="194">
        <f>ROUND(E137*G120, 7)</f>
        <v>5.7509999999999999E-2</v>
      </c>
      <c r="H137" s="195"/>
      <c r="I137" s="196"/>
      <c r="J137" s="195">
        <f>ROUND(SmtRes!AG72/SmtRes!DO72, 2)</f>
        <v>753.09</v>
      </c>
      <c r="K137" s="196"/>
      <c r="L137" s="195">
        <f>SmtRes!DH72</f>
        <v>43.31</v>
      </c>
      <c r="CE137" s="159">
        <v>1</v>
      </c>
    </row>
    <row r="138" spans="1:83" ht="28.5" x14ac:dyDescent="0.2">
      <c r="A138" s="192"/>
      <c r="B138" s="192" t="str">
        <f>EtalonRes!I73</f>
        <v>20.1.01.01</v>
      </c>
      <c r="C138" s="192" t="str">
        <f>EtalonRes!K73</f>
        <v>Комплект линейной арматуры для крепления СИП-2 на опоре ВЛИ</v>
      </c>
      <c r="D138" s="193" t="str">
        <f>EtalonRes!O73</f>
        <v>ШТ</v>
      </c>
      <c r="E138" s="194">
        <f>EtalonRes!X73</f>
        <v>0</v>
      </c>
      <c r="F138" s="194"/>
      <c r="G138" s="194">
        <f>ROUND(EtalonRes!AG73*Source!I252, 7)</f>
        <v>0</v>
      </c>
      <c r="H138" s="195"/>
      <c r="I138" s="196"/>
      <c r="J138" s="195"/>
      <c r="K138" s="196"/>
      <c r="L138" s="195"/>
    </row>
    <row r="139" spans="1:83" ht="28.5" x14ac:dyDescent="0.2">
      <c r="A139" s="192"/>
      <c r="B139" s="192" t="str">
        <f>EtalonRes!I74</f>
        <v>20.1.01.11</v>
      </c>
      <c r="C139" s="192" t="str">
        <f>EtalonRes!K74</f>
        <v>Комплект линейной арматуры для устройства заземлений на опорах ВЛИ</v>
      </c>
      <c r="D139" s="193" t="str">
        <f>EtalonRes!O74</f>
        <v>ШТ</v>
      </c>
      <c r="E139" s="194">
        <f>EtalonRes!X74</f>
        <v>0</v>
      </c>
      <c r="F139" s="194"/>
      <c r="G139" s="194">
        <f>ROUND(EtalonRes!AG74*Source!I252, 7)</f>
        <v>0</v>
      </c>
      <c r="H139" s="195"/>
      <c r="I139" s="196"/>
      <c r="J139" s="195"/>
      <c r="K139" s="196"/>
      <c r="L139" s="195"/>
    </row>
    <row r="140" spans="1:83" ht="28.5" x14ac:dyDescent="0.2">
      <c r="A140" s="192"/>
      <c r="B140" s="192" t="str">
        <f>EtalonRes!I75</f>
        <v>21.2.01.01</v>
      </c>
      <c r="C140" s="200" t="str">
        <f>EtalonRes!K75</f>
        <v>Провода самонесущие изолированные для ВЛИ</v>
      </c>
      <c r="D140" s="201" t="str">
        <f>EtalonRes!O75</f>
        <v>1000 м</v>
      </c>
      <c r="E140" s="202">
        <f>EtalonRes!X75</f>
        <v>0</v>
      </c>
      <c r="F140" s="202"/>
      <c r="G140" s="202">
        <f>ROUND(EtalonRes!AG75*Source!I252, 7)</f>
        <v>0</v>
      </c>
      <c r="H140" s="203"/>
      <c r="I140" s="204"/>
      <c r="J140" s="203"/>
      <c r="K140" s="204"/>
      <c r="L140" s="203"/>
    </row>
    <row r="141" spans="1:83" ht="15" x14ac:dyDescent="0.2">
      <c r="A141" s="192"/>
      <c r="B141" s="192"/>
      <c r="C141" s="205" t="s">
        <v>414</v>
      </c>
      <c r="D141" s="193"/>
      <c r="E141" s="194"/>
      <c r="F141" s="194"/>
      <c r="G141" s="194"/>
      <c r="H141" s="195"/>
      <c r="I141" s="196"/>
      <c r="J141" s="195"/>
      <c r="K141" s="196"/>
      <c r="L141" s="195">
        <f>L122+L127+L128</f>
        <v>7258.12</v>
      </c>
    </row>
    <row r="142" spans="1:83" ht="14.25" x14ac:dyDescent="0.2">
      <c r="A142" s="192"/>
      <c r="B142" s="192"/>
      <c r="C142" s="192" t="s">
        <v>415</v>
      </c>
      <c r="D142" s="193"/>
      <c r="E142" s="194"/>
      <c r="F142" s="194"/>
      <c r="G142" s="194"/>
      <c r="H142" s="195"/>
      <c r="I142" s="196"/>
      <c r="J142" s="195"/>
      <c r="K142" s="196"/>
      <c r="L142" s="195">
        <f>SUM(AR120:AR145)+SUM(AS120:AS145)+SUM(AT120:AT145)+SUM(AU120:AU145)+SUM(AV120:AV145)</f>
        <v>6324.62</v>
      </c>
    </row>
    <row r="143" spans="1:83" ht="14.25" x14ac:dyDescent="0.2">
      <c r="A143" s="192"/>
      <c r="B143" s="192" t="s">
        <v>562</v>
      </c>
      <c r="C143" s="192" t="s">
        <v>563</v>
      </c>
      <c r="D143" s="193" t="s">
        <v>418</v>
      </c>
      <c r="E143" s="194">
        <f>Source!BZ252</f>
        <v>103</v>
      </c>
      <c r="F143" s="194"/>
      <c r="G143" s="194">
        <f>Source!AT252</f>
        <v>103</v>
      </c>
      <c r="H143" s="195"/>
      <c r="I143" s="196"/>
      <c r="J143" s="195"/>
      <c r="K143" s="196"/>
      <c r="L143" s="195">
        <f>SUM(AZ120:AZ145)</f>
        <v>6514.36</v>
      </c>
    </row>
    <row r="144" spans="1:83" ht="14.25" x14ac:dyDescent="0.2">
      <c r="A144" s="200"/>
      <c r="B144" s="200" t="s">
        <v>564</v>
      </c>
      <c r="C144" s="200" t="s">
        <v>565</v>
      </c>
      <c r="D144" s="201" t="s">
        <v>418</v>
      </c>
      <c r="E144" s="202">
        <f>Source!CA252</f>
        <v>60</v>
      </c>
      <c r="F144" s="202"/>
      <c r="G144" s="202">
        <f>Source!AU252</f>
        <v>60</v>
      </c>
      <c r="H144" s="203"/>
      <c r="I144" s="204"/>
      <c r="J144" s="203"/>
      <c r="K144" s="204"/>
      <c r="L144" s="203">
        <f>SUM(BA120:BA145)</f>
        <v>3794.77</v>
      </c>
    </row>
    <row r="145" spans="1:83" ht="15" x14ac:dyDescent="0.2">
      <c r="C145" s="320" t="s">
        <v>421</v>
      </c>
      <c r="D145" s="320"/>
      <c r="E145" s="320"/>
      <c r="F145" s="320"/>
      <c r="G145" s="320"/>
      <c r="H145" s="320"/>
      <c r="I145" s="321">
        <f>IF(E120&lt;&gt;0,K145/E120, 0)</f>
        <v>247426.0563380282</v>
      </c>
      <c r="J145" s="321"/>
      <c r="K145" s="321">
        <f>L122+L127+L143+L144+L128</f>
        <v>17567.25</v>
      </c>
      <c r="L145" s="321"/>
      <c r="AD145" s="159">
        <f>ROUND((Source!AT252/100)*((ROUND(SUMIF(SmtRes!AQ63:'SmtRes'!AQ75,"=1",SmtRes!AD63:'SmtRes'!AD75)*Source!I252, 2)+ROUND(SUMIF(SmtRes!AQ63:'SmtRes'!AQ75,"=1",SmtRes!AC63:'SmtRes'!AC75)*Source!I252, 2))), 2)</f>
        <v>451.27</v>
      </c>
      <c r="AE145" s="159">
        <f>ROUND((Source!AU252/100)*((ROUND(SUMIF(SmtRes!AQ63:'SmtRes'!AQ75,"=1",SmtRes!AD63:'SmtRes'!AD75)*Source!I252, 2)+ROUND(SUMIF(SmtRes!AQ63:'SmtRes'!AQ75,"=1",SmtRes!AC63:'SmtRes'!AC75)*Source!I252, 2))), 2)</f>
        <v>262.88</v>
      </c>
      <c r="AN145" s="206">
        <f>L122+L127+L143+L144+L128</f>
        <v>17567.25</v>
      </c>
      <c r="AO145" s="206">
        <f>L127</f>
        <v>933.5</v>
      </c>
      <c r="AQ145" s="159" t="s">
        <v>422</v>
      </c>
      <c r="AR145" s="206">
        <f>L122</f>
        <v>4980</v>
      </c>
      <c r="AT145" s="206">
        <f>L128</f>
        <v>1344.62</v>
      </c>
      <c r="AV145" s="159" t="s">
        <v>422</v>
      </c>
      <c r="AW145" s="159">
        <f>0</f>
        <v>0</v>
      </c>
      <c r="AZ145" s="159">
        <f>Source!X252</f>
        <v>6514.36</v>
      </c>
      <c r="BA145" s="159">
        <f>Source!Y252</f>
        <v>3794.77</v>
      </c>
      <c r="CD145" s="159">
        <v>1</v>
      </c>
    </row>
    <row r="146" spans="1:83" ht="42.75" x14ac:dyDescent="0.2">
      <c r="A146" s="191" t="s">
        <v>546</v>
      </c>
      <c r="B146" s="192" t="s">
        <v>603</v>
      </c>
      <c r="C146" s="192" t="str">
        <f>Source!G256</f>
        <v>При изменении количества опор на 1 км ВЛИ добавлять или исключать: к норме 33-04-017-01</v>
      </c>
      <c r="D146" s="193" t="str">
        <f>Source!H256</f>
        <v>ШТ</v>
      </c>
      <c r="E146" s="194">
        <f>Source!K256</f>
        <v>2</v>
      </c>
      <c r="F146" s="194"/>
      <c r="G146" s="194">
        <f>Source!I256</f>
        <v>2</v>
      </c>
      <c r="H146" s="195"/>
      <c r="I146" s="196"/>
      <c r="J146" s="195"/>
      <c r="K146" s="196"/>
      <c r="L146" s="195"/>
    </row>
    <row r="147" spans="1:83" ht="15" x14ac:dyDescent="0.2">
      <c r="A147" s="197"/>
      <c r="B147" s="194">
        <v>1</v>
      </c>
      <c r="C147" s="197" t="s">
        <v>411</v>
      </c>
      <c r="D147" s="193" t="s">
        <v>394</v>
      </c>
      <c r="E147" s="198"/>
      <c r="F147" s="194"/>
      <c r="G147" s="194">
        <f>Source!U256</f>
        <v>3.62</v>
      </c>
      <c r="H147" s="194"/>
      <c r="I147" s="194"/>
      <c r="J147" s="194"/>
      <c r="K147" s="194"/>
      <c r="L147" s="199">
        <f>SUM(L148:L150)-SUMIF(CE148:CE150, 1, L148:L150)</f>
        <v>2673.9300000000003</v>
      </c>
    </row>
    <row r="148" spans="1:83" ht="14.25" x14ac:dyDescent="0.2">
      <c r="A148" s="192"/>
      <c r="B148" s="192" t="s">
        <v>591</v>
      </c>
      <c r="C148" s="192" t="s">
        <v>592</v>
      </c>
      <c r="D148" s="193" t="s">
        <v>590</v>
      </c>
      <c r="E148" s="194">
        <v>0.91</v>
      </c>
      <c r="F148" s="194"/>
      <c r="G148" s="194">
        <f>SmtRes!CX76</f>
        <v>1.82</v>
      </c>
      <c r="H148" s="195"/>
      <c r="I148" s="196"/>
      <c r="J148" s="195">
        <f>SmtRes!CZ76</f>
        <v>668.79</v>
      </c>
      <c r="K148" s="196"/>
      <c r="L148" s="195">
        <f>SmtRes!DI76</f>
        <v>1217.2</v>
      </c>
    </row>
    <row r="149" spans="1:83" ht="14.25" x14ac:dyDescent="0.2">
      <c r="A149" s="192"/>
      <c r="B149" s="192" t="s">
        <v>593</v>
      </c>
      <c r="C149" s="192" t="s">
        <v>594</v>
      </c>
      <c r="D149" s="193" t="s">
        <v>590</v>
      </c>
      <c r="E149" s="194">
        <v>0.45</v>
      </c>
      <c r="F149" s="194"/>
      <c r="G149" s="194">
        <f>SmtRes!CX77</f>
        <v>0.9</v>
      </c>
      <c r="H149" s="195"/>
      <c r="I149" s="196"/>
      <c r="J149" s="195">
        <f>SmtRes!CZ77</f>
        <v>753.09</v>
      </c>
      <c r="K149" s="196"/>
      <c r="L149" s="195">
        <f>SmtRes!DI77</f>
        <v>677.78</v>
      </c>
    </row>
    <row r="150" spans="1:83" ht="14.25" x14ac:dyDescent="0.2">
      <c r="A150" s="192"/>
      <c r="B150" s="192" t="s">
        <v>595</v>
      </c>
      <c r="C150" s="192" t="s">
        <v>596</v>
      </c>
      <c r="D150" s="193" t="s">
        <v>590</v>
      </c>
      <c r="E150" s="194">
        <v>0.45</v>
      </c>
      <c r="F150" s="194"/>
      <c r="G150" s="194">
        <f>SmtRes!CX78</f>
        <v>0.9</v>
      </c>
      <c r="H150" s="195"/>
      <c r="I150" s="196"/>
      <c r="J150" s="195">
        <f>SmtRes!CZ78</f>
        <v>865.5</v>
      </c>
      <c r="K150" s="196"/>
      <c r="L150" s="195">
        <f>SmtRes!DI78</f>
        <v>778.95</v>
      </c>
    </row>
    <row r="151" spans="1:83" ht="15" x14ac:dyDescent="0.2">
      <c r="A151" s="197"/>
      <c r="B151" s="194">
        <v>2</v>
      </c>
      <c r="C151" s="197" t="s">
        <v>500</v>
      </c>
      <c r="D151" s="193"/>
      <c r="E151" s="198"/>
      <c r="F151" s="194"/>
      <c r="G151" s="194"/>
      <c r="H151" s="194"/>
      <c r="I151" s="194"/>
      <c r="J151" s="194"/>
      <c r="K151" s="194"/>
      <c r="L151" s="199">
        <f>SUM(L152:L154)-SUMIF(CE152:CE154, 1, L152:L154)</f>
        <v>442.43000000000006</v>
      </c>
    </row>
    <row r="152" spans="1:83" ht="15" x14ac:dyDescent="0.2">
      <c r="A152" s="197"/>
      <c r="B152" s="194"/>
      <c r="C152" s="197" t="s">
        <v>501</v>
      </c>
      <c r="D152" s="193" t="s">
        <v>394</v>
      </c>
      <c r="E152" s="198"/>
      <c r="F152" s="194"/>
      <c r="G152" s="194">
        <f>Source!V256</f>
        <v>0.88</v>
      </c>
      <c r="H152" s="194"/>
      <c r="I152" s="194"/>
      <c r="J152" s="194"/>
      <c r="K152" s="194"/>
      <c r="L152" s="199">
        <f>SUMIF(CE153:CE154, 1, L153:L154)</f>
        <v>662.72</v>
      </c>
      <c r="CE152" s="159">
        <v>1</v>
      </c>
    </row>
    <row r="153" spans="1:83" ht="28.5" x14ac:dyDescent="0.2">
      <c r="A153" s="192"/>
      <c r="B153" s="192" t="s">
        <v>599</v>
      </c>
      <c r="C153" s="192" t="s">
        <v>600</v>
      </c>
      <c r="D153" s="193" t="s">
        <v>504</v>
      </c>
      <c r="E153" s="194">
        <v>0.44</v>
      </c>
      <c r="F153" s="194"/>
      <c r="G153" s="194">
        <f>SmtRes!CX80</f>
        <v>0.88</v>
      </c>
      <c r="H153" s="195">
        <f>SmtRes!CZ80</f>
        <v>346.73</v>
      </c>
      <c r="I153" s="196">
        <f>SmtRes!AJ80</f>
        <v>1.45</v>
      </c>
      <c r="J153" s="195">
        <f>ROUND(H153*I153, 2)</f>
        <v>502.76</v>
      </c>
      <c r="K153" s="196"/>
      <c r="L153" s="195">
        <f>SmtRes!DG80</f>
        <v>442.43</v>
      </c>
    </row>
    <row r="154" spans="1:83" ht="28.5" x14ac:dyDescent="0.2">
      <c r="A154" s="192"/>
      <c r="B154" s="192" t="s">
        <v>509</v>
      </c>
      <c r="C154" s="192" t="s">
        <v>510</v>
      </c>
      <c r="D154" s="193" t="s">
        <v>394</v>
      </c>
      <c r="E154" s="194">
        <f>SmtRes!DO80*SmtRes!AT80</f>
        <v>0.44</v>
      </c>
      <c r="F154" s="194"/>
      <c r="G154" s="194">
        <f>ROUND(E154*G146, 7)</f>
        <v>0.88</v>
      </c>
      <c r="H154" s="195"/>
      <c r="I154" s="196"/>
      <c r="J154" s="195">
        <f>ROUND(SmtRes!AG80/SmtRes!DO80, 2)</f>
        <v>753.09</v>
      </c>
      <c r="K154" s="196"/>
      <c r="L154" s="195">
        <f>SmtRes!DH80</f>
        <v>662.72</v>
      </c>
      <c r="CE154" s="159">
        <v>1</v>
      </c>
    </row>
    <row r="155" spans="1:83" ht="28.5" x14ac:dyDescent="0.2">
      <c r="A155" s="192"/>
      <c r="B155" s="192" t="str">
        <f>EtalonRes!I81</f>
        <v>20.1.01.01</v>
      </c>
      <c r="C155" s="192" t="str">
        <f>EtalonRes!K81</f>
        <v>Комплект линейной арматуры для крепления СИП-2 на опоре ВЛИ</v>
      </c>
      <c r="D155" s="193" t="str">
        <f>EtalonRes!O81</f>
        <v>ШТ</v>
      </c>
      <c r="E155" s="194">
        <f>EtalonRes!X81</f>
        <v>0</v>
      </c>
      <c r="F155" s="194"/>
      <c r="G155" s="194">
        <f>ROUND(EtalonRes!AG81*Source!I256, 7)</f>
        <v>0</v>
      </c>
      <c r="H155" s="195"/>
      <c r="I155" s="196"/>
      <c r="J155" s="195"/>
      <c r="K155" s="196"/>
      <c r="L155" s="195"/>
    </row>
    <row r="156" spans="1:83" ht="28.5" x14ac:dyDescent="0.2">
      <c r="A156" s="192"/>
      <c r="B156" s="192" t="str">
        <f>EtalonRes!I82</f>
        <v>20.1.01.11</v>
      </c>
      <c r="C156" s="200" t="str">
        <f>EtalonRes!K82</f>
        <v>Комплект линейной арматуры для устройства заземлений на опорах ВЛИ</v>
      </c>
      <c r="D156" s="201" t="str">
        <f>EtalonRes!O82</f>
        <v>ШТ</v>
      </c>
      <c r="E156" s="202">
        <f>EtalonRes!X82</f>
        <v>0</v>
      </c>
      <c r="F156" s="202"/>
      <c r="G156" s="202">
        <f>ROUND(EtalonRes!AG82*Source!I256, 7)</f>
        <v>0</v>
      </c>
      <c r="H156" s="203"/>
      <c r="I156" s="204"/>
      <c r="J156" s="203"/>
      <c r="K156" s="204"/>
      <c r="L156" s="203"/>
    </row>
    <row r="157" spans="1:83" ht="15" x14ac:dyDescent="0.2">
      <c r="A157" s="192"/>
      <c r="B157" s="192"/>
      <c r="C157" s="205" t="s">
        <v>414</v>
      </c>
      <c r="D157" s="193"/>
      <c r="E157" s="194"/>
      <c r="F157" s="194"/>
      <c r="G157" s="194"/>
      <c r="H157" s="195"/>
      <c r="I157" s="196"/>
      <c r="J157" s="195"/>
      <c r="K157" s="196"/>
      <c r="L157" s="195">
        <f>L147+L151+L152</f>
        <v>3779.0800000000008</v>
      </c>
    </row>
    <row r="158" spans="1:83" ht="14.25" x14ac:dyDescent="0.2">
      <c r="A158" s="192"/>
      <c r="B158" s="192"/>
      <c r="C158" s="192" t="s">
        <v>415</v>
      </c>
      <c r="D158" s="193"/>
      <c r="E158" s="194"/>
      <c r="F158" s="194"/>
      <c r="G158" s="194"/>
      <c r="H158" s="195"/>
      <c r="I158" s="196"/>
      <c r="J158" s="195"/>
      <c r="K158" s="196"/>
      <c r="L158" s="195">
        <f>SUM(AR146:AR161)+SUM(AS146:AS161)+SUM(AT146:AT161)+SUM(AU146:AU161)+SUM(AV146:AV161)</f>
        <v>3336.6500000000005</v>
      </c>
    </row>
    <row r="159" spans="1:83" ht="14.25" x14ac:dyDescent="0.2">
      <c r="A159" s="192"/>
      <c r="B159" s="192" t="s">
        <v>562</v>
      </c>
      <c r="C159" s="192" t="s">
        <v>563</v>
      </c>
      <c r="D159" s="193" t="s">
        <v>418</v>
      </c>
      <c r="E159" s="194">
        <f>Source!BZ256</f>
        <v>103</v>
      </c>
      <c r="F159" s="194"/>
      <c r="G159" s="194">
        <f>Source!AT256</f>
        <v>103</v>
      </c>
      <c r="H159" s="195"/>
      <c r="I159" s="196"/>
      <c r="J159" s="195"/>
      <c r="K159" s="196"/>
      <c r="L159" s="195">
        <f>SUM(AZ146:AZ161)</f>
        <v>3436.75</v>
      </c>
    </row>
    <row r="160" spans="1:83" ht="14.25" x14ac:dyDescent="0.2">
      <c r="A160" s="200"/>
      <c r="B160" s="200" t="s">
        <v>564</v>
      </c>
      <c r="C160" s="200" t="s">
        <v>565</v>
      </c>
      <c r="D160" s="201" t="s">
        <v>418</v>
      </c>
      <c r="E160" s="202">
        <f>Source!CA256</f>
        <v>60</v>
      </c>
      <c r="F160" s="202"/>
      <c r="G160" s="202">
        <f>Source!AU256</f>
        <v>60</v>
      </c>
      <c r="H160" s="203"/>
      <c r="I160" s="204"/>
      <c r="J160" s="203"/>
      <c r="K160" s="204"/>
      <c r="L160" s="203">
        <f>SUM(BA146:BA161)</f>
        <v>2001.99</v>
      </c>
    </row>
    <row r="161" spans="1:82" ht="15" x14ac:dyDescent="0.2">
      <c r="C161" s="320" t="s">
        <v>421</v>
      </c>
      <c r="D161" s="320"/>
      <c r="E161" s="320"/>
      <c r="F161" s="320"/>
      <c r="G161" s="320"/>
      <c r="H161" s="320"/>
      <c r="I161" s="321">
        <f>IF(E146&lt;&gt;0,K161/E146, 0)</f>
        <v>4608.91</v>
      </c>
      <c r="J161" s="321"/>
      <c r="K161" s="321">
        <f>L147+L151+L159+L160+L152</f>
        <v>9217.82</v>
      </c>
      <c r="L161" s="321"/>
      <c r="AD161" s="159">
        <f>ROUND((Source!AT256/100)*((ROUND(SUMIF(SmtRes!AQ76:'SmtRes'!AQ82,"=1",SmtRes!AD76:'SmtRes'!AD82)*Source!I256, 2)+ROUND(SUMIF(SmtRes!AQ76:'SmtRes'!AQ82,"=1",SmtRes!AC76:'SmtRes'!AC82)*Source!I256, 2))), 2)</f>
        <v>6263.37</v>
      </c>
      <c r="AE161" s="159">
        <f>ROUND((Source!AU256/100)*((ROUND(SUMIF(SmtRes!AQ76:'SmtRes'!AQ82,"=1",SmtRes!AD76:'SmtRes'!AD82)*Source!I256, 2)+ROUND(SUMIF(SmtRes!AQ76:'SmtRes'!AQ82,"=1",SmtRes!AC76:'SmtRes'!AC82)*Source!I256, 2))), 2)</f>
        <v>3648.56</v>
      </c>
      <c r="AN161" s="206">
        <f>L147+L151+L159+L160+L152</f>
        <v>9217.82</v>
      </c>
      <c r="AO161" s="206">
        <f>L151</f>
        <v>442.43000000000006</v>
      </c>
      <c r="AQ161" s="159" t="s">
        <v>422</v>
      </c>
      <c r="AR161" s="206">
        <f>L147</f>
        <v>2673.9300000000003</v>
      </c>
      <c r="AT161" s="206">
        <f>L152</f>
        <v>662.72</v>
      </c>
      <c r="AV161" s="159" t="s">
        <v>422</v>
      </c>
      <c r="AW161" s="159">
        <f>0</f>
        <v>0</v>
      </c>
      <c r="AZ161" s="159">
        <f>Source!X256</f>
        <v>3436.75</v>
      </c>
      <c r="BA161" s="159">
        <f>Source!Y256</f>
        <v>2001.99</v>
      </c>
      <c r="CD161" s="159">
        <v>1</v>
      </c>
    </row>
    <row r="162" spans="1:82" ht="42.75" x14ac:dyDescent="0.2">
      <c r="A162" s="224" t="s">
        <v>550</v>
      </c>
      <c r="B162" s="200" t="str">
        <f>Source!F259</f>
        <v>ТЦ_27.32.14.120_77_5001055273_12.02.2026_02_211.1</v>
      </c>
      <c r="C162" s="200" t="str">
        <f>Source!G259</f>
        <v>Провод самонесущий изолированный СИП-2 3х70+1х70 (учтен расход на устройство ввода, учтен запас 4,5%)</v>
      </c>
      <c r="D162" s="201" t="str">
        <f>Source!H259</f>
        <v>м</v>
      </c>
      <c r="E162" s="202">
        <f>Source!K259</f>
        <v>95</v>
      </c>
      <c r="F162" s="202"/>
      <c r="G162" s="202">
        <f>Source!I259</f>
        <v>95</v>
      </c>
      <c r="H162" s="203"/>
      <c r="I162" s="204"/>
      <c r="J162" s="203">
        <f>Source!AL259</f>
        <v>393.98</v>
      </c>
      <c r="K162" s="204"/>
      <c r="L162" s="203">
        <f>Source!HG259</f>
        <v>37428.1</v>
      </c>
    </row>
    <row r="163" spans="1:82" ht="15" x14ac:dyDescent="0.2">
      <c r="C163" s="320" t="s">
        <v>421</v>
      </c>
      <c r="D163" s="320"/>
      <c r="E163" s="320"/>
      <c r="F163" s="320"/>
      <c r="G163" s="320"/>
      <c r="H163" s="320"/>
      <c r="I163" s="321">
        <f>IF(E162&lt;&gt;0,K163/E162, 0)</f>
        <v>393.97999999999996</v>
      </c>
      <c r="J163" s="321"/>
      <c r="K163" s="321">
        <f>L162</f>
        <v>37428.1</v>
      </c>
      <c r="L163" s="321"/>
      <c r="AD163" s="159">
        <f>ROUND((Source!AT259/100)*((ROUND(ROUND(Source!AO259,2)*Source!I259, 2)+ROUND(ROUND(Source!AN259,2)*Source!I259, 2))), 2)</f>
        <v>0</v>
      </c>
      <c r="AE163" s="159">
        <f>ROUND((Source!AU259/100)*((ROUND(ROUND(Source!AO259,2)*Source!I259, 2)+ROUND(ROUND(Source!AN259,2)*Source!I259, 2))), 2)</f>
        <v>0</v>
      </c>
      <c r="AN163" s="206">
        <f>L162</f>
        <v>37428.1</v>
      </c>
      <c r="AO163" s="159">
        <f>0</f>
        <v>0</v>
      </c>
      <c r="AQ163" s="159" t="s">
        <v>422</v>
      </c>
      <c r="AR163" s="159">
        <f>0</f>
        <v>0</v>
      </c>
      <c r="AT163" s="159">
        <f>0</f>
        <v>0</v>
      </c>
      <c r="AV163" s="159" t="s">
        <v>422</v>
      </c>
      <c r="AW163" s="206">
        <f>L162</f>
        <v>37428.1</v>
      </c>
      <c r="AX163" s="206">
        <f>L162</f>
        <v>37428.1</v>
      </c>
      <c r="AZ163" s="159">
        <f>Source!X259</f>
        <v>0</v>
      </c>
      <c r="BA163" s="159">
        <f>Source!Y259</f>
        <v>0</v>
      </c>
      <c r="CD163" s="159">
        <v>1</v>
      </c>
    </row>
    <row r="164" spans="1:82" ht="42.75" x14ac:dyDescent="0.2">
      <c r="A164" s="224" t="s">
        <v>552</v>
      </c>
      <c r="B164" s="200" t="str">
        <f>Source!F260</f>
        <v>ТЦ_27.33.13.130_77_5001055273_12.02.2026_02_186.1</v>
      </c>
      <c r="C164" s="200" t="str">
        <f>Source!G260</f>
        <v>Кронштейн CS10.3</v>
      </c>
      <c r="D164" s="201" t="str">
        <f>Source!H260</f>
        <v>шт.</v>
      </c>
      <c r="E164" s="202">
        <f>Source!K260</f>
        <v>4</v>
      </c>
      <c r="F164" s="202"/>
      <c r="G164" s="202">
        <f>Source!I260</f>
        <v>4</v>
      </c>
      <c r="H164" s="203"/>
      <c r="I164" s="204"/>
      <c r="J164" s="203">
        <f>Source!AL260</f>
        <v>536.72</v>
      </c>
      <c r="K164" s="204"/>
      <c r="L164" s="203">
        <f>Source!HG260</f>
        <v>2146.88</v>
      </c>
    </row>
    <row r="165" spans="1:82" ht="15" x14ac:dyDescent="0.2">
      <c r="C165" s="320" t="s">
        <v>421</v>
      </c>
      <c r="D165" s="320"/>
      <c r="E165" s="320"/>
      <c r="F165" s="320"/>
      <c r="G165" s="320"/>
      <c r="H165" s="320"/>
      <c r="I165" s="321">
        <f>IF(E164&lt;&gt;0,K165/E164, 0)</f>
        <v>536.72</v>
      </c>
      <c r="J165" s="321"/>
      <c r="K165" s="321">
        <f>L164</f>
        <v>2146.88</v>
      </c>
      <c r="L165" s="321"/>
      <c r="AD165" s="159">
        <f>ROUND((Source!AT260/100)*((ROUND(ROUND(Source!AO260,2)*Source!I260, 2)+ROUND(ROUND(Source!AN260,2)*Source!I260, 2))), 2)</f>
        <v>0</v>
      </c>
      <c r="AE165" s="159">
        <f>ROUND((Source!AU260/100)*((ROUND(ROUND(Source!AO260,2)*Source!I260, 2)+ROUND(ROUND(Source!AN260,2)*Source!I260, 2))), 2)</f>
        <v>0</v>
      </c>
      <c r="AN165" s="206">
        <f>L164</f>
        <v>2146.88</v>
      </c>
      <c r="AO165" s="159">
        <f>0</f>
        <v>0</v>
      </c>
      <c r="AQ165" s="159" t="s">
        <v>422</v>
      </c>
      <c r="AR165" s="159">
        <f>0</f>
        <v>0</v>
      </c>
      <c r="AT165" s="159">
        <f>0</f>
        <v>0</v>
      </c>
      <c r="AV165" s="159" t="s">
        <v>422</v>
      </c>
      <c r="AW165" s="206">
        <f>L164</f>
        <v>2146.88</v>
      </c>
      <c r="AX165" s="206">
        <f>L164</f>
        <v>2146.88</v>
      </c>
      <c r="AZ165" s="159">
        <f>Source!X260</f>
        <v>0</v>
      </c>
      <c r="BA165" s="159">
        <f>Source!Y260</f>
        <v>0</v>
      </c>
      <c r="CD165" s="159">
        <v>1</v>
      </c>
    </row>
    <row r="166" spans="1:82" ht="42.75" x14ac:dyDescent="0.2">
      <c r="A166" s="191" t="s">
        <v>604</v>
      </c>
      <c r="B166" s="192" t="str">
        <f>Source!F261</f>
        <v>20.1.01.01-0010</v>
      </c>
      <c r="C166" s="192" t="str">
        <f>Source!G261</f>
        <v>Зажимы анкерные для самонесущих изолированных проводов, диапазон сечений 16-95 мм2 (прим. РА 1500)</v>
      </c>
      <c r="D166" s="193" t="str">
        <f>Source!H261</f>
        <v>100 ШТ</v>
      </c>
      <c r="E166" s="194">
        <f>Source!K261</f>
        <v>0.08</v>
      </c>
      <c r="F166" s="194"/>
      <c r="G166" s="194">
        <f>Source!I261</f>
        <v>0.08</v>
      </c>
      <c r="H166" s="195">
        <f>Source!AL261</f>
        <v>62550.21</v>
      </c>
      <c r="I166" s="196">
        <f>IF(Source!BC261&lt;&gt; 0, Source!BC261, 1)</f>
        <v>1.1200000000000001</v>
      </c>
      <c r="J166" s="195">
        <f>ROUND(H166*I166, 2)</f>
        <v>70056.240000000005</v>
      </c>
      <c r="K166" s="196"/>
      <c r="L166" s="195">
        <f>Source!P261</f>
        <v>5604.5</v>
      </c>
    </row>
    <row r="167" spans="1:82" x14ac:dyDescent="0.2">
      <c r="A167" s="225"/>
      <c r="B167" s="225"/>
      <c r="C167" s="226" t="str">
        <f>"Объем: "&amp;Source!I261&amp;"=8/"&amp;"100"</f>
        <v>Объем: 0,08=8/100</v>
      </c>
      <c r="D167" s="225"/>
      <c r="E167" s="225"/>
      <c r="F167" s="225"/>
      <c r="G167" s="225"/>
      <c r="H167" s="225"/>
      <c r="I167" s="225"/>
      <c r="J167" s="225"/>
      <c r="K167" s="225"/>
      <c r="L167" s="225"/>
    </row>
    <row r="168" spans="1:82" ht="15" x14ac:dyDescent="0.2">
      <c r="C168" s="320" t="s">
        <v>421</v>
      </c>
      <c r="D168" s="320"/>
      <c r="E168" s="320"/>
      <c r="F168" s="320"/>
      <c r="G168" s="320"/>
      <c r="H168" s="320"/>
      <c r="I168" s="321">
        <f>IF(E166&lt;&gt;0,K168/E166, 0)</f>
        <v>70056.25</v>
      </c>
      <c r="J168" s="321"/>
      <c r="K168" s="321">
        <f>L166</f>
        <v>5604.5</v>
      </c>
      <c r="L168" s="321"/>
      <c r="AD168" s="159">
        <f>ROUND((Source!AT261/100)*((ROUND(ROUND(Source!AO261,2)*Source!I261, 2)+ROUND(ROUND(Source!AN261,2)*Source!I261, 2))), 2)</f>
        <v>0</v>
      </c>
      <c r="AE168" s="159">
        <f>ROUND((Source!AU261/100)*((ROUND(ROUND(Source!AO261,2)*Source!I261, 2)+ROUND(ROUND(Source!AN261,2)*Source!I261, 2))), 2)</f>
        <v>0</v>
      </c>
      <c r="AN168" s="206">
        <f>L166</f>
        <v>5604.5</v>
      </c>
      <c r="AO168" s="159">
        <f>0</f>
        <v>0</v>
      </c>
      <c r="AQ168" s="159" t="s">
        <v>422</v>
      </c>
      <c r="AR168" s="159">
        <f>0</f>
        <v>0</v>
      </c>
      <c r="AT168" s="159">
        <f>0</f>
        <v>0</v>
      </c>
      <c r="AV168" s="159" t="s">
        <v>422</v>
      </c>
      <c r="AW168" s="206">
        <f>L166</f>
        <v>5604.5</v>
      </c>
      <c r="AZ168" s="159">
        <f>Source!X261</f>
        <v>0</v>
      </c>
      <c r="BA168" s="159">
        <f>Source!Y261</f>
        <v>0</v>
      </c>
      <c r="CD168" s="159">
        <v>1</v>
      </c>
    </row>
    <row r="169" spans="1:82" ht="42.75" x14ac:dyDescent="0.2">
      <c r="A169" s="224" t="s">
        <v>605</v>
      </c>
      <c r="B169" s="200" t="str">
        <f>Source!F262</f>
        <v>ТЦ_27.33.13.120_77_5001055273_12.02.2026_02_163.1</v>
      </c>
      <c r="C169" s="200" t="str">
        <f>Source!G262</f>
        <v>Зажим плашечный (прим. CD35)</v>
      </c>
      <c r="D169" s="201" t="str">
        <f>Source!H262</f>
        <v>шт.</v>
      </c>
      <c r="E169" s="202">
        <f>Source!K262</f>
        <v>8</v>
      </c>
      <c r="F169" s="202"/>
      <c r="G169" s="202">
        <f>Source!I262</f>
        <v>8</v>
      </c>
      <c r="H169" s="203"/>
      <c r="I169" s="204"/>
      <c r="J169" s="203">
        <f>Source!AL262</f>
        <v>200.49</v>
      </c>
      <c r="K169" s="204"/>
      <c r="L169" s="203">
        <f>Source!HG262</f>
        <v>1603.92</v>
      </c>
    </row>
    <row r="170" spans="1:82" ht="15" x14ac:dyDescent="0.2">
      <c r="C170" s="320" t="s">
        <v>421</v>
      </c>
      <c r="D170" s="320"/>
      <c r="E170" s="320"/>
      <c r="F170" s="320"/>
      <c r="G170" s="320"/>
      <c r="H170" s="320"/>
      <c r="I170" s="321">
        <f>IF(E169&lt;&gt;0,K170/E169, 0)</f>
        <v>200.49</v>
      </c>
      <c r="J170" s="321"/>
      <c r="K170" s="321">
        <f>L169</f>
        <v>1603.92</v>
      </c>
      <c r="L170" s="321"/>
      <c r="AD170" s="159">
        <f>ROUND((Source!AT262/100)*((ROUND(ROUND(Source!AO262,2)*Source!I262, 2)+ROUND(ROUND(Source!AN262,2)*Source!I262, 2))), 2)</f>
        <v>0</v>
      </c>
      <c r="AE170" s="159">
        <f>ROUND((Source!AU262/100)*((ROUND(ROUND(Source!AO262,2)*Source!I262, 2)+ROUND(ROUND(Source!AN262,2)*Source!I262, 2))), 2)</f>
        <v>0</v>
      </c>
      <c r="AN170" s="206">
        <f>L169</f>
        <v>1603.92</v>
      </c>
      <c r="AO170" s="159">
        <f>0</f>
        <v>0</v>
      </c>
      <c r="AQ170" s="159" t="s">
        <v>422</v>
      </c>
      <c r="AR170" s="159">
        <f>0</f>
        <v>0</v>
      </c>
      <c r="AT170" s="159">
        <f>0</f>
        <v>0</v>
      </c>
      <c r="AV170" s="159" t="s">
        <v>422</v>
      </c>
      <c r="AW170" s="206">
        <f>L169</f>
        <v>1603.92</v>
      </c>
      <c r="AX170" s="206">
        <f>L169</f>
        <v>1603.92</v>
      </c>
      <c r="AZ170" s="159">
        <f>Source!X262</f>
        <v>0</v>
      </c>
      <c r="BA170" s="159">
        <f>Source!Y262</f>
        <v>0</v>
      </c>
      <c r="CD170" s="159">
        <v>1</v>
      </c>
    </row>
    <row r="171" spans="1:82" ht="42.75" x14ac:dyDescent="0.2">
      <c r="A171" s="224" t="s">
        <v>606</v>
      </c>
      <c r="B171" s="200" t="str">
        <f>Source!F263</f>
        <v>ТЦ_27.33.13.120_77_5001055273_12.02.2026_02_164.1</v>
      </c>
      <c r="C171" s="200" t="str">
        <f>Source!G263</f>
        <v>Стяжной хомут Е260</v>
      </c>
      <c r="D171" s="201" t="str">
        <f>Source!H263</f>
        <v>шт.</v>
      </c>
      <c r="E171" s="202">
        <f>Source!K263</f>
        <v>15</v>
      </c>
      <c r="F171" s="202"/>
      <c r="G171" s="202">
        <f>Source!I263</f>
        <v>15</v>
      </c>
      <c r="H171" s="203"/>
      <c r="I171" s="204"/>
      <c r="J171" s="203">
        <f>Source!AL263</f>
        <v>13.7</v>
      </c>
      <c r="K171" s="204"/>
      <c r="L171" s="203">
        <f>Source!HG263</f>
        <v>205.5</v>
      </c>
    </row>
    <row r="172" spans="1:82" ht="15" x14ac:dyDescent="0.2">
      <c r="C172" s="320" t="s">
        <v>421</v>
      </c>
      <c r="D172" s="320"/>
      <c r="E172" s="320"/>
      <c r="F172" s="320"/>
      <c r="G172" s="320"/>
      <c r="H172" s="320"/>
      <c r="I172" s="321">
        <f>IF(E171&lt;&gt;0,K172/E171, 0)</f>
        <v>13.7</v>
      </c>
      <c r="J172" s="321"/>
      <c r="K172" s="321">
        <f>L171</f>
        <v>205.5</v>
      </c>
      <c r="L172" s="321"/>
      <c r="AD172" s="159">
        <f>ROUND((Source!AT263/100)*((ROUND(ROUND(Source!AO263,2)*Source!I263, 2)+ROUND(ROUND(Source!AN263,2)*Source!I263, 2))), 2)</f>
        <v>0</v>
      </c>
      <c r="AE172" s="159">
        <f>ROUND((Source!AU263/100)*((ROUND(ROUND(Source!AO263,2)*Source!I263, 2)+ROUND(ROUND(Source!AN263,2)*Source!I263, 2))), 2)</f>
        <v>0</v>
      </c>
      <c r="AN172" s="206">
        <f>L171</f>
        <v>205.5</v>
      </c>
      <c r="AO172" s="159">
        <f>0</f>
        <v>0</v>
      </c>
      <c r="AQ172" s="159" t="s">
        <v>422</v>
      </c>
      <c r="AR172" s="159">
        <f>0</f>
        <v>0</v>
      </c>
      <c r="AT172" s="159">
        <f>0</f>
        <v>0</v>
      </c>
      <c r="AV172" s="159" t="s">
        <v>422</v>
      </c>
      <c r="AW172" s="206">
        <f>L171</f>
        <v>205.5</v>
      </c>
      <c r="AX172" s="206">
        <f>L171</f>
        <v>205.5</v>
      </c>
      <c r="AZ172" s="159">
        <f>Source!X263</f>
        <v>0</v>
      </c>
      <c r="BA172" s="159">
        <f>Source!Y263</f>
        <v>0</v>
      </c>
      <c r="CD172" s="159">
        <v>1</v>
      </c>
    </row>
    <row r="173" spans="1:82" ht="42.75" x14ac:dyDescent="0.2">
      <c r="A173" s="224" t="s">
        <v>607</v>
      </c>
      <c r="B173" s="200" t="str">
        <f>Source!F264</f>
        <v>ТЦ_27.33.13.120_77_5001055273_12.02.2026_02_167.1</v>
      </c>
      <c r="C173" s="200" t="str">
        <f>Source!G264</f>
        <v>Зажим (для ЗП6) Р72</v>
      </c>
      <c r="D173" s="201" t="str">
        <f>Source!H264</f>
        <v>шт.</v>
      </c>
      <c r="E173" s="202">
        <f>Source!K264</f>
        <v>4</v>
      </c>
      <c r="F173" s="202"/>
      <c r="G173" s="202">
        <f>Source!I264</f>
        <v>4</v>
      </c>
      <c r="H173" s="203"/>
      <c r="I173" s="204"/>
      <c r="J173" s="203">
        <f>Source!AL264</f>
        <v>518.04</v>
      </c>
      <c r="K173" s="204"/>
      <c r="L173" s="203">
        <f>Source!HG264</f>
        <v>2072.16</v>
      </c>
    </row>
    <row r="174" spans="1:82" ht="15" x14ac:dyDescent="0.2">
      <c r="C174" s="320" t="s">
        <v>421</v>
      </c>
      <c r="D174" s="320"/>
      <c r="E174" s="320"/>
      <c r="F174" s="320"/>
      <c r="G174" s="320"/>
      <c r="H174" s="320"/>
      <c r="I174" s="321">
        <f>IF(E173&lt;&gt;0,K174/E173, 0)</f>
        <v>518.04</v>
      </c>
      <c r="J174" s="321"/>
      <c r="K174" s="321">
        <f>L173</f>
        <v>2072.16</v>
      </c>
      <c r="L174" s="321"/>
      <c r="AD174" s="159">
        <f>ROUND((Source!AT264/100)*((ROUND(ROUND(Source!AO264,2)*Source!I264, 2)+ROUND(ROUND(Source!AN264,2)*Source!I264, 2))), 2)</f>
        <v>0</v>
      </c>
      <c r="AE174" s="159">
        <f>ROUND((Source!AU264/100)*((ROUND(ROUND(Source!AO264,2)*Source!I264, 2)+ROUND(ROUND(Source!AN264,2)*Source!I264, 2))), 2)</f>
        <v>0</v>
      </c>
      <c r="AN174" s="206">
        <f>L173</f>
        <v>2072.16</v>
      </c>
      <c r="AO174" s="159">
        <f>0</f>
        <v>0</v>
      </c>
      <c r="AQ174" s="159" t="s">
        <v>422</v>
      </c>
      <c r="AR174" s="159">
        <f>0</f>
        <v>0</v>
      </c>
      <c r="AT174" s="159">
        <f>0</f>
        <v>0</v>
      </c>
      <c r="AV174" s="159" t="s">
        <v>422</v>
      </c>
      <c r="AW174" s="206">
        <f>L173</f>
        <v>2072.16</v>
      </c>
      <c r="AX174" s="206">
        <f>L173</f>
        <v>2072.16</v>
      </c>
      <c r="AZ174" s="159">
        <f>Source!X264</f>
        <v>0</v>
      </c>
      <c r="BA174" s="159">
        <f>Source!Y264</f>
        <v>0</v>
      </c>
      <c r="CD174" s="159">
        <v>1</v>
      </c>
    </row>
    <row r="175" spans="1:82" ht="42.75" x14ac:dyDescent="0.2">
      <c r="A175" s="224" t="s">
        <v>608</v>
      </c>
      <c r="B175" s="200" t="str">
        <f>Source!F265</f>
        <v>ТЦ_27.33.13.120_77_5001055273_12.02.2026_02_170.1</v>
      </c>
      <c r="C175" s="200" t="str">
        <f>Source!G265</f>
        <v>Зажим ответвительный PC481</v>
      </c>
      <c r="D175" s="201" t="str">
        <f>Source!H265</f>
        <v>шт.</v>
      </c>
      <c r="E175" s="202">
        <f>Source!K265</f>
        <v>16</v>
      </c>
      <c r="F175" s="202"/>
      <c r="G175" s="202">
        <f>Source!I265</f>
        <v>16</v>
      </c>
      <c r="H175" s="203"/>
      <c r="I175" s="204"/>
      <c r="J175" s="203">
        <f>Source!AL265</f>
        <v>986.56</v>
      </c>
      <c r="K175" s="204"/>
      <c r="L175" s="203">
        <f>Source!HG265</f>
        <v>15784.96</v>
      </c>
    </row>
    <row r="176" spans="1:82" ht="15" x14ac:dyDescent="0.2">
      <c r="C176" s="320" t="s">
        <v>421</v>
      </c>
      <c r="D176" s="320"/>
      <c r="E176" s="320"/>
      <c r="F176" s="320"/>
      <c r="G176" s="320"/>
      <c r="H176" s="320"/>
      <c r="I176" s="321">
        <f>IF(E175&lt;&gt;0,K176/E175, 0)</f>
        <v>986.56</v>
      </c>
      <c r="J176" s="321"/>
      <c r="K176" s="321">
        <f>L175</f>
        <v>15784.96</v>
      </c>
      <c r="L176" s="321"/>
      <c r="AD176" s="159">
        <f>ROUND((Source!AT265/100)*((ROUND(ROUND(Source!AO265,2)*Source!I265, 2)+ROUND(ROUND(Source!AN265,2)*Source!I265, 2))), 2)</f>
        <v>0</v>
      </c>
      <c r="AE176" s="159">
        <f>ROUND((Source!AU265/100)*((ROUND(ROUND(Source!AO265,2)*Source!I265, 2)+ROUND(ROUND(Source!AN265,2)*Source!I265, 2))), 2)</f>
        <v>0</v>
      </c>
      <c r="AN176" s="206">
        <f>L175</f>
        <v>15784.96</v>
      </c>
      <c r="AO176" s="159">
        <f>0</f>
        <v>0</v>
      </c>
      <c r="AQ176" s="159" t="s">
        <v>422</v>
      </c>
      <c r="AR176" s="159">
        <f>0</f>
        <v>0</v>
      </c>
      <c r="AT176" s="159">
        <f>0</f>
        <v>0</v>
      </c>
      <c r="AV176" s="159" t="s">
        <v>422</v>
      </c>
      <c r="AW176" s="206">
        <f>L175</f>
        <v>15784.96</v>
      </c>
      <c r="AX176" s="206">
        <f>L175</f>
        <v>15784.96</v>
      </c>
      <c r="AZ176" s="159">
        <f>Source!X265</f>
        <v>0</v>
      </c>
      <c r="BA176" s="159">
        <f>Source!Y265</f>
        <v>0</v>
      </c>
      <c r="CD176" s="159">
        <v>1</v>
      </c>
    </row>
    <row r="177" spans="1:82" ht="57" x14ac:dyDescent="0.2">
      <c r="A177" s="191" t="s">
        <v>609</v>
      </c>
      <c r="B177" s="192" t="str">
        <f>Source!F266</f>
        <v>20.1.02.07-1014</v>
      </c>
      <c r="C177" s="192" t="str">
        <f>Source!G266</f>
        <v>Наконечники изолированные герметичный под опрессовку, с алюминиевой клеммой, диапазон сечений 70 мм2 (прим. CPTAU 70)</v>
      </c>
      <c r="D177" s="193" t="str">
        <f>Source!H266</f>
        <v>100 ШТ</v>
      </c>
      <c r="E177" s="194">
        <f>Source!K266</f>
        <v>0.04</v>
      </c>
      <c r="F177" s="194"/>
      <c r="G177" s="194">
        <f>Source!I266</f>
        <v>0.04</v>
      </c>
      <c r="H177" s="195">
        <f>Source!AL266</f>
        <v>39786.730000000003</v>
      </c>
      <c r="I177" s="196">
        <f>IF(Source!BC266&lt;&gt; 0, Source!BC266, 1)</f>
        <v>1.22</v>
      </c>
      <c r="J177" s="195">
        <f>ROUND(H177*I177, 2)</f>
        <v>48539.81</v>
      </c>
      <c r="K177" s="196"/>
      <c r="L177" s="195">
        <f>Source!P266</f>
        <v>1941.59</v>
      </c>
    </row>
    <row r="178" spans="1:82" x14ac:dyDescent="0.2">
      <c r="A178" s="225"/>
      <c r="B178" s="225"/>
      <c r="C178" s="226" t="str">
        <f>"Объем: "&amp;Source!I266&amp;"=(4)/"&amp;"100"</f>
        <v>Объем: 0,04=(4)/100</v>
      </c>
      <c r="D178" s="225"/>
      <c r="E178" s="225"/>
      <c r="F178" s="225"/>
      <c r="G178" s="225"/>
      <c r="H178" s="225"/>
      <c r="I178" s="225"/>
      <c r="J178" s="225"/>
      <c r="K178" s="225"/>
      <c r="L178" s="225"/>
    </row>
    <row r="179" spans="1:82" ht="15" x14ac:dyDescent="0.2">
      <c r="C179" s="320" t="s">
        <v>421</v>
      </c>
      <c r="D179" s="320"/>
      <c r="E179" s="320"/>
      <c r="F179" s="320"/>
      <c r="G179" s="320"/>
      <c r="H179" s="320"/>
      <c r="I179" s="321">
        <f>IF(E177&lt;&gt;0,K179/E177, 0)</f>
        <v>48539.75</v>
      </c>
      <c r="J179" s="321"/>
      <c r="K179" s="321">
        <f>L177</f>
        <v>1941.59</v>
      </c>
      <c r="L179" s="321"/>
      <c r="AD179" s="159">
        <f>ROUND((Source!AT266/100)*((ROUND(ROUND(Source!AO266,2)*Source!I266, 2)+ROUND(ROUND(Source!AN266,2)*Source!I266, 2))), 2)</f>
        <v>0</v>
      </c>
      <c r="AE179" s="159">
        <f>ROUND((Source!AU266/100)*((ROUND(ROUND(Source!AO266,2)*Source!I266, 2)+ROUND(ROUND(Source!AN266,2)*Source!I266, 2))), 2)</f>
        <v>0</v>
      </c>
      <c r="AN179" s="206">
        <f>L177</f>
        <v>1941.59</v>
      </c>
      <c r="AO179" s="159">
        <f>0</f>
        <v>0</v>
      </c>
      <c r="AQ179" s="159" t="s">
        <v>422</v>
      </c>
      <c r="AR179" s="159">
        <f>0</f>
        <v>0</v>
      </c>
      <c r="AT179" s="159">
        <f>0</f>
        <v>0</v>
      </c>
      <c r="AV179" s="159" t="s">
        <v>422</v>
      </c>
      <c r="AW179" s="206">
        <f>L177</f>
        <v>1941.59</v>
      </c>
      <c r="AZ179" s="159">
        <f>Source!X266</f>
        <v>0</v>
      </c>
      <c r="BA179" s="159">
        <f>Source!Y266</f>
        <v>0</v>
      </c>
      <c r="CD179" s="159">
        <v>1</v>
      </c>
    </row>
    <row r="180" spans="1:82" ht="57" x14ac:dyDescent="0.2">
      <c r="A180" s="191" t="s">
        <v>610</v>
      </c>
      <c r="B180" s="192" t="str">
        <f>Source!F267</f>
        <v>25.2.02.11-0021</v>
      </c>
      <c r="C180" s="192" t="str">
        <f>Source!G267</f>
        <v>Лента крепления из нержавеющей стали в пластмассовой коробке с кабельной бухтой, ширина 20 мм, толщина 0,7 мм, длина 50 м</v>
      </c>
      <c r="D180" s="193" t="str">
        <f>Source!H267</f>
        <v>ШТ</v>
      </c>
      <c r="E180" s="194">
        <f>Source!K267</f>
        <v>0.16</v>
      </c>
      <c r="F180" s="194"/>
      <c r="G180" s="194">
        <f>Source!I267</f>
        <v>0.16</v>
      </c>
      <c r="H180" s="195">
        <f>Source!AL267</f>
        <v>2940.8</v>
      </c>
      <c r="I180" s="196">
        <f>IF(Source!BC267&lt;&gt; 0, Source!BC267, 1)</f>
        <v>1.37</v>
      </c>
      <c r="J180" s="195">
        <f>ROUND(H180*I180, 2)</f>
        <v>4028.9</v>
      </c>
      <c r="K180" s="196"/>
      <c r="L180" s="195">
        <f>Source!P267</f>
        <v>644.62</v>
      </c>
    </row>
    <row r="181" spans="1:82" x14ac:dyDescent="0.2">
      <c r="A181" s="225"/>
      <c r="B181" s="225"/>
      <c r="C181" s="226" t="str">
        <f>"Объем: "&amp;Source!I267&amp;"=8/"&amp;"50"</f>
        <v>Объем: 0,16=8/50</v>
      </c>
      <c r="D181" s="225"/>
      <c r="E181" s="225"/>
      <c r="F181" s="225"/>
      <c r="G181" s="225"/>
      <c r="H181" s="225"/>
      <c r="I181" s="225"/>
      <c r="J181" s="225"/>
      <c r="K181" s="225"/>
      <c r="L181" s="225"/>
    </row>
    <row r="182" spans="1:82" ht="15" x14ac:dyDescent="0.2">
      <c r="C182" s="320" t="s">
        <v>421</v>
      </c>
      <c r="D182" s="320"/>
      <c r="E182" s="320"/>
      <c r="F182" s="320"/>
      <c r="G182" s="320"/>
      <c r="H182" s="320"/>
      <c r="I182" s="321">
        <f>IF(E180&lt;&gt;0,K182/E180, 0)</f>
        <v>4028.875</v>
      </c>
      <c r="J182" s="321"/>
      <c r="K182" s="321">
        <f>L180</f>
        <v>644.62</v>
      </c>
      <c r="L182" s="321"/>
      <c r="AD182" s="159">
        <f>ROUND((Source!AT267/100)*((ROUND(ROUND(Source!AO267,2)*Source!I267, 2)+ROUND(ROUND(Source!AN267,2)*Source!I267, 2))), 2)</f>
        <v>0</v>
      </c>
      <c r="AE182" s="159">
        <f>ROUND((Source!AU267/100)*((ROUND(ROUND(Source!AO267,2)*Source!I267, 2)+ROUND(ROUND(Source!AN267,2)*Source!I267, 2))), 2)</f>
        <v>0</v>
      </c>
      <c r="AN182" s="206">
        <f>L180</f>
        <v>644.62</v>
      </c>
      <c r="AO182" s="159">
        <f>0</f>
        <v>0</v>
      </c>
      <c r="AQ182" s="159" t="s">
        <v>422</v>
      </c>
      <c r="AR182" s="159">
        <f>0</f>
        <v>0</v>
      </c>
      <c r="AT182" s="159">
        <f>0</f>
        <v>0</v>
      </c>
      <c r="AV182" s="159" t="s">
        <v>422</v>
      </c>
      <c r="AW182" s="206">
        <f>L180</f>
        <v>644.62</v>
      </c>
      <c r="AZ182" s="159">
        <f>Source!X267</f>
        <v>0</v>
      </c>
      <c r="BA182" s="159">
        <f>Source!Y267</f>
        <v>0</v>
      </c>
      <c r="CD182" s="159">
        <v>1</v>
      </c>
    </row>
    <row r="183" spans="1:82" ht="42.75" x14ac:dyDescent="0.2">
      <c r="A183" s="224" t="s">
        <v>611</v>
      </c>
      <c r="B183" s="200" t="str">
        <f>Source!F268</f>
        <v>ТЦ_25.94.12.190_77_5001055273_12.02.2026_02_190.1</v>
      </c>
      <c r="C183" s="200" t="str">
        <f>Source!G268</f>
        <v>Скрепа размером 20 мм NC20 (СИП)</v>
      </c>
      <c r="D183" s="201" t="str">
        <f>Source!H268</f>
        <v>шт.</v>
      </c>
      <c r="E183" s="202">
        <f>Source!K268</f>
        <v>8</v>
      </c>
      <c r="F183" s="202"/>
      <c r="G183" s="202">
        <f>Source!I268</f>
        <v>8</v>
      </c>
      <c r="H183" s="203"/>
      <c r="I183" s="204"/>
      <c r="J183" s="203">
        <f>Source!AL268</f>
        <v>33.619999999999997</v>
      </c>
      <c r="K183" s="204"/>
      <c r="L183" s="203">
        <f>Source!HG268</f>
        <v>268.95999999999998</v>
      </c>
    </row>
    <row r="184" spans="1:82" ht="15" x14ac:dyDescent="0.2">
      <c r="C184" s="320" t="s">
        <v>421</v>
      </c>
      <c r="D184" s="320"/>
      <c r="E184" s="320"/>
      <c r="F184" s="320"/>
      <c r="G184" s="320"/>
      <c r="H184" s="320"/>
      <c r="I184" s="321">
        <f>IF(E183&lt;&gt;0,K184/E183, 0)</f>
        <v>33.619999999999997</v>
      </c>
      <c r="J184" s="321"/>
      <c r="K184" s="321">
        <f>L183</f>
        <v>268.95999999999998</v>
      </c>
      <c r="L184" s="321"/>
      <c r="AD184" s="159">
        <f>ROUND((Source!AT268/100)*((ROUND(ROUND(Source!AO268,2)*Source!I268, 2)+ROUND(ROUND(Source!AN268,2)*Source!I268, 2))), 2)</f>
        <v>0</v>
      </c>
      <c r="AE184" s="159">
        <f>ROUND((Source!AU268/100)*((ROUND(ROUND(Source!AO268,2)*Source!I268, 2)+ROUND(ROUND(Source!AN268,2)*Source!I268, 2))), 2)</f>
        <v>0</v>
      </c>
      <c r="AN184" s="206">
        <f>L183</f>
        <v>268.95999999999998</v>
      </c>
      <c r="AO184" s="159">
        <f>0</f>
        <v>0</v>
      </c>
      <c r="AQ184" s="159" t="s">
        <v>422</v>
      </c>
      <c r="AR184" s="159">
        <f>0</f>
        <v>0</v>
      </c>
      <c r="AT184" s="159">
        <f>0</f>
        <v>0</v>
      </c>
      <c r="AV184" s="159" t="s">
        <v>422</v>
      </c>
      <c r="AW184" s="206">
        <f>L183</f>
        <v>268.95999999999998</v>
      </c>
      <c r="AX184" s="206">
        <f>L183</f>
        <v>268.95999999999998</v>
      </c>
      <c r="AZ184" s="159">
        <f>Source!X268</f>
        <v>0</v>
      </c>
      <c r="BA184" s="159">
        <f>Source!Y268</f>
        <v>0</v>
      </c>
      <c r="CD184" s="159">
        <v>1</v>
      </c>
    </row>
    <row r="185" spans="1:82" ht="14.25" x14ac:dyDescent="0.2">
      <c r="C185" s="190" t="str">
        <f>Source!G269</f>
        <v>заземление опор ВЛ-0,4кВ</v>
      </c>
    </row>
    <row r="186" spans="1:82" ht="42.75" x14ac:dyDescent="0.2">
      <c r="A186" s="191" t="s">
        <v>612</v>
      </c>
      <c r="B186" s="192" t="s">
        <v>478</v>
      </c>
      <c r="C186" s="192" t="str">
        <f>Source!G270</f>
        <v>Разработка грунта вручную в траншеях глубиной до 2 м без креплений с откосами, группа грунтов: 2</v>
      </c>
      <c r="D186" s="193" t="str">
        <f>Source!H270</f>
        <v>100 м3</v>
      </c>
      <c r="E186" s="194">
        <f>Source!K270</f>
        <v>0</v>
      </c>
      <c r="F186" s="194"/>
      <c r="G186" s="194">
        <f>Source!I270</f>
        <v>0</v>
      </c>
      <c r="H186" s="195"/>
      <c r="I186" s="196"/>
      <c r="J186" s="195"/>
      <c r="K186" s="196"/>
      <c r="L186" s="195"/>
    </row>
    <row r="187" spans="1:82" x14ac:dyDescent="0.2">
      <c r="C187" s="223" t="str">
        <f>"Объем: "&amp;Source!I270&amp;"=(0,5*"&amp;"0,5*"&amp;"0,3*"&amp;"1)/"&amp;"100"</f>
        <v>Объем: =(0,5*0,5*0,3*1)/100</v>
      </c>
    </row>
    <row r="188" spans="1:82" ht="15" x14ac:dyDescent="0.2">
      <c r="A188" s="197"/>
      <c r="B188" s="194">
        <v>1</v>
      </c>
      <c r="C188" s="197" t="s">
        <v>411</v>
      </c>
      <c r="D188" s="193" t="s">
        <v>394</v>
      </c>
      <c r="E188" s="198"/>
      <c r="F188" s="194"/>
      <c r="G188" s="194">
        <f>Source!U270</f>
        <v>0</v>
      </c>
      <c r="H188" s="194"/>
      <c r="I188" s="194"/>
      <c r="J188" s="194"/>
      <c r="K188" s="194"/>
      <c r="L188" s="199">
        <f>SUM(L189:L189)-SUMIF(CE189:CE189, 1, L189:L189)</f>
        <v>0</v>
      </c>
    </row>
    <row r="189" spans="1:82" ht="14.25" x14ac:dyDescent="0.2">
      <c r="A189" s="192"/>
      <c r="B189" s="192" t="s">
        <v>479</v>
      </c>
      <c r="C189" s="200" t="s">
        <v>480</v>
      </c>
      <c r="D189" s="201" t="s">
        <v>394</v>
      </c>
      <c r="E189" s="202">
        <v>154</v>
      </c>
      <c r="F189" s="202"/>
      <c r="G189" s="202">
        <f>SmtRes!CX83</f>
        <v>0</v>
      </c>
      <c r="H189" s="203"/>
      <c r="I189" s="204"/>
      <c r="J189" s="203">
        <f>SmtRes!CZ83</f>
        <v>612.59</v>
      </c>
      <c r="K189" s="204"/>
      <c r="L189" s="203">
        <f>SmtRes!DI83</f>
        <v>0</v>
      </c>
    </row>
    <row r="190" spans="1:82" ht="15" x14ac:dyDescent="0.2">
      <c r="A190" s="192"/>
      <c r="B190" s="192"/>
      <c r="C190" s="205" t="s">
        <v>414</v>
      </c>
      <c r="D190" s="193"/>
      <c r="E190" s="194"/>
      <c r="F190" s="194"/>
      <c r="G190" s="194"/>
      <c r="H190" s="195"/>
      <c r="I190" s="196"/>
      <c r="J190" s="195"/>
      <c r="K190" s="196"/>
      <c r="L190" s="195">
        <f>L188</f>
        <v>0</v>
      </c>
    </row>
    <row r="191" spans="1:82" ht="14.25" x14ac:dyDescent="0.2">
      <c r="A191" s="192"/>
      <c r="B191" s="192"/>
      <c r="C191" s="192" t="s">
        <v>415</v>
      </c>
      <c r="D191" s="193"/>
      <c r="E191" s="194"/>
      <c r="F191" s="194"/>
      <c r="G191" s="194"/>
      <c r="H191" s="195"/>
      <c r="I191" s="196"/>
      <c r="J191" s="195"/>
      <c r="K191" s="196"/>
      <c r="L191" s="195">
        <f>SUM(AR186:AR194)+SUM(AS186:AS194)+SUM(AT186:AT194)+SUM(AU186:AU194)+SUM(AV186:AV194)</f>
        <v>0</v>
      </c>
    </row>
    <row r="192" spans="1:82" ht="28.5" x14ac:dyDescent="0.2">
      <c r="A192" s="192"/>
      <c r="B192" s="192" t="s">
        <v>481</v>
      </c>
      <c r="C192" s="192" t="s">
        <v>482</v>
      </c>
      <c r="D192" s="193" t="s">
        <v>418</v>
      </c>
      <c r="E192" s="194">
        <f>Source!BZ270</f>
        <v>89</v>
      </c>
      <c r="F192" s="194"/>
      <c r="G192" s="194">
        <f>Source!AT270</f>
        <v>89</v>
      </c>
      <c r="H192" s="195"/>
      <c r="I192" s="196"/>
      <c r="J192" s="195"/>
      <c r="K192" s="196"/>
      <c r="L192" s="195">
        <f>SUM(AZ186:AZ194)</f>
        <v>0</v>
      </c>
    </row>
    <row r="193" spans="1:82" ht="28.5" x14ac:dyDescent="0.2">
      <c r="A193" s="200"/>
      <c r="B193" s="200" t="s">
        <v>483</v>
      </c>
      <c r="C193" s="200" t="s">
        <v>484</v>
      </c>
      <c r="D193" s="201" t="s">
        <v>418</v>
      </c>
      <c r="E193" s="202">
        <f>Source!CA270</f>
        <v>40</v>
      </c>
      <c r="F193" s="202"/>
      <c r="G193" s="202">
        <f>Source!AU270</f>
        <v>40</v>
      </c>
      <c r="H193" s="203"/>
      <c r="I193" s="204"/>
      <c r="J193" s="203"/>
      <c r="K193" s="204"/>
      <c r="L193" s="203">
        <f>SUM(BA186:BA194)</f>
        <v>0</v>
      </c>
    </row>
    <row r="194" spans="1:82" ht="15" x14ac:dyDescent="0.2">
      <c r="C194" s="320" t="s">
        <v>421</v>
      </c>
      <c r="D194" s="320"/>
      <c r="E194" s="320"/>
      <c r="F194" s="320"/>
      <c r="G194" s="320"/>
      <c r="H194" s="320"/>
      <c r="I194" s="321">
        <f>IF(E186&lt;&gt;0,K194/E186, 0)</f>
        <v>0</v>
      </c>
      <c r="J194" s="321"/>
      <c r="K194" s="321">
        <f>L188+L192+L193</f>
        <v>0</v>
      </c>
      <c r="L194" s="321"/>
      <c r="AD194" s="159">
        <f>ROUND((Source!AT270/100)*((ROUND(SUMIF(SmtRes!AQ83:'SmtRes'!AQ83,"=1",SmtRes!AD83:'SmtRes'!AD83)*Source!I270, 2)+ROUND(SUMIF(SmtRes!AQ83:'SmtRes'!AQ83,"=1",SmtRes!AC83:'SmtRes'!AC83)*Source!I270, 2))), 2)</f>
        <v>0</v>
      </c>
      <c r="AE194" s="159">
        <f>ROUND((Source!AU270/100)*((ROUND(SUMIF(SmtRes!AQ83:'SmtRes'!AQ83,"=1",SmtRes!AD83:'SmtRes'!AD83)*Source!I270, 2)+ROUND(SUMIF(SmtRes!AQ83:'SmtRes'!AQ83,"=1",SmtRes!AC83:'SmtRes'!AC83)*Source!I270, 2))), 2)</f>
        <v>0</v>
      </c>
      <c r="AN194" s="206">
        <f>L188+L192+L193</f>
        <v>0</v>
      </c>
      <c r="AO194" s="159">
        <f>0</f>
        <v>0</v>
      </c>
      <c r="AQ194" s="159" t="s">
        <v>422</v>
      </c>
      <c r="AR194" s="206">
        <f>L188</f>
        <v>0</v>
      </c>
      <c r="AT194" s="159">
        <f>0</f>
        <v>0</v>
      </c>
      <c r="AV194" s="159" t="s">
        <v>422</v>
      </c>
      <c r="AW194" s="159">
        <f>0</f>
        <v>0</v>
      </c>
      <c r="AZ194" s="159">
        <f>Source!X270</f>
        <v>0</v>
      </c>
      <c r="BA194" s="159">
        <f>Source!Y270</f>
        <v>0</v>
      </c>
      <c r="CD194" s="159">
        <v>1</v>
      </c>
    </row>
    <row r="195" spans="1:82" ht="28.5" x14ac:dyDescent="0.2">
      <c r="A195" s="191" t="s">
        <v>613</v>
      </c>
      <c r="B195" s="192" t="s">
        <v>486</v>
      </c>
      <c r="C195" s="192" t="str">
        <f>Source!G271</f>
        <v>Засыпка вручную траншей, пазух котлованов и ям, группа грунтов: 1</v>
      </c>
      <c r="D195" s="193" t="str">
        <f>Source!H271</f>
        <v>100 м3</v>
      </c>
      <c r="E195" s="194">
        <f>Source!K271</f>
        <v>0</v>
      </c>
      <c r="F195" s="194"/>
      <c r="G195" s="194">
        <f>Source!I271</f>
        <v>0</v>
      </c>
      <c r="H195" s="195"/>
      <c r="I195" s="196"/>
      <c r="J195" s="195"/>
      <c r="K195" s="196"/>
      <c r="L195" s="195"/>
    </row>
    <row r="196" spans="1:82" ht="15" x14ac:dyDescent="0.2">
      <c r="A196" s="197"/>
      <c r="B196" s="194">
        <v>1</v>
      </c>
      <c r="C196" s="197" t="s">
        <v>411</v>
      </c>
      <c r="D196" s="193" t="s">
        <v>394</v>
      </c>
      <c r="E196" s="198"/>
      <c r="F196" s="194"/>
      <c r="G196" s="194">
        <f>Source!U271</f>
        <v>0</v>
      </c>
      <c r="H196" s="194"/>
      <c r="I196" s="194"/>
      <c r="J196" s="194"/>
      <c r="K196" s="194"/>
      <c r="L196" s="199">
        <f>SUM(L197:L197)-SUMIF(CE197:CE197, 1, L197:L197)</f>
        <v>0</v>
      </c>
    </row>
    <row r="197" spans="1:82" ht="14.25" x14ac:dyDescent="0.2">
      <c r="A197" s="192"/>
      <c r="B197" s="192" t="s">
        <v>487</v>
      </c>
      <c r="C197" s="200" t="s">
        <v>488</v>
      </c>
      <c r="D197" s="201" t="s">
        <v>394</v>
      </c>
      <c r="E197" s="202">
        <v>88.5</v>
      </c>
      <c r="F197" s="202"/>
      <c r="G197" s="202">
        <f>SmtRes!CX84</f>
        <v>0</v>
      </c>
      <c r="H197" s="203"/>
      <c r="I197" s="204"/>
      <c r="J197" s="203">
        <f>SmtRes!CZ84</f>
        <v>587.29999999999995</v>
      </c>
      <c r="K197" s="204"/>
      <c r="L197" s="203">
        <f>SmtRes!DI84</f>
        <v>0</v>
      </c>
    </row>
    <row r="198" spans="1:82" ht="15" x14ac:dyDescent="0.2">
      <c r="A198" s="192"/>
      <c r="B198" s="192"/>
      <c r="C198" s="205" t="s">
        <v>414</v>
      </c>
      <c r="D198" s="193"/>
      <c r="E198" s="194"/>
      <c r="F198" s="194"/>
      <c r="G198" s="194"/>
      <c r="H198" s="195"/>
      <c r="I198" s="196"/>
      <c r="J198" s="195"/>
      <c r="K198" s="196"/>
      <c r="L198" s="195">
        <f>L196</f>
        <v>0</v>
      </c>
    </row>
    <row r="199" spans="1:82" ht="14.25" x14ac:dyDescent="0.2">
      <c r="A199" s="192"/>
      <c r="B199" s="192"/>
      <c r="C199" s="192" t="s">
        <v>415</v>
      </c>
      <c r="D199" s="193"/>
      <c r="E199" s="194"/>
      <c r="F199" s="194"/>
      <c r="G199" s="194"/>
      <c r="H199" s="195"/>
      <c r="I199" s="196"/>
      <c r="J199" s="195"/>
      <c r="K199" s="196"/>
      <c r="L199" s="195">
        <f>SUM(AR195:AR202)+SUM(AS195:AS202)+SUM(AT195:AT202)+SUM(AU195:AU202)+SUM(AV195:AV202)</f>
        <v>0</v>
      </c>
    </row>
    <row r="200" spans="1:82" ht="28.5" x14ac:dyDescent="0.2">
      <c r="A200" s="192"/>
      <c r="B200" s="192" t="s">
        <v>481</v>
      </c>
      <c r="C200" s="192" t="s">
        <v>482</v>
      </c>
      <c r="D200" s="193" t="s">
        <v>418</v>
      </c>
      <c r="E200" s="194">
        <f>Source!BZ271</f>
        <v>89</v>
      </c>
      <c r="F200" s="194"/>
      <c r="G200" s="194">
        <f>Source!AT271</f>
        <v>89</v>
      </c>
      <c r="H200" s="195"/>
      <c r="I200" s="196"/>
      <c r="J200" s="195"/>
      <c r="K200" s="196"/>
      <c r="L200" s="195">
        <f>SUM(AZ195:AZ202)</f>
        <v>0</v>
      </c>
    </row>
    <row r="201" spans="1:82" ht="28.5" x14ac:dyDescent="0.2">
      <c r="A201" s="200"/>
      <c r="B201" s="200" t="s">
        <v>483</v>
      </c>
      <c r="C201" s="200" t="s">
        <v>484</v>
      </c>
      <c r="D201" s="201" t="s">
        <v>418</v>
      </c>
      <c r="E201" s="202">
        <f>Source!CA271</f>
        <v>40</v>
      </c>
      <c r="F201" s="202"/>
      <c r="G201" s="202">
        <f>Source!AU271</f>
        <v>40</v>
      </c>
      <c r="H201" s="203"/>
      <c r="I201" s="204"/>
      <c r="J201" s="203"/>
      <c r="K201" s="204"/>
      <c r="L201" s="203">
        <f>SUM(BA195:BA202)</f>
        <v>0</v>
      </c>
    </row>
    <row r="202" spans="1:82" ht="15" x14ac:dyDescent="0.2">
      <c r="C202" s="320" t="s">
        <v>421</v>
      </c>
      <c r="D202" s="320"/>
      <c r="E202" s="320"/>
      <c r="F202" s="320"/>
      <c r="G202" s="320"/>
      <c r="H202" s="320"/>
      <c r="I202" s="321">
        <f>IF(E195&lt;&gt;0,K202/E195, 0)</f>
        <v>0</v>
      </c>
      <c r="J202" s="321"/>
      <c r="K202" s="321">
        <f>L196+L200+L201</f>
        <v>0</v>
      </c>
      <c r="L202" s="321"/>
      <c r="AD202" s="159">
        <f>ROUND((Source!AT271/100)*((ROUND(SUMIF(SmtRes!AQ84:'SmtRes'!AQ84,"=1",SmtRes!AD84:'SmtRes'!AD84)*Source!I271, 2)+ROUND(SUMIF(SmtRes!AQ84:'SmtRes'!AQ84,"=1",SmtRes!AC84:'SmtRes'!AC84)*Source!I271, 2))), 2)</f>
        <v>0</v>
      </c>
      <c r="AE202" s="159">
        <f>ROUND((Source!AU271/100)*((ROUND(SUMIF(SmtRes!AQ84:'SmtRes'!AQ84,"=1",SmtRes!AD84:'SmtRes'!AD84)*Source!I271, 2)+ROUND(SUMIF(SmtRes!AQ84:'SmtRes'!AQ84,"=1",SmtRes!AC84:'SmtRes'!AC84)*Source!I271, 2))), 2)</f>
        <v>0</v>
      </c>
      <c r="AN202" s="206">
        <f>L196+L200+L201</f>
        <v>0</v>
      </c>
      <c r="AO202" s="159">
        <f>0</f>
        <v>0</v>
      </c>
      <c r="AQ202" s="159" t="s">
        <v>422</v>
      </c>
      <c r="AR202" s="206">
        <f>L196</f>
        <v>0</v>
      </c>
      <c r="AT202" s="159">
        <f>0</f>
        <v>0</v>
      </c>
      <c r="AV202" s="159" t="s">
        <v>422</v>
      </c>
      <c r="AW202" s="159">
        <f>0</f>
        <v>0</v>
      </c>
      <c r="AZ202" s="159">
        <f>Source!X271</f>
        <v>0</v>
      </c>
      <c r="BA202" s="159">
        <f>Source!Y271</f>
        <v>0</v>
      </c>
      <c r="CD202" s="159">
        <v>1</v>
      </c>
    </row>
    <row r="204" spans="1:82" ht="15" x14ac:dyDescent="0.2">
      <c r="A204" s="211"/>
      <c r="B204" s="212"/>
      <c r="C204" s="323" t="s">
        <v>489</v>
      </c>
      <c r="D204" s="323"/>
      <c r="E204" s="323"/>
      <c r="F204" s="323"/>
      <c r="G204" s="323"/>
      <c r="H204" s="323"/>
      <c r="I204" s="199"/>
      <c r="J204" s="211"/>
      <c r="K204" s="213"/>
      <c r="L204" s="199">
        <f>L206+L207+L213+L217</f>
        <v>78738.39</v>
      </c>
    </row>
    <row r="205" spans="1:82" ht="14.25" x14ac:dyDescent="0.2">
      <c r="A205" s="214"/>
      <c r="B205" s="215"/>
      <c r="C205" s="324" t="s">
        <v>425</v>
      </c>
      <c r="D205" s="325"/>
      <c r="E205" s="325"/>
      <c r="F205" s="325"/>
      <c r="G205" s="325"/>
      <c r="H205" s="325"/>
      <c r="I205" s="195"/>
      <c r="J205" s="214"/>
      <c r="K205" s="194"/>
      <c r="L205" s="195"/>
    </row>
    <row r="206" spans="1:82" ht="14.25" x14ac:dyDescent="0.2">
      <c r="A206" s="214"/>
      <c r="B206" s="215"/>
      <c r="C206" s="325" t="s">
        <v>490</v>
      </c>
      <c r="D206" s="325"/>
      <c r="E206" s="325"/>
      <c r="F206" s="325"/>
      <c r="G206" s="325"/>
      <c r="H206" s="325"/>
      <c r="I206" s="195"/>
      <c r="J206" s="214"/>
      <c r="K206" s="194"/>
      <c r="L206" s="195">
        <f>SUM(AR49:AR202)</f>
        <v>7653.93</v>
      </c>
    </row>
    <row r="207" spans="1:82" ht="14.25" hidden="1" x14ac:dyDescent="0.2">
      <c r="A207" s="214"/>
      <c r="B207" s="215"/>
      <c r="C207" s="325" t="s">
        <v>428</v>
      </c>
      <c r="D207" s="325"/>
      <c r="E207" s="325"/>
      <c r="F207" s="325"/>
      <c r="G207" s="325"/>
      <c r="H207" s="325"/>
      <c r="I207" s="195"/>
      <c r="J207" s="214"/>
      <c r="K207" s="194"/>
      <c r="L207" s="195">
        <f>L209+L212+L211</f>
        <v>3383.27</v>
      </c>
    </row>
    <row r="208" spans="1:82" ht="14.25" hidden="1" x14ac:dyDescent="0.2">
      <c r="A208" s="214"/>
      <c r="B208" s="215"/>
      <c r="C208" s="324" t="s">
        <v>429</v>
      </c>
      <c r="D208" s="325"/>
      <c r="E208" s="325"/>
      <c r="F208" s="325"/>
      <c r="G208" s="325"/>
      <c r="H208" s="325"/>
      <c r="I208" s="195"/>
      <c r="J208" s="214"/>
      <c r="K208" s="194"/>
      <c r="L208" s="195"/>
    </row>
    <row r="209" spans="1:12" ht="14.25" x14ac:dyDescent="0.2">
      <c r="A209" s="214"/>
      <c r="B209" s="215"/>
      <c r="C209" s="325" t="s">
        <v>428</v>
      </c>
      <c r="D209" s="325"/>
      <c r="E209" s="325"/>
      <c r="F209" s="325"/>
      <c r="G209" s="325"/>
      <c r="H209" s="325"/>
      <c r="I209" s="195"/>
      <c r="J209" s="214"/>
      <c r="K209" s="194"/>
      <c r="L209" s="195">
        <f>SUM(AO49:AO202)</f>
        <v>1375.93</v>
      </c>
    </row>
    <row r="210" spans="1:12" ht="14.25" hidden="1" x14ac:dyDescent="0.2">
      <c r="A210" s="214"/>
      <c r="B210" s="215"/>
      <c r="C210" s="324" t="s">
        <v>430</v>
      </c>
      <c r="D210" s="325"/>
      <c r="E210" s="325"/>
      <c r="F210" s="325"/>
      <c r="G210" s="325"/>
      <c r="H210" s="325"/>
      <c r="I210" s="195"/>
      <c r="J210" s="214"/>
      <c r="K210" s="194"/>
      <c r="L210" s="195"/>
    </row>
    <row r="211" spans="1:12" ht="14.25" x14ac:dyDescent="0.2">
      <c r="A211" s="214"/>
      <c r="B211" s="215"/>
      <c r="C211" s="325" t="s">
        <v>431</v>
      </c>
      <c r="D211" s="325"/>
      <c r="E211" s="325"/>
      <c r="F211" s="325"/>
      <c r="G211" s="325"/>
      <c r="H211" s="325"/>
      <c r="I211" s="195"/>
      <c r="J211" s="214"/>
      <c r="K211" s="194"/>
      <c r="L211" s="195">
        <f>SUM(AT49:AT202)</f>
        <v>2007.34</v>
      </c>
    </row>
    <row r="212" spans="1:12" ht="14.25" hidden="1" x14ac:dyDescent="0.2">
      <c r="A212" s="214"/>
      <c r="B212" s="215"/>
      <c r="C212" s="325" t="s">
        <v>432</v>
      </c>
      <c r="D212" s="325"/>
      <c r="E212" s="325"/>
      <c r="F212" s="325"/>
      <c r="G212" s="325"/>
      <c r="H212" s="325"/>
      <c r="I212" s="195"/>
      <c r="J212" s="214"/>
      <c r="K212" s="194"/>
      <c r="L212" s="195">
        <f>SUM(AV49:AV202)</f>
        <v>0</v>
      </c>
    </row>
    <row r="213" spans="1:12" ht="14.25" x14ac:dyDescent="0.2">
      <c r="A213" s="214"/>
      <c r="B213" s="215"/>
      <c r="C213" s="325" t="s">
        <v>433</v>
      </c>
      <c r="D213" s="325"/>
      <c r="E213" s="325"/>
      <c r="F213" s="325"/>
      <c r="G213" s="325"/>
      <c r="H213" s="325"/>
      <c r="I213" s="195"/>
      <c r="J213" s="214"/>
      <c r="K213" s="194"/>
      <c r="L213" s="195">
        <f>L215+L216</f>
        <v>67701.19</v>
      </c>
    </row>
    <row r="214" spans="1:12" ht="14.25" x14ac:dyDescent="0.2">
      <c r="A214" s="214"/>
      <c r="B214" s="215"/>
      <c r="C214" s="324" t="s">
        <v>429</v>
      </c>
      <c r="D214" s="325"/>
      <c r="E214" s="325"/>
      <c r="F214" s="325"/>
      <c r="G214" s="325"/>
      <c r="H214" s="325"/>
      <c r="I214" s="195"/>
      <c r="J214" s="214"/>
      <c r="K214" s="194"/>
      <c r="L214" s="195"/>
    </row>
    <row r="215" spans="1:12" ht="14.25" x14ac:dyDescent="0.2">
      <c r="A215" s="214"/>
      <c r="B215" s="215"/>
      <c r="C215" s="325" t="s">
        <v>434</v>
      </c>
      <c r="D215" s="325"/>
      <c r="E215" s="325"/>
      <c r="F215" s="325"/>
      <c r="G215" s="325"/>
      <c r="H215" s="325"/>
      <c r="I215" s="195"/>
      <c r="J215" s="214"/>
      <c r="K215" s="194"/>
      <c r="L215" s="195">
        <f>SUM(AW49:AW202)-SUM(BK49:BK202)</f>
        <v>67701.19</v>
      </c>
    </row>
    <row r="216" spans="1:12" ht="14.25" hidden="1" x14ac:dyDescent="0.2">
      <c r="A216" s="214"/>
      <c r="B216" s="215"/>
      <c r="C216" s="325" t="s">
        <v>435</v>
      </c>
      <c r="D216" s="325"/>
      <c r="E216" s="325"/>
      <c r="F216" s="325"/>
      <c r="G216" s="325"/>
      <c r="H216" s="325"/>
      <c r="I216" s="195"/>
      <c r="J216" s="214"/>
      <c r="K216" s="194"/>
      <c r="L216" s="195">
        <f>SUM(BC49:BC202)</f>
        <v>0</v>
      </c>
    </row>
    <row r="217" spans="1:12" ht="14.25" hidden="1" x14ac:dyDescent="0.2">
      <c r="A217" s="214"/>
      <c r="B217" s="215"/>
      <c r="C217" s="325" t="s">
        <v>436</v>
      </c>
      <c r="D217" s="325"/>
      <c r="E217" s="325"/>
      <c r="F217" s="325"/>
      <c r="G217" s="325"/>
      <c r="H217" s="325"/>
      <c r="I217" s="195"/>
      <c r="J217" s="214"/>
      <c r="K217" s="194"/>
      <c r="L217" s="195">
        <f>SUM(BB49:BB202)</f>
        <v>0</v>
      </c>
    </row>
    <row r="218" spans="1:12" ht="14.25" x14ac:dyDescent="0.2">
      <c r="A218" s="214"/>
      <c r="B218" s="215"/>
      <c r="C218" s="325" t="s">
        <v>450</v>
      </c>
      <c r="D218" s="325"/>
      <c r="E218" s="325"/>
      <c r="F218" s="325"/>
      <c r="G218" s="325"/>
      <c r="H218" s="325"/>
      <c r="I218" s="195"/>
      <c r="J218" s="214"/>
      <c r="K218" s="194"/>
      <c r="L218" s="195">
        <f>SUM(AR49:AR202)+SUM(AT49:AT202)+SUM(AV49:AV202)</f>
        <v>9661.27</v>
      </c>
    </row>
    <row r="219" spans="1:12" ht="14.25" x14ac:dyDescent="0.2">
      <c r="A219" s="214"/>
      <c r="B219" s="215"/>
      <c r="C219" s="325" t="s">
        <v>451</v>
      </c>
      <c r="D219" s="325"/>
      <c r="E219" s="325"/>
      <c r="F219" s="325"/>
      <c r="G219" s="325"/>
      <c r="H219" s="325"/>
      <c r="I219" s="195"/>
      <c r="J219" s="214"/>
      <c r="K219" s="194"/>
      <c r="L219" s="195">
        <f>SUM(AZ49:AZ202)</f>
        <v>9951.11</v>
      </c>
    </row>
    <row r="220" spans="1:12" ht="14.25" x14ac:dyDescent="0.2">
      <c r="A220" s="214"/>
      <c r="B220" s="215"/>
      <c r="C220" s="325" t="s">
        <v>452</v>
      </c>
      <c r="D220" s="325"/>
      <c r="E220" s="325"/>
      <c r="F220" s="325"/>
      <c r="G220" s="325"/>
      <c r="H220" s="325"/>
      <c r="I220" s="195"/>
      <c r="J220" s="214"/>
      <c r="K220" s="194"/>
      <c r="L220" s="195">
        <f>SUM(BA49:BA202)</f>
        <v>5796.76</v>
      </c>
    </row>
    <row r="221" spans="1:12" ht="14.25" hidden="1" x14ac:dyDescent="0.2">
      <c r="A221" s="214"/>
      <c r="B221" s="215"/>
      <c r="C221" s="325" t="s">
        <v>491</v>
      </c>
      <c r="D221" s="325"/>
      <c r="E221" s="325"/>
      <c r="F221" s="325"/>
      <c r="G221" s="325"/>
      <c r="H221" s="325"/>
      <c r="I221" s="195"/>
      <c r="J221" s="214"/>
      <c r="K221" s="194"/>
      <c r="L221" s="195">
        <f>L223+L224</f>
        <v>0</v>
      </c>
    </row>
    <row r="222" spans="1:12" ht="14.25" hidden="1" x14ac:dyDescent="0.2">
      <c r="A222" s="214"/>
      <c r="B222" s="215"/>
      <c r="C222" s="324" t="s">
        <v>425</v>
      </c>
      <c r="D222" s="325"/>
      <c r="E222" s="325"/>
      <c r="F222" s="325"/>
      <c r="G222" s="325"/>
      <c r="H222" s="325"/>
      <c r="I222" s="195"/>
      <c r="J222" s="214"/>
      <c r="K222" s="194"/>
      <c r="L222" s="195"/>
    </row>
    <row r="223" spans="1:12" ht="14.25" hidden="1" x14ac:dyDescent="0.2">
      <c r="A223" s="214"/>
      <c r="B223" s="215"/>
      <c r="C223" s="325" t="s">
        <v>442</v>
      </c>
      <c r="D223" s="325"/>
      <c r="E223" s="325"/>
      <c r="F223" s="325"/>
      <c r="G223" s="325"/>
      <c r="H223" s="325"/>
      <c r="I223" s="195"/>
      <c r="J223" s="214"/>
      <c r="K223" s="194"/>
      <c r="L223" s="195">
        <f>SUM(BK49:BK202)</f>
        <v>0</v>
      </c>
    </row>
    <row r="224" spans="1:12" ht="14.25" hidden="1" x14ac:dyDescent="0.2">
      <c r="A224" s="214"/>
      <c r="B224" s="215"/>
      <c r="C224" s="325" t="s">
        <v>443</v>
      </c>
      <c r="D224" s="325"/>
      <c r="E224" s="325"/>
      <c r="F224" s="325"/>
      <c r="G224" s="325"/>
      <c r="H224" s="325"/>
      <c r="I224" s="195"/>
      <c r="J224" s="214"/>
      <c r="K224" s="194"/>
      <c r="L224" s="195">
        <f>SUM(BD49:BD202)</f>
        <v>0</v>
      </c>
    </row>
    <row r="225" spans="1:12" ht="14.25" hidden="1" x14ac:dyDescent="0.2">
      <c r="A225" s="214"/>
      <c r="B225" s="215"/>
      <c r="C225" s="325" t="s">
        <v>492</v>
      </c>
      <c r="D225" s="325"/>
      <c r="E225" s="325"/>
      <c r="F225" s="325"/>
      <c r="G225" s="325"/>
      <c r="H225" s="325"/>
      <c r="I225" s="195"/>
      <c r="J225" s="214"/>
      <c r="K225" s="194"/>
      <c r="L225" s="195"/>
    </row>
    <row r="226" spans="1:12" ht="14.25" hidden="1" x14ac:dyDescent="0.2">
      <c r="A226" s="214"/>
      <c r="B226" s="215"/>
      <c r="C226" s="325" t="s">
        <v>492</v>
      </c>
      <c r="D226" s="325"/>
      <c r="E226" s="325"/>
      <c r="F226" s="325"/>
      <c r="G226" s="325"/>
      <c r="H226" s="325"/>
      <c r="I226" s="195"/>
      <c r="J226" s="214"/>
      <c r="K226" s="194"/>
      <c r="L226" s="195">
        <f>SUM(BQ49:BQ202)</f>
        <v>0</v>
      </c>
    </row>
    <row r="227" spans="1:12" ht="14.25" hidden="1" x14ac:dyDescent="0.2">
      <c r="A227" s="214"/>
      <c r="B227" s="215"/>
      <c r="C227" s="325" t="s">
        <v>493</v>
      </c>
      <c r="D227" s="325"/>
      <c r="E227" s="325"/>
      <c r="F227" s="325"/>
      <c r="G227" s="325"/>
      <c r="H227" s="325"/>
      <c r="I227" s="195"/>
      <c r="J227" s="214"/>
      <c r="K227" s="194"/>
      <c r="L227" s="195">
        <f>SUM(BO49:BO202)</f>
        <v>0</v>
      </c>
    </row>
    <row r="228" spans="1:12" ht="15" x14ac:dyDescent="0.2">
      <c r="A228" s="211"/>
      <c r="B228" s="212"/>
      <c r="C228" s="323" t="s">
        <v>494</v>
      </c>
      <c r="D228" s="323"/>
      <c r="E228" s="323"/>
      <c r="F228" s="323"/>
      <c r="G228" s="323"/>
      <c r="H228" s="323"/>
      <c r="I228" s="199"/>
      <c r="J228" s="211"/>
      <c r="K228" s="213"/>
      <c r="L228" s="199">
        <f>L204+L219+L220+L221+L226+L227</f>
        <v>94486.26</v>
      </c>
    </row>
    <row r="229" spans="1:12" ht="14.25" x14ac:dyDescent="0.2">
      <c r="A229" s="214"/>
      <c r="B229" s="215"/>
      <c r="C229" s="324" t="s">
        <v>455</v>
      </c>
      <c r="D229" s="325"/>
      <c r="E229" s="325"/>
      <c r="F229" s="325"/>
      <c r="G229" s="325"/>
      <c r="H229" s="325"/>
      <c r="I229" s="195"/>
      <c r="J229" s="214"/>
      <c r="K229" s="194"/>
      <c r="L229" s="195"/>
    </row>
    <row r="230" spans="1:12" ht="14.25" x14ac:dyDescent="0.2">
      <c r="A230" s="214"/>
      <c r="B230" s="215"/>
      <c r="C230" s="325" t="s">
        <v>456</v>
      </c>
      <c r="D230" s="325"/>
      <c r="E230" s="325"/>
      <c r="F230" s="325"/>
      <c r="G230" s="325"/>
      <c r="H230" s="325"/>
      <c r="I230" s="195"/>
      <c r="J230" s="214"/>
      <c r="K230" s="194"/>
      <c r="L230" s="195">
        <f>SUM(AX49:AX202)</f>
        <v>59510.479999999996</v>
      </c>
    </row>
    <row r="231" spans="1:12" ht="14.25" hidden="1" x14ac:dyDescent="0.2">
      <c r="A231" s="214"/>
      <c r="B231" s="215"/>
      <c r="C231" s="325" t="s">
        <v>457</v>
      </c>
      <c r="D231" s="325"/>
      <c r="E231" s="325"/>
      <c r="F231" s="325"/>
      <c r="G231" s="325"/>
      <c r="H231" s="325"/>
      <c r="I231" s="195"/>
      <c r="J231" s="214"/>
      <c r="K231" s="194"/>
      <c r="L231" s="195">
        <f>SUM(AY49:AY202)</f>
        <v>0</v>
      </c>
    </row>
    <row r="232" spans="1:12" ht="14.25" x14ac:dyDescent="0.2">
      <c r="A232" s="214"/>
      <c r="B232" s="215"/>
      <c r="C232" s="325" t="s">
        <v>458</v>
      </c>
      <c r="D232" s="325"/>
      <c r="E232" s="325"/>
      <c r="F232" s="338"/>
      <c r="G232" s="198">
        <f>Source!F295</f>
        <v>10.373519999999999</v>
      </c>
      <c r="H232" s="214"/>
      <c r="I232" s="214"/>
      <c r="J232" s="214"/>
      <c r="K232" s="214"/>
      <c r="L232" s="214"/>
    </row>
    <row r="233" spans="1:12" ht="14.25" x14ac:dyDescent="0.2">
      <c r="A233" s="214"/>
      <c r="B233" s="215"/>
      <c r="C233" s="325" t="s">
        <v>459</v>
      </c>
      <c r="D233" s="325"/>
      <c r="E233" s="325"/>
      <c r="F233" s="338"/>
      <c r="G233" s="198">
        <f>Source!F296</f>
        <v>2.6471900000000002</v>
      </c>
      <c r="H233" s="214"/>
      <c r="I233" s="214"/>
      <c r="J233" s="214"/>
      <c r="K233" s="214"/>
      <c r="L233" s="214"/>
    </row>
    <row r="236" spans="1:12" ht="15" x14ac:dyDescent="0.2">
      <c r="A236" s="207"/>
      <c r="B236" s="208"/>
      <c r="C236" s="322" t="s">
        <v>423</v>
      </c>
      <c r="D236" s="322"/>
      <c r="E236" s="322"/>
      <c r="F236" s="322"/>
      <c r="G236" s="322"/>
      <c r="H236" s="322"/>
      <c r="I236" s="209"/>
      <c r="J236" s="207"/>
      <c r="K236" s="210"/>
      <c r="L236" s="209"/>
    </row>
    <row r="238" spans="1:12" ht="15" x14ac:dyDescent="0.2">
      <c r="A238" s="211"/>
      <c r="B238" s="212"/>
      <c r="C238" s="323" t="s">
        <v>424</v>
      </c>
      <c r="D238" s="323"/>
      <c r="E238" s="323"/>
      <c r="F238" s="323"/>
      <c r="G238" s="323"/>
      <c r="H238" s="323"/>
      <c r="I238" s="199"/>
      <c r="J238" s="211"/>
      <c r="K238" s="213"/>
      <c r="L238" s="199">
        <f>L240+L255+L256</f>
        <v>94486.26</v>
      </c>
    </row>
    <row r="239" spans="1:12" ht="14.25" x14ac:dyDescent="0.2">
      <c r="A239" s="214"/>
      <c r="B239" s="215"/>
      <c r="C239" s="324" t="s">
        <v>425</v>
      </c>
      <c r="D239" s="325"/>
      <c r="E239" s="325"/>
      <c r="F239" s="325"/>
      <c r="G239" s="325"/>
      <c r="H239" s="325"/>
      <c r="I239" s="195"/>
      <c r="J239" s="214"/>
      <c r="K239" s="194"/>
      <c r="L239" s="195"/>
    </row>
    <row r="240" spans="1:12" ht="14.25" x14ac:dyDescent="0.2">
      <c r="A240" s="214"/>
      <c r="B240" s="215"/>
      <c r="C240" s="325" t="s">
        <v>426</v>
      </c>
      <c r="D240" s="325"/>
      <c r="E240" s="325"/>
      <c r="F240" s="325"/>
      <c r="G240" s="325"/>
      <c r="H240" s="325"/>
      <c r="I240" s="195"/>
      <c r="J240" s="214"/>
      <c r="K240" s="194"/>
      <c r="L240" s="195">
        <f>L242+L243+L249+L253</f>
        <v>78738.39</v>
      </c>
    </row>
    <row r="241" spans="1:12" ht="14.25" x14ac:dyDescent="0.2">
      <c r="A241" s="214"/>
      <c r="B241" s="215"/>
      <c r="C241" s="324" t="s">
        <v>425</v>
      </c>
      <c r="D241" s="325"/>
      <c r="E241" s="325"/>
      <c r="F241" s="325"/>
      <c r="G241" s="325"/>
      <c r="H241" s="325"/>
      <c r="I241" s="195"/>
      <c r="J241" s="214"/>
      <c r="K241" s="194"/>
      <c r="L241" s="195"/>
    </row>
    <row r="242" spans="1:12" ht="14.25" x14ac:dyDescent="0.2">
      <c r="A242" s="214"/>
      <c r="B242" s="215"/>
      <c r="C242" s="325" t="s">
        <v>427</v>
      </c>
      <c r="D242" s="325"/>
      <c r="E242" s="325"/>
      <c r="F242" s="325"/>
      <c r="G242" s="325"/>
      <c r="H242" s="325"/>
      <c r="I242" s="195"/>
      <c r="J242" s="214"/>
      <c r="K242" s="194"/>
      <c r="L242" s="195">
        <f>SUMIF(CD48:CD234, 1, AR48:AR234)</f>
        <v>7653.93</v>
      </c>
    </row>
    <row r="243" spans="1:12" ht="14.25" hidden="1" x14ac:dyDescent="0.2">
      <c r="A243" s="214"/>
      <c r="B243" s="215"/>
      <c r="C243" s="325" t="s">
        <v>428</v>
      </c>
      <c r="D243" s="325"/>
      <c r="E243" s="325"/>
      <c r="F243" s="325"/>
      <c r="G243" s="325"/>
      <c r="H243" s="325"/>
      <c r="I243" s="195"/>
      <c r="J243" s="214"/>
      <c r="K243" s="194"/>
      <c r="L243" s="195">
        <f>L245+L248+L247</f>
        <v>3383.27</v>
      </c>
    </row>
    <row r="244" spans="1:12" ht="14.25" hidden="1" x14ac:dyDescent="0.2">
      <c r="A244" s="214"/>
      <c r="B244" s="215"/>
      <c r="C244" s="324" t="s">
        <v>429</v>
      </c>
      <c r="D244" s="325"/>
      <c r="E244" s="325"/>
      <c r="F244" s="325"/>
      <c r="G244" s="325"/>
      <c r="H244" s="325"/>
      <c r="I244" s="195"/>
      <c r="J244" s="214"/>
      <c r="K244" s="194"/>
      <c r="L244" s="195"/>
    </row>
    <row r="245" spans="1:12" ht="14.25" x14ac:dyDescent="0.2">
      <c r="A245" s="214"/>
      <c r="B245" s="215"/>
      <c r="C245" s="325" t="s">
        <v>428</v>
      </c>
      <c r="D245" s="325"/>
      <c r="E245" s="325"/>
      <c r="F245" s="325"/>
      <c r="G245" s="325"/>
      <c r="H245" s="325"/>
      <c r="I245" s="195"/>
      <c r="J245" s="214"/>
      <c r="K245" s="194"/>
      <c r="L245" s="195">
        <f>SUMIF(CD48:CD234, 1, AO48:AO234)</f>
        <v>1375.93</v>
      </c>
    </row>
    <row r="246" spans="1:12" ht="14.25" hidden="1" x14ac:dyDescent="0.2">
      <c r="A246" s="214"/>
      <c r="B246" s="215"/>
      <c r="C246" s="324" t="s">
        <v>430</v>
      </c>
      <c r="D246" s="325"/>
      <c r="E246" s="325"/>
      <c r="F246" s="325"/>
      <c r="G246" s="325"/>
      <c r="H246" s="325"/>
      <c r="I246" s="195"/>
      <c r="J246" s="214"/>
      <c r="K246" s="194"/>
      <c r="L246" s="195"/>
    </row>
    <row r="247" spans="1:12" ht="14.25" x14ac:dyDescent="0.2">
      <c r="A247" s="214"/>
      <c r="B247" s="215"/>
      <c r="C247" s="325" t="s">
        <v>431</v>
      </c>
      <c r="D247" s="325"/>
      <c r="E247" s="325"/>
      <c r="F247" s="325"/>
      <c r="G247" s="325"/>
      <c r="H247" s="325"/>
      <c r="I247" s="195"/>
      <c r="J247" s="214"/>
      <c r="K247" s="194"/>
      <c r="L247" s="195">
        <f>SUMIF(CD48:CD234, 1, AT48:AT234)</f>
        <v>2007.34</v>
      </c>
    </row>
    <row r="248" spans="1:12" ht="14.25" hidden="1" x14ac:dyDescent="0.2">
      <c r="A248" s="214"/>
      <c r="B248" s="215"/>
      <c r="C248" s="325" t="s">
        <v>432</v>
      </c>
      <c r="D248" s="325"/>
      <c r="E248" s="325"/>
      <c r="F248" s="325"/>
      <c r="G248" s="325"/>
      <c r="H248" s="325"/>
      <c r="I248" s="195"/>
      <c r="J248" s="214"/>
      <c r="K248" s="194"/>
      <c r="L248" s="195">
        <f>SUMIF(CD48:CD234, 1, AV48:AV234)</f>
        <v>0</v>
      </c>
    </row>
    <row r="249" spans="1:12" ht="14.25" x14ac:dyDescent="0.2">
      <c r="A249" s="214"/>
      <c r="B249" s="215"/>
      <c r="C249" s="325" t="s">
        <v>433</v>
      </c>
      <c r="D249" s="325"/>
      <c r="E249" s="325"/>
      <c r="F249" s="325"/>
      <c r="G249" s="325"/>
      <c r="H249" s="325"/>
      <c r="I249" s="195"/>
      <c r="J249" s="214"/>
      <c r="K249" s="194"/>
      <c r="L249" s="195">
        <f>L251+L252</f>
        <v>67701.19</v>
      </c>
    </row>
    <row r="250" spans="1:12" ht="14.25" x14ac:dyDescent="0.2">
      <c r="A250" s="214"/>
      <c r="B250" s="215"/>
      <c r="C250" s="324" t="s">
        <v>429</v>
      </c>
      <c r="D250" s="325"/>
      <c r="E250" s="325"/>
      <c r="F250" s="325"/>
      <c r="G250" s="325"/>
      <c r="H250" s="325"/>
      <c r="I250" s="195"/>
      <c r="J250" s="214"/>
      <c r="K250" s="194"/>
      <c r="L250" s="195"/>
    </row>
    <row r="251" spans="1:12" ht="14.25" x14ac:dyDescent="0.2">
      <c r="A251" s="214"/>
      <c r="B251" s="215"/>
      <c r="C251" s="325" t="s">
        <v>434</v>
      </c>
      <c r="D251" s="325"/>
      <c r="E251" s="325"/>
      <c r="F251" s="325"/>
      <c r="G251" s="325"/>
      <c r="H251" s="325"/>
      <c r="I251" s="195"/>
      <c r="J251" s="214"/>
      <c r="K251" s="194"/>
      <c r="L251" s="195">
        <f>SUMIF(CD48:CD234, 1, AW48:AW234)-SUMIF(CD48:CD234, 1, BK48:BK234)</f>
        <v>67701.19</v>
      </c>
    </row>
    <row r="252" spans="1:12" ht="14.25" hidden="1" x14ac:dyDescent="0.2">
      <c r="A252" s="214"/>
      <c r="B252" s="215"/>
      <c r="C252" s="325" t="s">
        <v>435</v>
      </c>
      <c r="D252" s="325"/>
      <c r="E252" s="325"/>
      <c r="F252" s="325"/>
      <c r="G252" s="325"/>
      <c r="H252" s="325"/>
      <c r="I252" s="195"/>
      <c r="J252" s="214"/>
      <c r="K252" s="194"/>
      <c r="L252" s="195">
        <f>SUMIF(CD48:CD234, 1, BC48:BC234)</f>
        <v>0</v>
      </c>
    </row>
    <row r="253" spans="1:12" ht="14.25" hidden="1" x14ac:dyDescent="0.2">
      <c r="A253" s="214"/>
      <c r="B253" s="215"/>
      <c r="C253" s="325" t="s">
        <v>436</v>
      </c>
      <c r="D253" s="325"/>
      <c r="E253" s="325"/>
      <c r="F253" s="325"/>
      <c r="G253" s="325"/>
      <c r="H253" s="325"/>
      <c r="I253" s="195"/>
      <c r="J253" s="214"/>
      <c r="K253" s="194"/>
      <c r="L253" s="195">
        <f>SUMIF(CD48:CD234, 1, BB48:BB234)</f>
        <v>0</v>
      </c>
    </row>
    <row r="254" spans="1:12" ht="14.25" x14ac:dyDescent="0.2">
      <c r="A254" s="214"/>
      <c r="B254" s="215"/>
      <c r="C254" s="325" t="s">
        <v>437</v>
      </c>
      <c r="D254" s="325"/>
      <c r="E254" s="325"/>
      <c r="F254" s="325"/>
      <c r="G254" s="325"/>
      <c r="H254" s="325"/>
      <c r="I254" s="195"/>
      <c r="J254" s="214"/>
      <c r="K254" s="194"/>
      <c r="L254" s="195">
        <f>SUMIF(CD48:CD234, 1, AR48:AR234)+SUMIF(CD48:CD234, 1, AT48:AT234)+SUMIF(CD48:CD234, 1, AV48:AV234)</f>
        <v>9661.27</v>
      </c>
    </row>
    <row r="255" spans="1:12" ht="14.25" x14ac:dyDescent="0.2">
      <c r="A255" s="214"/>
      <c r="B255" s="215"/>
      <c r="C255" s="325" t="s">
        <v>438</v>
      </c>
      <c r="D255" s="325"/>
      <c r="E255" s="325"/>
      <c r="F255" s="325"/>
      <c r="G255" s="325"/>
      <c r="H255" s="325"/>
      <c r="I255" s="195"/>
      <c r="J255" s="214"/>
      <c r="K255" s="194"/>
      <c r="L255" s="195">
        <f>SUMIF(CD48:CD234, 1, AZ48:AZ234)</f>
        <v>9951.11</v>
      </c>
    </row>
    <row r="256" spans="1:12" ht="14.25" x14ac:dyDescent="0.2">
      <c r="A256" s="214"/>
      <c r="B256" s="215"/>
      <c r="C256" s="325" t="s">
        <v>439</v>
      </c>
      <c r="D256" s="325"/>
      <c r="E256" s="325"/>
      <c r="F256" s="325"/>
      <c r="G256" s="325"/>
      <c r="H256" s="325"/>
      <c r="I256" s="195"/>
      <c r="J256" s="214"/>
      <c r="K256" s="194"/>
      <c r="L256" s="195">
        <f>SUMIF(CD48:CD234, 1, BA48:BA234)</f>
        <v>5796.76</v>
      </c>
    </row>
    <row r="257" spans="1:12" hidden="1" x14ac:dyDescent="0.2"/>
    <row r="258" spans="1:12" ht="15" hidden="1" x14ac:dyDescent="0.2">
      <c r="A258" s="211"/>
      <c r="B258" s="212"/>
      <c r="C258" s="323" t="s">
        <v>440</v>
      </c>
      <c r="D258" s="323"/>
      <c r="E258" s="323"/>
      <c r="F258" s="323"/>
      <c r="G258" s="323"/>
      <c r="H258" s="323"/>
      <c r="I258" s="199"/>
      <c r="J258" s="211"/>
      <c r="K258" s="213"/>
      <c r="L258" s="199">
        <f>L260+L275+L276</f>
        <v>0</v>
      </c>
    </row>
    <row r="259" spans="1:12" ht="14.25" hidden="1" x14ac:dyDescent="0.2">
      <c r="A259" s="214"/>
      <c r="B259" s="215"/>
      <c r="C259" s="324" t="s">
        <v>425</v>
      </c>
      <c r="D259" s="325"/>
      <c r="E259" s="325"/>
      <c r="F259" s="325"/>
      <c r="G259" s="325"/>
      <c r="H259" s="325"/>
      <c r="I259" s="195"/>
      <c r="J259" s="214"/>
      <c r="K259" s="194"/>
      <c r="L259" s="195"/>
    </row>
    <row r="260" spans="1:12" ht="14.25" hidden="1" x14ac:dyDescent="0.2">
      <c r="A260" s="214"/>
      <c r="B260" s="215"/>
      <c r="C260" s="325" t="s">
        <v>426</v>
      </c>
      <c r="D260" s="325"/>
      <c r="E260" s="325"/>
      <c r="F260" s="325"/>
      <c r="G260" s="325"/>
      <c r="H260" s="325"/>
      <c r="I260" s="195"/>
      <c r="J260" s="214"/>
      <c r="K260" s="194"/>
      <c r="L260" s="195">
        <f>L262+L263+L269+L273</f>
        <v>0</v>
      </c>
    </row>
    <row r="261" spans="1:12" ht="14.25" hidden="1" x14ac:dyDescent="0.2">
      <c r="A261" s="214"/>
      <c r="B261" s="215"/>
      <c r="C261" s="324" t="s">
        <v>425</v>
      </c>
      <c r="D261" s="325"/>
      <c r="E261" s="325"/>
      <c r="F261" s="325"/>
      <c r="G261" s="325"/>
      <c r="H261" s="325"/>
      <c r="I261" s="195"/>
      <c r="J261" s="214"/>
      <c r="K261" s="194"/>
      <c r="L261" s="195"/>
    </row>
    <row r="262" spans="1:12" ht="14.25" hidden="1" x14ac:dyDescent="0.2">
      <c r="A262" s="214"/>
      <c r="B262" s="215"/>
      <c r="C262" s="325" t="s">
        <v>427</v>
      </c>
      <c r="D262" s="325"/>
      <c r="E262" s="325"/>
      <c r="F262" s="325"/>
      <c r="G262" s="325"/>
      <c r="H262" s="325"/>
      <c r="I262" s="195"/>
      <c r="J262" s="214"/>
      <c r="K262" s="194"/>
      <c r="L262" s="195">
        <f>SUMIF(CD48:CD256, 2, AR48:AR256)</f>
        <v>0</v>
      </c>
    </row>
    <row r="263" spans="1:12" ht="14.25" hidden="1" x14ac:dyDescent="0.2">
      <c r="A263" s="214"/>
      <c r="B263" s="215"/>
      <c r="C263" s="325" t="s">
        <v>428</v>
      </c>
      <c r="D263" s="325"/>
      <c r="E263" s="325"/>
      <c r="F263" s="325"/>
      <c r="G263" s="325"/>
      <c r="H263" s="325"/>
      <c r="I263" s="195"/>
      <c r="J263" s="214"/>
      <c r="K263" s="194"/>
      <c r="L263" s="195">
        <f>L265+L268+L267</f>
        <v>0</v>
      </c>
    </row>
    <row r="264" spans="1:12" ht="14.25" hidden="1" x14ac:dyDescent="0.2">
      <c r="A264" s="214"/>
      <c r="B264" s="215"/>
      <c r="C264" s="324" t="s">
        <v>429</v>
      </c>
      <c r="D264" s="325"/>
      <c r="E264" s="325"/>
      <c r="F264" s="325"/>
      <c r="G264" s="325"/>
      <c r="H264" s="325"/>
      <c r="I264" s="195"/>
      <c r="J264" s="214"/>
      <c r="K264" s="194"/>
      <c r="L264" s="195"/>
    </row>
    <row r="265" spans="1:12" ht="14.25" hidden="1" x14ac:dyDescent="0.2">
      <c r="A265" s="214"/>
      <c r="B265" s="215"/>
      <c r="C265" s="325" t="s">
        <v>428</v>
      </c>
      <c r="D265" s="325"/>
      <c r="E265" s="325"/>
      <c r="F265" s="325"/>
      <c r="G265" s="325"/>
      <c r="H265" s="325"/>
      <c r="I265" s="195"/>
      <c r="J265" s="214"/>
      <c r="K265" s="194"/>
      <c r="L265" s="195">
        <f>SUMIF(CD48:CD256, 2, AO48:AO256)</f>
        <v>0</v>
      </c>
    </row>
    <row r="266" spans="1:12" ht="14.25" hidden="1" x14ac:dyDescent="0.2">
      <c r="A266" s="214"/>
      <c r="B266" s="215"/>
      <c r="C266" s="324" t="s">
        <v>430</v>
      </c>
      <c r="D266" s="325"/>
      <c r="E266" s="325"/>
      <c r="F266" s="325"/>
      <c r="G266" s="325"/>
      <c r="H266" s="325"/>
      <c r="I266" s="195"/>
      <c r="J266" s="214"/>
      <c r="K266" s="194"/>
      <c r="L266" s="195"/>
    </row>
    <row r="267" spans="1:12" ht="14.25" hidden="1" x14ac:dyDescent="0.2">
      <c r="A267" s="214"/>
      <c r="B267" s="215"/>
      <c r="C267" s="325" t="s">
        <v>431</v>
      </c>
      <c r="D267" s="325"/>
      <c r="E267" s="325"/>
      <c r="F267" s="325"/>
      <c r="G267" s="325"/>
      <c r="H267" s="325"/>
      <c r="I267" s="195"/>
      <c r="J267" s="214"/>
      <c r="K267" s="194"/>
      <c r="L267" s="195">
        <f>SUMIF(CD48:CD256, 2, AT48:AT256)</f>
        <v>0</v>
      </c>
    </row>
    <row r="268" spans="1:12" ht="14.25" hidden="1" x14ac:dyDescent="0.2">
      <c r="A268" s="214"/>
      <c r="B268" s="215"/>
      <c r="C268" s="325" t="s">
        <v>432</v>
      </c>
      <c r="D268" s="325"/>
      <c r="E268" s="325"/>
      <c r="F268" s="325"/>
      <c r="G268" s="325"/>
      <c r="H268" s="325"/>
      <c r="I268" s="195"/>
      <c r="J268" s="214"/>
      <c r="K268" s="194"/>
      <c r="L268" s="195">
        <f>SUMIF(CD48:CD256, 2, AV48:AV256)</f>
        <v>0</v>
      </c>
    </row>
    <row r="269" spans="1:12" ht="14.25" hidden="1" x14ac:dyDescent="0.2">
      <c r="A269" s="214"/>
      <c r="B269" s="215"/>
      <c r="C269" s="325" t="s">
        <v>433</v>
      </c>
      <c r="D269" s="325"/>
      <c r="E269" s="325"/>
      <c r="F269" s="325"/>
      <c r="G269" s="325"/>
      <c r="H269" s="325"/>
      <c r="I269" s="195"/>
      <c r="J269" s="214"/>
      <c r="K269" s="194"/>
      <c r="L269" s="195">
        <f>L271+L272</f>
        <v>0</v>
      </c>
    </row>
    <row r="270" spans="1:12" ht="14.25" hidden="1" x14ac:dyDescent="0.2">
      <c r="A270" s="214"/>
      <c r="B270" s="215"/>
      <c r="C270" s="324" t="s">
        <v>429</v>
      </c>
      <c r="D270" s="325"/>
      <c r="E270" s="325"/>
      <c r="F270" s="325"/>
      <c r="G270" s="325"/>
      <c r="H270" s="325"/>
      <c r="I270" s="195"/>
      <c r="J270" s="214"/>
      <c r="K270" s="194"/>
      <c r="L270" s="195"/>
    </row>
    <row r="271" spans="1:12" ht="14.25" hidden="1" x14ac:dyDescent="0.2">
      <c r="A271" s="214"/>
      <c r="B271" s="215"/>
      <c r="C271" s="325" t="s">
        <v>434</v>
      </c>
      <c r="D271" s="325"/>
      <c r="E271" s="325"/>
      <c r="F271" s="325"/>
      <c r="G271" s="325"/>
      <c r="H271" s="325"/>
      <c r="I271" s="195"/>
      <c r="J271" s="214"/>
      <c r="K271" s="194"/>
      <c r="L271" s="195">
        <f>SUMIF(CD48:CD256, 2, AW48:AW256)-SUMIF(CD48:CD256, 2, BK48:BK256)</f>
        <v>0</v>
      </c>
    </row>
    <row r="272" spans="1:12" ht="14.25" hidden="1" x14ac:dyDescent="0.2">
      <c r="A272" s="214"/>
      <c r="B272" s="215"/>
      <c r="C272" s="325" t="s">
        <v>435</v>
      </c>
      <c r="D272" s="325"/>
      <c r="E272" s="325"/>
      <c r="F272" s="325"/>
      <c r="G272" s="325"/>
      <c r="H272" s="325"/>
      <c r="I272" s="195"/>
      <c r="J272" s="214"/>
      <c r="K272" s="194"/>
      <c r="L272" s="195">
        <f>SUMIF(CD48:CD256, 2, BC48:BC256)</f>
        <v>0</v>
      </c>
    </row>
    <row r="273" spans="1:12" ht="14.25" hidden="1" x14ac:dyDescent="0.2">
      <c r="A273" s="214"/>
      <c r="B273" s="215"/>
      <c r="C273" s="325" t="s">
        <v>436</v>
      </c>
      <c r="D273" s="325"/>
      <c r="E273" s="325"/>
      <c r="F273" s="325"/>
      <c r="G273" s="325"/>
      <c r="H273" s="325"/>
      <c r="I273" s="195"/>
      <c r="J273" s="214"/>
      <c r="K273" s="194"/>
      <c r="L273" s="195">
        <f>SUMIF(CD48:CD256, 2, BB48:BB256)</f>
        <v>0</v>
      </c>
    </row>
    <row r="274" spans="1:12" ht="14.25" hidden="1" x14ac:dyDescent="0.2">
      <c r="A274" s="214"/>
      <c r="B274" s="215"/>
      <c r="C274" s="325" t="s">
        <v>437</v>
      </c>
      <c r="D274" s="325"/>
      <c r="E274" s="325"/>
      <c r="F274" s="325"/>
      <c r="G274" s="325"/>
      <c r="H274" s="325"/>
      <c r="I274" s="195"/>
      <c r="J274" s="214"/>
      <c r="K274" s="194"/>
      <c r="L274" s="195">
        <f>SUMIF(CD48:CD256, 2, AR48:AR256)+SUMIF(CD48:CD256, 2, AT48:AT256)+SUMIF(CD48:CD256, 2, AV48:AV256)</f>
        <v>0</v>
      </c>
    </row>
    <row r="275" spans="1:12" ht="14.25" hidden="1" x14ac:dyDescent="0.2">
      <c r="A275" s="214"/>
      <c r="B275" s="215"/>
      <c r="C275" s="325" t="s">
        <v>438</v>
      </c>
      <c r="D275" s="325"/>
      <c r="E275" s="325"/>
      <c r="F275" s="325"/>
      <c r="G275" s="325"/>
      <c r="H275" s="325"/>
      <c r="I275" s="195"/>
      <c r="J275" s="214"/>
      <c r="K275" s="194"/>
      <c r="L275" s="195">
        <f>SUMIF(CD48:CD256, 2, AZ48:AZ256)</f>
        <v>0</v>
      </c>
    </row>
    <row r="276" spans="1:12" ht="14.25" hidden="1" x14ac:dyDescent="0.2">
      <c r="A276" s="214"/>
      <c r="B276" s="215"/>
      <c r="C276" s="325" t="s">
        <v>439</v>
      </c>
      <c r="D276" s="325"/>
      <c r="E276" s="325"/>
      <c r="F276" s="325"/>
      <c r="G276" s="325"/>
      <c r="H276" s="325"/>
      <c r="I276" s="195"/>
      <c r="J276" s="214"/>
      <c r="K276" s="194"/>
      <c r="L276" s="195">
        <f>SUMIF(CD48:CD256, 2, BA48:BA256)</f>
        <v>0</v>
      </c>
    </row>
    <row r="277" spans="1:12" hidden="1" x14ac:dyDescent="0.2"/>
    <row r="278" spans="1:12" ht="15" hidden="1" x14ac:dyDescent="0.2">
      <c r="A278" s="211"/>
      <c r="B278" s="212"/>
      <c r="C278" s="323" t="s">
        <v>441</v>
      </c>
      <c r="D278" s="323"/>
      <c r="E278" s="323"/>
      <c r="F278" s="323"/>
      <c r="G278" s="323"/>
      <c r="H278" s="323"/>
      <c r="I278" s="199"/>
      <c r="J278" s="211"/>
      <c r="K278" s="213"/>
      <c r="L278" s="199">
        <f>L280+L281</f>
        <v>0</v>
      </c>
    </row>
    <row r="279" spans="1:12" ht="14.25" hidden="1" x14ac:dyDescent="0.2">
      <c r="A279" s="214"/>
      <c r="B279" s="215"/>
      <c r="C279" s="324" t="s">
        <v>425</v>
      </c>
      <c r="D279" s="325"/>
      <c r="E279" s="325"/>
      <c r="F279" s="325"/>
      <c r="G279" s="325"/>
      <c r="H279" s="325"/>
      <c r="I279" s="195"/>
      <c r="J279" s="214"/>
      <c r="K279" s="194"/>
      <c r="L279" s="195"/>
    </row>
    <row r="280" spans="1:12" ht="14.25" hidden="1" x14ac:dyDescent="0.2">
      <c r="A280" s="214"/>
      <c r="B280" s="215"/>
      <c r="C280" s="325" t="s">
        <v>442</v>
      </c>
      <c r="D280" s="325"/>
      <c r="E280" s="325"/>
      <c r="F280" s="325"/>
      <c r="G280" s="325"/>
      <c r="H280" s="325"/>
      <c r="I280" s="195"/>
      <c r="J280" s="214"/>
      <c r="K280" s="194"/>
      <c r="L280" s="195">
        <f>SUMIF(CD48:CD276, 3, BK48:BK276)</f>
        <v>0</v>
      </c>
    </row>
    <row r="281" spans="1:12" ht="14.25" hidden="1" x14ac:dyDescent="0.2">
      <c r="A281" s="214"/>
      <c r="B281" s="215"/>
      <c r="C281" s="325" t="s">
        <v>443</v>
      </c>
      <c r="D281" s="325"/>
      <c r="E281" s="325"/>
      <c r="F281" s="325"/>
      <c r="G281" s="325"/>
      <c r="H281" s="325"/>
      <c r="I281" s="195"/>
      <c r="J281" s="214"/>
      <c r="K281" s="194"/>
      <c r="L281" s="195">
        <f>SUMIF(CD48:CD276, 3, BD48:BD276)</f>
        <v>0</v>
      </c>
    </row>
    <row r="282" spans="1:12" hidden="1" x14ac:dyDescent="0.2"/>
    <row r="283" spans="1:12" ht="15" hidden="1" x14ac:dyDescent="0.2">
      <c r="A283" s="211"/>
      <c r="B283" s="212"/>
      <c r="C283" s="323" t="s">
        <v>444</v>
      </c>
      <c r="D283" s="323"/>
      <c r="E283" s="323"/>
      <c r="F283" s="323"/>
      <c r="G283" s="323"/>
      <c r="H283" s="323"/>
      <c r="I283" s="199"/>
      <c r="J283" s="211"/>
      <c r="K283" s="213"/>
      <c r="L283" s="199">
        <f>L291+L306+L307+L285+L286+L287+L288</f>
        <v>0</v>
      </c>
    </row>
    <row r="284" spans="1:12" ht="14.25" hidden="1" x14ac:dyDescent="0.2">
      <c r="A284" s="214"/>
      <c r="B284" s="215"/>
      <c r="C284" s="324" t="s">
        <v>425</v>
      </c>
      <c r="D284" s="325"/>
      <c r="E284" s="325"/>
      <c r="F284" s="325"/>
      <c r="G284" s="325"/>
      <c r="H284" s="325"/>
      <c r="I284" s="195"/>
      <c r="J284" s="214"/>
      <c r="K284" s="194"/>
      <c r="L284" s="195"/>
    </row>
    <row r="285" spans="1:12" ht="14.25" hidden="1" x14ac:dyDescent="0.2">
      <c r="A285" s="214"/>
      <c r="B285" s="215"/>
      <c r="C285" s="325" t="s">
        <v>445</v>
      </c>
      <c r="D285" s="325"/>
      <c r="E285" s="325"/>
      <c r="F285" s="325"/>
      <c r="G285" s="325"/>
      <c r="H285" s="325"/>
      <c r="I285" s="195"/>
      <c r="J285" s="214"/>
      <c r="K285" s="194"/>
      <c r="L285" s="195"/>
    </row>
    <row r="286" spans="1:12" ht="14.25" hidden="1" x14ac:dyDescent="0.2">
      <c r="A286" s="214"/>
      <c r="B286" s="215"/>
      <c r="C286" s="325" t="s">
        <v>445</v>
      </c>
      <c r="D286" s="325"/>
      <c r="E286" s="325"/>
      <c r="F286" s="325"/>
      <c r="G286" s="325"/>
      <c r="H286" s="325"/>
      <c r="I286" s="195"/>
      <c r="J286" s="214"/>
      <c r="K286" s="194"/>
      <c r="L286" s="195">
        <f>SUM(BQ48:BQ281)</f>
        <v>0</v>
      </c>
    </row>
    <row r="287" spans="1:12" ht="14.25" hidden="1" x14ac:dyDescent="0.2">
      <c r="A287" s="214"/>
      <c r="B287" s="215"/>
      <c r="C287" s="325" t="s">
        <v>446</v>
      </c>
      <c r="D287" s="325"/>
      <c r="E287" s="325"/>
      <c r="F287" s="325"/>
      <c r="G287" s="325"/>
      <c r="H287" s="325"/>
      <c r="I287" s="195"/>
      <c r="J287" s="214"/>
      <c r="K287" s="194"/>
      <c r="L287" s="195">
        <f>SUMIF(CD48:CD281, 4, BB48:BB281)+SUMIF(CD48:CD281, 4, BC48:BC281)+SUMIF(CD48:CD281, 4, BD48:BD281)</f>
        <v>0</v>
      </c>
    </row>
    <row r="288" spans="1:12" ht="14.25" hidden="1" x14ac:dyDescent="0.2">
      <c r="A288" s="214"/>
      <c r="B288" s="215"/>
      <c r="C288" s="325" t="s">
        <v>447</v>
      </c>
      <c r="D288" s="325"/>
      <c r="E288" s="325"/>
      <c r="F288" s="325"/>
      <c r="G288" s="325"/>
      <c r="H288" s="325"/>
      <c r="I288" s="195"/>
      <c r="J288" s="214"/>
      <c r="K288" s="194"/>
      <c r="L288" s="195">
        <f>SUM(BO48:BO281)</f>
        <v>0</v>
      </c>
    </row>
    <row r="289" spans="1:12" ht="14.25" hidden="1" x14ac:dyDescent="0.2">
      <c r="A289" s="214"/>
      <c r="B289" s="215"/>
      <c r="C289" s="325" t="s">
        <v>448</v>
      </c>
      <c r="D289" s="325"/>
      <c r="E289" s="325"/>
      <c r="F289" s="325"/>
      <c r="G289" s="325"/>
      <c r="H289" s="325"/>
      <c r="I289" s="195"/>
      <c r="J289" s="214"/>
      <c r="K289" s="194"/>
      <c r="L289" s="195">
        <f>L291+L306+L307</f>
        <v>0</v>
      </c>
    </row>
    <row r="290" spans="1:12" ht="14.25" hidden="1" x14ac:dyDescent="0.2">
      <c r="A290" s="214"/>
      <c r="B290" s="215"/>
      <c r="C290" s="324" t="s">
        <v>425</v>
      </c>
      <c r="D290" s="325"/>
      <c r="E290" s="325"/>
      <c r="F290" s="325"/>
      <c r="G290" s="325"/>
      <c r="H290" s="325"/>
      <c r="I290" s="195"/>
      <c r="J290" s="214"/>
      <c r="K290" s="194"/>
      <c r="L290" s="195"/>
    </row>
    <row r="291" spans="1:12" ht="14.25" hidden="1" x14ac:dyDescent="0.2">
      <c r="A291" s="214"/>
      <c r="B291" s="215"/>
      <c r="C291" s="325" t="s">
        <v>426</v>
      </c>
      <c r="D291" s="325"/>
      <c r="E291" s="325"/>
      <c r="F291" s="325"/>
      <c r="G291" s="325"/>
      <c r="H291" s="325"/>
      <c r="I291" s="195"/>
      <c r="J291" s="214"/>
      <c r="K291" s="194"/>
      <c r="L291" s="195">
        <f>L293+L294+L300+L304</f>
        <v>0</v>
      </c>
    </row>
    <row r="292" spans="1:12" ht="14.25" hidden="1" x14ac:dyDescent="0.2">
      <c r="A292" s="214"/>
      <c r="B292" s="215"/>
      <c r="C292" s="324" t="s">
        <v>425</v>
      </c>
      <c r="D292" s="325"/>
      <c r="E292" s="325"/>
      <c r="F292" s="325"/>
      <c r="G292" s="325"/>
      <c r="H292" s="325"/>
      <c r="I292" s="195"/>
      <c r="J292" s="214"/>
      <c r="K292" s="194"/>
      <c r="L292" s="195"/>
    </row>
    <row r="293" spans="1:12" ht="14.25" hidden="1" x14ac:dyDescent="0.2">
      <c r="A293" s="214"/>
      <c r="B293" s="215"/>
      <c r="C293" s="325" t="s">
        <v>427</v>
      </c>
      <c r="D293" s="325"/>
      <c r="E293" s="325"/>
      <c r="F293" s="325"/>
      <c r="G293" s="325"/>
      <c r="H293" s="325"/>
      <c r="I293" s="195"/>
      <c r="J293" s="214"/>
      <c r="K293" s="194"/>
      <c r="L293" s="195">
        <f>SUMIF(CD48:CD281, 4, AR48:AR281)</f>
        <v>0</v>
      </c>
    </row>
    <row r="294" spans="1:12" ht="14.25" hidden="1" x14ac:dyDescent="0.2">
      <c r="A294" s="214"/>
      <c r="B294" s="215"/>
      <c r="C294" s="325" t="s">
        <v>428</v>
      </c>
      <c r="D294" s="325"/>
      <c r="E294" s="325"/>
      <c r="F294" s="325"/>
      <c r="G294" s="325"/>
      <c r="H294" s="325"/>
      <c r="I294" s="195"/>
      <c r="J294" s="214"/>
      <c r="K294" s="194"/>
      <c r="L294" s="195">
        <f>L296+L299+L298</f>
        <v>0</v>
      </c>
    </row>
    <row r="295" spans="1:12" ht="14.25" hidden="1" x14ac:dyDescent="0.2">
      <c r="A295" s="214"/>
      <c r="B295" s="215"/>
      <c r="C295" s="324" t="s">
        <v>429</v>
      </c>
      <c r="D295" s="325"/>
      <c r="E295" s="325"/>
      <c r="F295" s="325"/>
      <c r="G295" s="325"/>
      <c r="H295" s="325"/>
      <c r="I295" s="195"/>
      <c r="J295" s="214"/>
      <c r="K295" s="194"/>
      <c r="L295" s="195"/>
    </row>
    <row r="296" spans="1:12" ht="14.25" hidden="1" x14ac:dyDescent="0.2">
      <c r="A296" s="214"/>
      <c r="B296" s="215"/>
      <c r="C296" s="325" t="s">
        <v>428</v>
      </c>
      <c r="D296" s="325"/>
      <c r="E296" s="325"/>
      <c r="F296" s="325"/>
      <c r="G296" s="325"/>
      <c r="H296" s="325"/>
      <c r="I296" s="195"/>
      <c r="J296" s="214"/>
      <c r="K296" s="194"/>
      <c r="L296" s="195">
        <f>SUMIF(CD48:CD281, 4, AO48:AO281)</f>
        <v>0</v>
      </c>
    </row>
    <row r="297" spans="1:12" ht="14.25" hidden="1" x14ac:dyDescent="0.2">
      <c r="A297" s="214"/>
      <c r="B297" s="215"/>
      <c r="C297" s="324" t="s">
        <v>430</v>
      </c>
      <c r="D297" s="325"/>
      <c r="E297" s="325"/>
      <c r="F297" s="325"/>
      <c r="G297" s="325"/>
      <c r="H297" s="325"/>
      <c r="I297" s="195"/>
      <c r="J297" s="214"/>
      <c r="K297" s="194"/>
      <c r="L297" s="195"/>
    </row>
    <row r="298" spans="1:12" ht="14.25" hidden="1" x14ac:dyDescent="0.2">
      <c r="A298" s="214"/>
      <c r="B298" s="215"/>
      <c r="C298" s="325" t="s">
        <v>431</v>
      </c>
      <c r="D298" s="325"/>
      <c r="E298" s="325"/>
      <c r="F298" s="325"/>
      <c r="G298" s="325"/>
      <c r="H298" s="325"/>
      <c r="I298" s="195"/>
      <c r="J298" s="214"/>
      <c r="K298" s="194"/>
      <c r="L298" s="195">
        <f>SUMIF(CD48:CD281, 4, AT48:AT281)</f>
        <v>0</v>
      </c>
    </row>
    <row r="299" spans="1:12" ht="14.25" hidden="1" x14ac:dyDescent="0.2">
      <c r="A299" s="214"/>
      <c r="B299" s="215"/>
      <c r="C299" s="325" t="s">
        <v>432</v>
      </c>
      <c r="D299" s="325"/>
      <c r="E299" s="325"/>
      <c r="F299" s="325"/>
      <c r="G299" s="325"/>
      <c r="H299" s="325"/>
      <c r="I299" s="195"/>
      <c r="J299" s="214"/>
      <c r="K299" s="194"/>
      <c r="L299" s="195">
        <f>SUMIF(CD48:CD281, 4, AV48:AV281)</f>
        <v>0</v>
      </c>
    </row>
    <row r="300" spans="1:12" ht="14.25" hidden="1" x14ac:dyDescent="0.2">
      <c r="A300" s="214"/>
      <c r="B300" s="215"/>
      <c r="C300" s="325" t="s">
        <v>433</v>
      </c>
      <c r="D300" s="325"/>
      <c r="E300" s="325"/>
      <c r="F300" s="325"/>
      <c r="G300" s="325"/>
      <c r="H300" s="325"/>
      <c r="I300" s="195"/>
      <c r="J300" s="214"/>
      <c r="K300" s="194"/>
      <c r="L300" s="195">
        <f>L302+L303</f>
        <v>0</v>
      </c>
    </row>
    <row r="301" spans="1:12" ht="14.25" hidden="1" x14ac:dyDescent="0.2">
      <c r="A301" s="214"/>
      <c r="B301" s="215"/>
      <c r="C301" s="324" t="s">
        <v>429</v>
      </c>
      <c r="D301" s="325"/>
      <c r="E301" s="325"/>
      <c r="F301" s="325"/>
      <c r="G301" s="325"/>
      <c r="H301" s="325"/>
      <c r="I301" s="195"/>
      <c r="J301" s="214"/>
      <c r="K301" s="194"/>
      <c r="L301" s="195"/>
    </row>
    <row r="302" spans="1:12" ht="14.25" hidden="1" x14ac:dyDescent="0.2">
      <c r="A302" s="214"/>
      <c r="B302" s="215"/>
      <c r="C302" s="325" t="s">
        <v>434</v>
      </c>
      <c r="D302" s="325"/>
      <c r="E302" s="325"/>
      <c r="F302" s="325"/>
      <c r="G302" s="325"/>
      <c r="H302" s="325"/>
      <c r="I302" s="195"/>
      <c r="J302" s="214"/>
      <c r="K302" s="194"/>
      <c r="L302" s="195">
        <f>SUMIF(CD48:CD281, 4, AW48:AW281)-SUMIF(CD48:CD281, 4, BK48:BK281)</f>
        <v>0</v>
      </c>
    </row>
    <row r="303" spans="1:12" ht="14.25" hidden="1" x14ac:dyDescent="0.2">
      <c r="A303" s="214"/>
      <c r="B303" s="215"/>
      <c r="C303" s="325" t="s">
        <v>435</v>
      </c>
      <c r="D303" s="325"/>
      <c r="E303" s="325"/>
      <c r="F303" s="325"/>
      <c r="G303" s="325"/>
      <c r="H303" s="325"/>
      <c r="I303" s="195"/>
      <c r="J303" s="214"/>
      <c r="K303" s="194"/>
      <c r="L303" s="195">
        <f>SUMIF(CD48:CD281, 4, BC48:BC281)</f>
        <v>0</v>
      </c>
    </row>
    <row r="304" spans="1:12" ht="14.25" hidden="1" x14ac:dyDescent="0.2">
      <c r="A304" s="214"/>
      <c r="B304" s="215"/>
      <c r="C304" s="325" t="s">
        <v>436</v>
      </c>
      <c r="D304" s="325"/>
      <c r="E304" s="325"/>
      <c r="F304" s="325"/>
      <c r="G304" s="325"/>
      <c r="H304" s="325"/>
      <c r="I304" s="195"/>
      <c r="J304" s="214"/>
      <c r="K304" s="194"/>
      <c r="L304" s="195">
        <f>SUMIF(CD48:CD281, 4, BB48:BB281)</f>
        <v>0</v>
      </c>
    </row>
    <row r="305" spans="1:12" ht="14.25" hidden="1" x14ac:dyDescent="0.2">
      <c r="A305" s="214"/>
      <c r="B305" s="215"/>
      <c r="C305" s="325" t="s">
        <v>437</v>
      </c>
      <c r="D305" s="325"/>
      <c r="E305" s="325"/>
      <c r="F305" s="325"/>
      <c r="G305" s="325"/>
      <c r="H305" s="325"/>
      <c r="I305" s="195"/>
      <c r="J305" s="214"/>
      <c r="K305" s="194"/>
      <c r="L305" s="195">
        <f>SUMIF(CD48:CD281, 4, AR48:AR281)+SUMIF(CD48:CD281, 4, AT48:AT281)+SUMIF(CD48:CD281, 4, AV48:AV281)</f>
        <v>0</v>
      </c>
    </row>
    <row r="306" spans="1:12" ht="14.25" hidden="1" x14ac:dyDescent="0.2">
      <c r="A306" s="214"/>
      <c r="B306" s="215"/>
      <c r="C306" s="325" t="s">
        <v>438</v>
      </c>
      <c r="D306" s="325"/>
      <c r="E306" s="325"/>
      <c r="F306" s="325"/>
      <c r="G306" s="325"/>
      <c r="H306" s="325"/>
      <c r="I306" s="195"/>
      <c r="J306" s="214"/>
      <c r="K306" s="194"/>
      <c r="L306" s="195">
        <f>SUMIF(CD48:CD281, 4, AZ48:AZ281)</f>
        <v>0</v>
      </c>
    </row>
    <row r="307" spans="1:12" ht="14.25" hidden="1" x14ac:dyDescent="0.2">
      <c r="A307" s="214"/>
      <c r="B307" s="215"/>
      <c r="C307" s="325" t="s">
        <v>439</v>
      </c>
      <c r="D307" s="325"/>
      <c r="E307" s="325"/>
      <c r="F307" s="325"/>
      <c r="G307" s="325"/>
      <c r="H307" s="325"/>
      <c r="I307" s="195"/>
      <c r="J307" s="214"/>
      <c r="K307" s="194"/>
      <c r="L307" s="195">
        <f>SUMIF(CD48:CD281, 4, BA48:BA281)</f>
        <v>0</v>
      </c>
    </row>
    <row r="309" spans="1:12" ht="15" x14ac:dyDescent="0.2">
      <c r="A309" s="211"/>
      <c r="B309" s="212"/>
      <c r="C309" s="323" t="s">
        <v>449</v>
      </c>
      <c r="D309" s="323"/>
      <c r="E309" s="323"/>
      <c r="F309" s="323"/>
      <c r="G309" s="323"/>
      <c r="H309" s="323"/>
      <c r="I309" s="199"/>
      <c r="J309" s="211"/>
      <c r="K309" s="213"/>
      <c r="L309" s="199">
        <f>L238+L258+L278+L283</f>
        <v>94486.26</v>
      </c>
    </row>
    <row r="310" spans="1:12" ht="14.25" x14ac:dyDescent="0.2">
      <c r="A310" s="214"/>
      <c r="B310" s="215"/>
      <c r="C310" s="324" t="s">
        <v>425</v>
      </c>
      <c r="D310" s="325"/>
      <c r="E310" s="325"/>
      <c r="F310" s="325"/>
      <c r="G310" s="325"/>
      <c r="H310" s="325"/>
      <c r="I310" s="195"/>
      <c r="J310" s="214"/>
      <c r="K310" s="194"/>
      <c r="L310" s="195"/>
    </row>
    <row r="311" spans="1:12" ht="14.25" x14ac:dyDescent="0.2">
      <c r="A311" s="214"/>
      <c r="B311" s="215"/>
      <c r="C311" s="325" t="s">
        <v>426</v>
      </c>
      <c r="D311" s="325"/>
      <c r="E311" s="325"/>
      <c r="F311" s="325"/>
      <c r="G311" s="325"/>
      <c r="H311" s="325"/>
      <c r="I311" s="195"/>
      <c r="J311" s="214"/>
      <c r="K311" s="194"/>
      <c r="L311" s="195">
        <f>L313+L314+L320+L324</f>
        <v>78738.39</v>
      </c>
    </row>
    <row r="312" spans="1:12" ht="14.25" x14ac:dyDescent="0.2">
      <c r="A312" s="214"/>
      <c r="B312" s="215"/>
      <c r="C312" s="324" t="s">
        <v>425</v>
      </c>
      <c r="D312" s="325"/>
      <c r="E312" s="325"/>
      <c r="F312" s="325"/>
      <c r="G312" s="325"/>
      <c r="H312" s="325"/>
      <c r="I312" s="195"/>
      <c r="J312" s="214"/>
      <c r="K312" s="194"/>
      <c r="L312" s="195"/>
    </row>
    <row r="313" spans="1:12" ht="14.25" x14ac:dyDescent="0.2">
      <c r="A313" s="214"/>
      <c r="B313" s="215"/>
      <c r="C313" s="325" t="s">
        <v>427</v>
      </c>
      <c r="D313" s="325"/>
      <c r="E313" s="325"/>
      <c r="F313" s="325"/>
      <c r="G313" s="325"/>
      <c r="H313" s="325"/>
      <c r="I313" s="195"/>
      <c r="J313" s="214"/>
      <c r="K313" s="194"/>
      <c r="L313" s="195">
        <f>SUM(AR48:AR307)</f>
        <v>7653.93</v>
      </c>
    </row>
    <row r="314" spans="1:12" ht="14.25" hidden="1" x14ac:dyDescent="0.2">
      <c r="A314" s="214"/>
      <c r="B314" s="215"/>
      <c r="C314" s="325" t="s">
        <v>428</v>
      </c>
      <c r="D314" s="325"/>
      <c r="E314" s="325"/>
      <c r="F314" s="325"/>
      <c r="G314" s="325"/>
      <c r="H314" s="325"/>
      <c r="I314" s="195"/>
      <c r="J314" s="214"/>
      <c r="K314" s="194"/>
      <c r="L314" s="195">
        <f>L316+L319+L318</f>
        <v>3383.27</v>
      </c>
    </row>
    <row r="315" spans="1:12" ht="14.25" hidden="1" x14ac:dyDescent="0.2">
      <c r="A315" s="214"/>
      <c r="B315" s="215"/>
      <c r="C315" s="324" t="s">
        <v>429</v>
      </c>
      <c r="D315" s="325"/>
      <c r="E315" s="325"/>
      <c r="F315" s="325"/>
      <c r="G315" s="325"/>
      <c r="H315" s="325"/>
      <c r="I315" s="195"/>
      <c r="J315" s="214"/>
      <c r="K315" s="194"/>
      <c r="L315" s="195"/>
    </row>
    <row r="316" spans="1:12" ht="14.25" x14ac:dyDescent="0.2">
      <c r="A316" s="214"/>
      <c r="B316" s="215"/>
      <c r="C316" s="325" t="s">
        <v>428</v>
      </c>
      <c r="D316" s="325"/>
      <c r="E316" s="325"/>
      <c r="F316" s="325"/>
      <c r="G316" s="325"/>
      <c r="H316" s="325"/>
      <c r="I316" s="195"/>
      <c r="J316" s="214"/>
      <c r="K316" s="194"/>
      <c r="L316" s="195">
        <f>SUM(AO48:AO307)</f>
        <v>1375.93</v>
      </c>
    </row>
    <row r="317" spans="1:12" ht="14.25" hidden="1" x14ac:dyDescent="0.2">
      <c r="A317" s="214"/>
      <c r="B317" s="215"/>
      <c r="C317" s="324" t="s">
        <v>430</v>
      </c>
      <c r="D317" s="325"/>
      <c r="E317" s="325"/>
      <c r="F317" s="325"/>
      <c r="G317" s="325"/>
      <c r="H317" s="325"/>
      <c r="I317" s="195"/>
      <c r="J317" s="214"/>
      <c r="K317" s="194"/>
      <c r="L317" s="195"/>
    </row>
    <row r="318" spans="1:12" ht="14.25" x14ac:dyDescent="0.2">
      <c r="A318" s="214"/>
      <c r="B318" s="215"/>
      <c r="C318" s="325" t="s">
        <v>431</v>
      </c>
      <c r="D318" s="325"/>
      <c r="E318" s="325"/>
      <c r="F318" s="325"/>
      <c r="G318" s="325"/>
      <c r="H318" s="325"/>
      <c r="I318" s="195"/>
      <c r="J318" s="214"/>
      <c r="K318" s="194"/>
      <c r="L318" s="195">
        <f>SUM(AT48:AT307)</f>
        <v>2007.34</v>
      </c>
    </row>
    <row r="319" spans="1:12" ht="14.25" hidden="1" x14ac:dyDescent="0.2">
      <c r="A319" s="214"/>
      <c r="B319" s="215"/>
      <c r="C319" s="325" t="s">
        <v>432</v>
      </c>
      <c r="D319" s="325"/>
      <c r="E319" s="325"/>
      <c r="F319" s="325"/>
      <c r="G319" s="325"/>
      <c r="H319" s="325"/>
      <c r="I319" s="195"/>
      <c r="J319" s="214"/>
      <c r="K319" s="194"/>
      <c r="L319" s="195">
        <f>SUM(AV48:AV307)</f>
        <v>0</v>
      </c>
    </row>
    <row r="320" spans="1:12" ht="14.25" x14ac:dyDescent="0.2">
      <c r="A320" s="214"/>
      <c r="B320" s="215"/>
      <c r="C320" s="325" t="s">
        <v>433</v>
      </c>
      <c r="D320" s="325"/>
      <c r="E320" s="325"/>
      <c r="F320" s="325"/>
      <c r="G320" s="325"/>
      <c r="H320" s="325"/>
      <c r="I320" s="195"/>
      <c r="J320" s="214"/>
      <c r="K320" s="194"/>
      <c r="L320" s="195">
        <f>L322+L323</f>
        <v>67701.19</v>
      </c>
    </row>
    <row r="321" spans="1:12" ht="14.25" x14ac:dyDescent="0.2">
      <c r="A321" s="214"/>
      <c r="B321" s="215"/>
      <c r="C321" s="324" t="s">
        <v>429</v>
      </c>
      <c r="D321" s="325"/>
      <c r="E321" s="325"/>
      <c r="F321" s="325"/>
      <c r="G321" s="325"/>
      <c r="H321" s="325"/>
      <c r="I321" s="195"/>
      <c r="J321" s="214"/>
      <c r="K321" s="194"/>
      <c r="L321" s="195"/>
    </row>
    <row r="322" spans="1:12" ht="14.25" x14ac:dyDescent="0.2">
      <c r="A322" s="214"/>
      <c r="B322" s="215"/>
      <c r="C322" s="325" t="s">
        <v>434</v>
      </c>
      <c r="D322" s="325"/>
      <c r="E322" s="325"/>
      <c r="F322" s="325"/>
      <c r="G322" s="325"/>
      <c r="H322" s="325"/>
      <c r="I322" s="195"/>
      <c r="J322" s="214"/>
      <c r="K322" s="194"/>
      <c r="L322" s="195">
        <f>SUM(AW48:AW307)-SUM(BK48:BK307)</f>
        <v>67701.19</v>
      </c>
    </row>
    <row r="323" spans="1:12" ht="14.25" hidden="1" x14ac:dyDescent="0.2">
      <c r="A323" s="214"/>
      <c r="B323" s="215"/>
      <c r="C323" s="325" t="s">
        <v>435</v>
      </c>
      <c r="D323" s="325"/>
      <c r="E323" s="325"/>
      <c r="F323" s="325"/>
      <c r="G323" s="325"/>
      <c r="H323" s="325"/>
      <c r="I323" s="195"/>
      <c r="J323" s="214"/>
      <c r="K323" s="194"/>
      <c r="L323" s="195">
        <f>SUM(BC48:BC307)</f>
        <v>0</v>
      </c>
    </row>
    <row r="324" spans="1:12" ht="14.25" hidden="1" x14ac:dyDescent="0.2">
      <c r="A324" s="214"/>
      <c r="B324" s="215"/>
      <c r="C324" s="325" t="s">
        <v>436</v>
      </c>
      <c r="D324" s="325"/>
      <c r="E324" s="325"/>
      <c r="F324" s="325"/>
      <c r="G324" s="325"/>
      <c r="H324" s="325"/>
      <c r="I324" s="195"/>
      <c r="J324" s="214"/>
      <c r="K324" s="194"/>
      <c r="L324" s="195">
        <f>SUM(BB48:BB307)</f>
        <v>0</v>
      </c>
    </row>
    <row r="325" spans="1:12" ht="14.25" x14ac:dyDescent="0.2">
      <c r="A325" s="214"/>
      <c r="B325" s="215"/>
      <c r="C325" s="325" t="s">
        <v>450</v>
      </c>
      <c r="D325" s="325"/>
      <c r="E325" s="325"/>
      <c r="F325" s="325"/>
      <c r="G325" s="325"/>
      <c r="H325" s="325"/>
      <c r="I325" s="195"/>
      <c r="J325" s="214"/>
      <c r="K325" s="194"/>
      <c r="L325" s="195">
        <f>SUM(AR48:AR307)+SUM(AT48:AT307)+SUM(AV48:AV307)</f>
        <v>9661.27</v>
      </c>
    </row>
    <row r="326" spans="1:12" ht="14.25" x14ac:dyDescent="0.2">
      <c r="A326" s="214"/>
      <c r="B326" s="215"/>
      <c r="C326" s="325" t="s">
        <v>451</v>
      </c>
      <c r="D326" s="325"/>
      <c r="E326" s="325"/>
      <c r="F326" s="325"/>
      <c r="G326" s="325"/>
      <c r="H326" s="325"/>
      <c r="I326" s="195"/>
      <c r="J326" s="214"/>
      <c r="K326" s="194"/>
      <c r="L326" s="195">
        <f>SUM(AZ48:AZ307)</f>
        <v>9951.11</v>
      </c>
    </row>
    <row r="327" spans="1:12" ht="14.25" x14ac:dyDescent="0.2">
      <c r="A327" s="214"/>
      <c r="B327" s="215"/>
      <c r="C327" s="325" t="s">
        <v>452</v>
      </c>
      <c r="D327" s="325"/>
      <c r="E327" s="325"/>
      <c r="F327" s="325"/>
      <c r="G327" s="325"/>
      <c r="H327" s="325"/>
      <c r="I327" s="195"/>
      <c r="J327" s="214"/>
      <c r="K327" s="194"/>
      <c r="L327" s="195">
        <f>SUM(BA48:BA307)</f>
        <v>5796.76</v>
      </c>
    </row>
    <row r="328" spans="1:12" ht="14.25" hidden="1" x14ac:dyDescent="0.2">
      <c r="A328" s="214"/>
      <c r="B328" s="215"/>
      <c r="C328" s="325" t="s">
        <v>453</v>
      </c>
      <c r="D328" s="325"/>
      <c r="E328" s="325"/>
      <c r="F328" s="325"/>
      <c r="G328" s="325"/>
      <c r="H328" s="325"/>
      <c r="I328" s="195"/>
      <c r="J328" s="214"/>
      <c r="K328" s="194"/>
      <c r="L328" s="195">
        <f>L330+L331</f>
        <v>0</v>
      </c>
    </row>
    <row r="329" spans="1:12" ht="14.25" hidden="1" x14ac:dyDescent="0.2">
      <c r="A329" s="214"/>
      <c r="B329" s="215"/>
      <c r="C329" s="324" t="s">
        <v>425</v>
      </c>
      <c r="D329" s="325"/>
      <c r="E329" s="325"/>
      <c r="F329" s="325"/>
      <c r="G329" s="325"/>
      <c r="H329" s="325"/>
      <c r="I329" s="195"/>
      <c r="J329" s="214"/>
      <c r="K329" s="194"/>
      <c r="L329" s="195"/>
    </row>
    <row r="330" spans="1:12" ht="14.25" hidden="1" x14ac:dyDescent="0.2">
      <c r="A330" s="214"/>
      <c r="B330" s="215"/>
      <c r="C330" s="325" t="s">
        <v>442</v>
      </c>
      <c r="D330" s="325"/>
      <c r="E330" s="325"/>
      <c r="F330" s="325"/>
      <c r="G330" s="325"/>
      <c r="H330" s="325"/>
      <c r="I330" s="195"/>
      <c r="J330" s="214"/>
      <c r="K330" s="194"/>
      <c r="L330" s="195">
        <f>SUM(BK48:BK307)</f>
        <v>0</v>
      </c>
    </row>
    <row r="331" spans="1:12" ht="14.25" hidden="1" x14ac:dyDescent="0.2">
      <c r="A331" s="214"/>
      <c r="B331" s="215"/>
      <c r="C331" s="325" t="s">
        <v>443</v>
      </c>
      <c r="D331" s="325"/>
      <c r="E331" s="325"/>
      <c r="F331" s="325"/>
      <c r="G331" s="325"/>
      <c r="H331" s="325"/>
      <c r="I331" s="195"/>
      <c r="J331" s="214"/>
      <c r="K331" s="194"/>
      <c r="L331" s="195">
        <f>SUM(BD48:BD307)</f>
        <v>0</v>
      </c>
    </row>
    <row r="332" spans="1:12" ht="14.25" hidden="1" x14ac:dyDescent="0.2">
      <c r="A332" s="214"/>
      <c r="B332" s="215"/>
      <c r="C332" s="325" t="s">
        <v>454</v>
      </c>
      <c r="D332" s="325"/>
      <c r="E332" s="325"/>
      <c r="F332" s="325"/>
      <c r="G332" s="325"/>
      <c r="H332" s="325"/>
      <c r="I332" s="195"/>
      <c r="J332" s="214"/>
      <c r="K332" s="194"/>
      <c r="L332" s="195">
        <f>L283</f>
        <v>0</v>
      </c>
    </row>
    <row r="333" spans="1:12" ht="14.25" x14ac:dyDescent="0.2">
      <c r="A333" s="214"/>
      <c r="B333" s="215"/>
      <c r="C333" s="323" t="s">
        <v>455</v>
      </c>
      <c r="D333" s="325"/>
      <c r="E333" s="325"/>
      <c r="F333" s="325"/>
      <c r="G333" s="325"/>
      <c r="H333" s="325"/>
      <c r="I333" s="195"/>
      <c r="J333" s="214"/>
      <c r="K333" s="194"/>
      <c r="L333" s="195"/>
    </row>
    <row r="334" spans="1:12" ht="14.25" x14ac:dyDescent="0.2">
      <c r="A334" s="214"/>
      <c r="B334" s="215"/>
      <c r="C334" s="325" t="s">
        <v>456</v>
      </c>
      <c r="D334" s="325"/>
      <c r="E334" s="325"/>
      <c r="F334" s="325"/>
      <c r="G334" s="325"/>
      <c r="H334" s="325"/>
      <c r="I334" s="195"/>
      <c r="J334" s="214"/>
      <c r="K334" s="194"/>
      <c r="L334" s="195">
        <f>SUM(AX48:AX307)</f>
        <v>59510.479999999996</v>
      </c>
    </row>
    <row r="335" spans="1:12" ht="14.25" hidden="1" x14ac:dyDescent="0.2">
      <c r="A335" s="214"/>
      <c r="B335" s="215"/>
      <c r="C335" s="325" t="s">
        <v>457</v>
      </c>
      <c r="D335" s="325"/>
      <c r="E335" s="325"/>
      <c r="F335" s="325"/>
      <c r="G335" s="325"/>
      <c r="H335" s="325"/>
      <c r="I335" s="195"/>
      <c r="J335" s="214"/>
      <c r="K335" s="194"/>
      <c r="L335" s="195">
        <f>SUM(AY48:AY307)</f>
        <v>0</v>
      </c>
    </row>
    <row r="336" spans="1:12" ht="14.25" x14ac:dyDescent="0.2">
      <c r="A336" s="214"/>
      <c r="B336" s="215"/>
      <c r="C336" s="325" t="s">
        <v>458</v>
      </c>
      <c r="D336" s="325"/>
      <c r="E336" s="325"/>
      <c r="F336" s="338"/>
      <c r="G336" s="198">
        <f>Source!F325</f>
        <v>10.373519999999999</v>
      </c>
      <c r="H336" s="214"/>
      <c r="I336" s="214"/>
      <c r="J336" s="214"/>
      <c r="K336" s="214"/>
      <c r="L336" s="214"/>
    </row>
    <row r="337" spans="1:12" ht="14.25" x14ac:dyDescent="0.2">
      <c r="A337" s="214"/>
      <c r="B337" s="215"/>
      <c r="C337" s="325" t="s">
        <v>459</v>
      </c>
      <c r="D337" s="325"/>
      <c r="E337" s="325"/>
      <c r="F337" s="338"/>
      <c r="G337" s="198">
        <f>Source!F326</f>
        <v>2.6471900000000002</v>
      </c>
      <c r="H337" s="214"/>
      <c r="I337" s="214"/>
      <c r="J337" s="214"/>
      <c r="K337" s="214"/>
      <c r="L337" s="214"/>
    </row>
    <row r="341" spans="1:12" ht="14.25" customHeight="1" x14ac:dyDescent="0.2">
      <c r="A341" s="216"/>
      <c r="B341" s="217" t="s">
        <v>460</v>
      </c>
      <c r="C341" s="218" t="str">
        <f>IF(Source!AC12&lt;&gt;"", Source!AC12," ")</f>
        <v xml:space="preserve"> </v>
      </c>
      <c r="D341" s="185"/>
      <c r="E341" s="185"/>
      <c r="F341" s="185"/>
      <c r="G341" s="185"/>
      <c r="H341" s="219" t="str">
        <f>IF(Source!AB12&lt;&gt;"", Source!AB12," ")</f>
        <v>Гаджиев Б.А.</v>
      </c>
      <c r="I341" s="220"/>
      <c r="J341" s="220"/>
      <c r="K341" s="221"/>
      <c r="L341" s="221"/>
    </row>
    <row r="342" spans="1:12" ht="14.25" customHeight="1" x14ac:dyDescent="0.2">
      <c r="A342" s="216"/>
      <c r="B342" s="222"/>
      <c r="C342" s="339" t="s">
        <v>461</v>
      </c>
      <c r="D342" s="339"/>
      <c r="E342" s="339"/>
      <c r="F342" s="339"/>
      <c r="G342" s="339"/>
      <c r="H342" s="220"/>
      <c r="I342" s="220"/>
      <c r="J342" s="220"/>
      <c r="K342" s="221"/>
      <c r="L342" s="221"/>
    </row>
    <row r="343" spans="1:12" ht="14.25" customHeight="1" x14ac:dyDescent="0.2">
      <c r="A343" s="216"/>
      <c r="B343" s="222"/>
      <c r="C343" s="168"/>
      <c r="D343" s="168"/>
      <c r="E343" s="168"/>
      <c r="F343" s="168"/>
      <c r="G343" s="168"/>
      <c r="H343" s="220"/>
      <c r="I343" s="220"/>
      <c r="J343" s="220"/>
      <c r="K343" s="221"/>
      <c r="L343" s="221"/>
    </row>
    <row r="344" spans="1:12" ht="14.25" customHeight="1" x14ac:dyDescent="0.2">
      <c r="A344" s="216"/>
      <c r="B344" s="217" t="s">
        <v>462</v>
      </c>
      <c r="C344" s="218" t="str">
        <f>IF(Source!AE12&lt;&gt;"", Source!AE12," ")</f>
        <v xml:space="preserve"> </v>
      </c>
      <c r="D344" s="185"/>
      <c r="E344" s="185"/>
      <c r="F344" s="185"/>
      <c r="G344" s="185"/>
      <c r="H344" s="219" t="str">
        <f>IF(Source!AD12&lt;&gt;"", Source!AD12," ")</f>
        <v xml:space="preserve"> </v>
      </c>
      <c r="I344" s="220"/>
      <c r="J344" s="220"/>
      <c r="K344" s="221"/>
      <c r="L344" s="221"/>
    </row>
    <row r="345" spans="1:12" ht="14.25" customHeight="1" x14ac:dyDescent="0.2">
      <c r="A345" s="168"/>
      <c r="B345" s="168"/>
      <c r="C345" s="339" t="s">
        <v>461</v>
      </c>
      <c r="D345" s="339"/>
      <c r="E345" s="339"/>
      <c r="F345" s="339"/>
      <c r="G345" s="339"/>
      <c r="H345" s="220"/>
      <c r="I345" s="220"/>
      <c r="J345" s="220"/>
      <c r="K345" s="221"/>
      <c r="L345" s="221"/>
    </row>
  </sheetData>
  <mergeCells count="227">
    <mergeCell ref="C334:H334"/>
    <mergeCell ref="C335:H335"/>
    <mergeCell ref="C336:F336"/>
    <mergeCell ref="C337:F337"/>
    <mergeCell ref="C342:G342"/>
    <mergeCell ref="C345:G345"/>
    <mergeCell ref="C328:H328"/>
    <mergeCell ref="C329:H329"/>
    <mergeCell ref="C330:H330"/>
    <mergeCell ref="C331:H331"/>
    <mergeCell ref="C332:H332"/>
    <mergeCell ref="C333:H333"/>
    <mergeCell ref="C322:H322"/>
    <mergeCell ref="C323:H323"/>
    <mergeCell ref="C324:H324"/>
    <mergeCell ref="C325:H325"/>
    <mergeCell ref="C326:H326"/>
    <mergeCell ref="C327:H327"/>
    <mergeCell ref="C316:H316"/>
    <mergeCell ref="C317:H317"/>
    <mergeCell ref="C318:H318"/>
    <mergeCell ref="C319:H319"/>
    <mergeCell ref="C320:H320"/>
    <mergeCell ref="C321:H321"/>
    <mergeCell ref="C310:H310"/>
    <mergeCell ref="C311:H311"/>
    <mergeCell ref="C312:H312"/>
    <mergeCell ref="C313:H313"/>
    <mergeCell ref="C314:H314"/>
    <mergeCell ref="C315:H315"/>
    <mergeCell ref="C303:H303"/>
    <mergeCell ref="C304:H304"/>
    <mergeCell ref="C305:H305"/>
    <mergeCell ref="C306:H306"/>
    <mergeCell ref="C307:H307"/>
    <mergeCell ref="C309:H309"/>
    <mergeCell ref="C297:H297"/>
    <mergeCell ref="C298:H298"/>
    <mergeCell ref="C299:H299"/>
    <mergeCell ref="C300:H300"/>
    <mergeCell ref="C301:H301"/>
    <mergeCell ref="C302:H302"/>
    <mergeCell ref="C291:H291"/>
    <mergeCell ref="C292:H292"/>
    <mergeCell ref="C293:H293"/>
    <mergeCell ref="C294:H294"/>
    <mergeCell ref="C295:H295"/>
    <mergeCell ref="C296:H296"/>
    <mergeCell ref="C285:H285"/>
    <mergeCell ref="C286:H286"/>
    <mergeCell ref="C287:H287"/>
    <mergeCell ref="C288:H288"/>
    <mergeCell ref="C289:H289"/>
    <mergeCell ref="C290:H290"/>
    <mergeCell ref="C278:H278"/>
    <mergeCell ref="C279:H279"/>
    <mergeCell ref="C280:H280"/>
    <mergeCell ref="C281:H281"/>
    <mergeCell ref="C283:H283"/>
    <mergeCell ref="C284:H284"/>
    <mergeCell ref="C271:H271"/>
    <mergeCell ref="C272:H272"/>
    <mergeCell ref="C273:H273"/>
    <mergeCell ref="C274:H274"/>
    <mergeCell ref="C275:H275"/>
    <mergeCell ref="C276:H276"/>
    <mergeCell ref="C265:H265"/>
    <mergeCell ref="C266:H266"/>
    <mergeCell ref="C267:H267"/>
    <mergeCell ref="C268:H268"/>
    <mergeCell ref="C269:H269"/>
    <mergeCell ref="C270:H270"/>
    <mergeCell ref="C259:H259"/>
    <mergeCell ref="C260:H260"/>
    <mergeCell ref="C261:H261"/>
    <mergeCell ref="C262:H262"/>
    <mergeCell ref="C263:H263"/>
    <mergeCell ref="C264:H264"/>
    <mergeCell ref="C252:H252"/>
    <mergeCell ref="C253:H253"/>
    <mergeCell ref="C254:H254"/>
    <mergeCell ref="C255:H255"/>
    <mergeCell ref="C256:H256"/>
    <mergeCell ref="C258:H258"/>
    <mergeCell ref="C246:H246"/>
    <mergeCell ref="C247:H247"/>
    <mergeCell ref="C248:H248"/>
    <mergeCell ref="C249:H249"/>
    <mergeCell ref="C250:H250"/>
    <mergeCell ref="C251:H251"/>
    <mergeCell ref="C240:H240"/>
    <mergeCell ref="C241:H241"/>
    <mergeCell ref="C242:H242"/>
    <mergeCell ref="C243:H243"/>
    <mergeCell ref="C244:H244"/>
    <mergeCell ref="C245:H245"/>
    <mergeCell ref="C231:H231"/>
    <mergeCell ref="C232:F232"/>
    <mergeCell ref="C233:F233"/>
    <mergeCell ref="C236:H236"/>
    <mergeCell ref="C238:H238"/>
    <mergeCell ref="C239:H239"/>
    <mergeCell ref="C225:H225"/>
    <mergeCell ref="C226:H226"/>
    <mergeCell ref="C227:H227"/>
    <mergeCell ref="C228:H228"/>
    <mergeCell ref="C229:H229"/>
    <mergeCell ref="C230:H230"/>
    <mergeCell ref="C219:H219"/>
    <mergeCell ref="C220:H220"/>
    <mergeCell ref="C221:H221"/>
    <mergeCell ref="C222:H222"/>
    <mergeCell ref="C223:H223"/>
    <mergeCell ref="C224:H224"/>
    <mergeCell ref="C213:H213"/>
    <mergeCell ref="C214:H214"/>
    <mergeCell ref="C215:H215"/>
    <mergeCell ref="C216:H216"/>
    <mergeCell ref="C217:H217"/>
    <mergeCell ref="C218:H218"/>
    <mergeCell ref="C207:H207"/>
    <mergeCell ref="C208:H208"/>
    <mergeCell ref="C209:H209"/>
    <mergeCell ref="C210:H210"/>
    <mergeCell ref="C211:H211"/>
    <mergeCell ref="C212:H212"/>
    <mergeCell ref="C202:H202"/>
    <mergeCell ref="I202:J202"/>
    <mergeCell ref="K202:L202"/>
    <mergeCell ref="C204:H204"/>
    <mergeCell ref="C205:H205"/>
    <mergeCell ref="C206:H206"/>
    <mergeCell ref="C184:H184"/>
    <mergeCell ref="I184:J184"/>
    <mergeCell ref="K184:L184"/>
    <mergeCell ref="C194:H194"/>
    <mergeCell ref="I194:J194"/>
    <mergeCell ref="K194:L194"/>
    <mergeCell ref="C179:H179"/>
    <mergeCell ref="I179:J179"/>
    <mergeCell ref="K179:L179"/>
    <mergeCell ref="C182:H182"/>
    <mergeCell ref="I182:J182"/>
    <mergeCell ref="K182:L182"/>
    <mergeCell ref="C174:H174"/>
    <mergeCell ref="I174:J174"/>
    <mergeCell ref="K174:L174"/>
    <mergeCell ref="C176:H176"/>
    <mergeCell ref="I176:J176"/>
    <mergeCell ref="K176:L176"/>
    <mergeCell ref="C170:H170"/>
    <mergeCell ref="I170:J170"/>
    <mergeCell ref="K170:L170"/>
    <mergeCell ref="C172:H172"/>
    <mergeCell ref="I172:J172"/>
    <mergeCell ref="K172:L172"/>
    <mergeCell ref="C165:H165"/>
    <mergeCell ref="I165:J165"/>
    <mergeCell ref="K165:L165"/>
    <mergeCell ref="C168:H168"/>
    <mergeCell ref="I168:J168"/>
    <mergeCell ref="K168:L168"/>
    <mergeCell ref="C161:H161"/>
    <mergeCell ref="I161:J161"/>
    <mergeCell ref="K161:L161"/>
    <mergeCell ref="C163:H163"/>
    <mergeCell ref="I163:J163"/>
    <mergeCell ref="K163:L163"/>
    <mergeCell ref="C118:H118"/>
    <mergeCell ref="I118:J118"/>
    <mergeCell ref="K118:L118"/>
    <mergeCell ref="C145:H145"/>
    <mergeCell ref="I145:J145"/>
    <mergeCell ref="K145:L145"/>
    <mergeCell ref="C114:H114"/>
    <mergeCell ref="I114:J114"/>
    <mergeCell ref="K114:L114"/>
    <mergeCell ref="C116:H116"/>
    <mergeCell ref="I116:J116"/>
    <mergeCell ref="K116:L116"/>
    <mergeCell ref="C109:H109"/>
    <mergeCell ref="I109:J109"/>
    <mergeCell ref="K109:L109"/>
    <mergeCell ref="C112:H112"/>
    <mergeCell ref="I112:J112"/>
    <mergeCell ref="K112:L112"/>
    <mergeCell ref="A49:L49"/>
    <mergeCell ref="C65:H65"/>
    <mergeCell ref="I65:J65"/>
    <mergeCell ref="K65:L65"/>
    <mergeCell ref="C78:H78"/>
    <mergeCell ref="I78:J78"/>
    <mergeCell ref="K78:L78"/>
    <mergeCell ref="A42:A46"/>
    <mergeCell ref="B42:B46"/>
    <mergeCell ref="C42:C46"/>
    <mergeCell ref="D42:D46"/>
    <mergeCell ref="E42:G45"/>
    <mergeCell ref="H42:L45"/>
    <mergeCell ref="C30:L30"/>
    <mergeCell ref="C34:D34"/>
    <mergeCell ref="C37:D37"/>
    <mergeCell ref="C38:D38"/>
    <mergeCell ref="C39:D39"/>
    <mergeCell ref="C40:D40"/>
    <mergeCell ref="A21:L21"/>
    <mergeCell ref="A23:L23"/>
    <mergeCell ref="A24:L24"/>
    <mergeCell ref="C29:L29"/>
    <mergeCell ref="A13:E13"/>
    <mergeCell ref="F13:L13"/>
    <mergeCell ref="A15:E15"/>
    <mergeCell ref="F15:L15"/>
    <mergeCell ref="A18:L18"/>
    <mergeCell ref="A19:L19"/>
    <mergeCell ref="A7:E7"/>
    <mergeCell ref="F7:L7"/>
    <mergeCell ref="A9:E9"/>
    <mergeCell ref="F9:L9"/>
    <mergeCell ref="A11:E11"/>
    <mergeCell ref="F11:L11"/>
    <mergeCell ref="A1:E1"/>
    <mergeCell ref="F1:L1"/>
    <mergeCell ref="A3:E3"/>
    <mergeCell ref="F3:L3"/>
    <mergeCell ref="A5:E5"/>
    <mergeCell ref="F5:L5"/>
  </mergeCells>
  <pageMargins left="0.4" right="0.2" top="0.2" bottom="0.4" header="0.2" footer="0.2"/>
  <pageSetup paperSize="9" scale="47" fitToHeight="0" orientation="portrait" r:id="rId1"/>
  <headerFooter>
    <oddHeader>&amp;L&amp;8</oddHead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CO239"/>
  <sheetViews>
    <sheetView view="pageBreakPreview" topLeftCell="A79" zoomScale="85" zoomScaleNormal="100" zoomScaleSheetLayoutView="85" workbookViewId="0">
      <selection activeCell="CZ88" sqref="CZ88"/>
    </sheetView>
  </sheetViews>
  <sheetFormatPr defaultRowHeight="12.75" x14ac:dyDescent="0.2"/>
  <cols>
    <col min="1" max="1" width="5.7109375" style="159" customWidth="1"/>
    <col min="2" max="2" width="20.7109375" style="159" customWidth="1"/>
    <col min="3" max="3" width="40.7109375" style="159" customWidth="1"/>
    <col min="4" max="4" width="10.7109375" style="159" customWidth="1"/>
    <col min="5" max="12" width="15.7109375" style="159" customWidth="1"/>
    <col min="13" max="13" width="14.85546875" style="159" customWidth="1"/>
    <col min="14" max="14" width="9.140625" style="159"/>
    <col min="15" max="91" width="0" style="159" hidden="1" customWidth="1"/>
    <col min="92" max="92" width="198.7109375" style="159" hidden="1" customWidth="1"/>
    <col min="93" max="93" width="108.7109375" style="159" hidden="1" customWidth="1"/>
    <col min="94" max="101" width="0" style="159" hidden="1" customWidth="1"/>
    <col min="102" max="16384" width="9.140625" style="159"/>
  </cols>
  <sheetData>
    <row r="1" spans="1:93" ht="12.75" customHeight="1" x14ac:dyDescent="0.2">
      <c r="A1" s="311" t="s">
        <v>367</v>
      </c>
      <c r="B1" s="311"/>
      <c r="C1" s="311"/>
      <c r="D1" s="311"/>
      <c r="E1" s="311"/>
      <c r="F1" s="312" t="s">
        <v>368</v>
      </c>
      <c r="G1" s="312"/>
      <c r="H1" s="312"/>
      <c r="I1" s="312"/>
      <c r="J1" s="312"/>
      <c r="K1" s="312"/>
      <c r="L1" s="312"/>
    </row>
    <row r="2" spans="1:93" ht="12.75" customHeight="1" x14ac:dyDescent="0.2">
      <c r="A2" s="160"/>
      <c r="B2" s="160"/>
      <c r="C2" s="160"/>
      <c r="D2" s="160"/>
      <c r="E2" s="160"/>
      <c r="F2" s="161"/>
      <c r="G2" s="161"/>
      <c r="H2" s="161"/>
      <c r="I2" s="161"/>
      <c r="J2" s="161"/>
      <c r="K2" s="161"/>
      <c r="L2" s="161"/>
    </row>
    <row r="3" spans="1:93" ht="25.5" x14ac:dyDescent="0.2">
      <c r="A3" s="311" t="s">
        <v>369</v>
      </c>
      <c r="B3" s="311"/>
      <c r="C3" s="311"/>
      <c r="D3" s="311"/>
      <c r="E3" s="311"/>
      <c r="F3" s="31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3" s="312"/>
      <c r="H3" s="312"/>
      <c r="I3" s="312"/>
      <c r="J3" s="312"/>
      <c r="K3" s="312"/>
      <c r="L3" s="312"/>
      <c r="CO3" s="16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4" spans="1:93" ht="12.75" customHeight="1" x14ac:dyDescent="0.2">
      <c r="A4" s="160"/>
      <c r="B4" s="160"/>
      <c r="C4" s="160"/>
      <c r="D4" s="160"/>
      <c r="E4" s="160"/>
      <c r="F4" s="161"/>
      <c r="G4" s="161"/>
      <c r="H4" s="161"/>
      <c r="I4" s="161"/>
      <c r="J4" s="161"/>
      <c r="K4" s="161"/>
      <c r="L4" s="161"/>
    </row>
    <row r="5" spans="1:93" ht="127.5" x14ac:dyDescent="0.2">
      <c r="A5" s="311" t="s">
        <v>370</v>
      </c>
      <c r="B5" s="311"/>
      <c r="C5" s="311"/>
      <c r="D5" s="311"/>
      <c r="E5" s="311"/>
      <c r="F5" s="31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07.07.2022 г. № 557/пр;  Приказ Минстроя России от 30.01.2024 г. № 55/пр; Приказ Минстроя России от 23.01.2025 г. № 30/пр; Приказ Минстроя России от 02.09.2021 г. № 636/пр;  Приказ Минстроя России от 26.07.2022 г. № 611/пр; Приказ Минстроя России от 22.04.2022 г. № 317/пр</v>
      </c>
      <c r="G5" s="312"/>
      <c r="H5" s="312"/>
      <c r="I5" s="312"/>
      <c r="J5" s="312"/>
      <c r="K5" s="312"/>
      <c r="L5" s="312"/>
      <c r="CO5" s="16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07.07.2022 г. № 557/пр;  Приказ Минстроя России от 30.01.2024 г. № 55/пр; Приказ Минстроя России от 23.01.2025 г. № 30/пр; Приказ Минстроя России от 02.09.2021 г. № 636/пр;  Приказ Минстроя России от 26.07.2022 г. № 611/пр; Приказ Минстроя России от 22.04.2022 г. № 317/пр</v>
      </c>
    </row>
    <row r="6" spans="1:93" ht="12.75" customHeight="1" x14ac:dyDescent="0.2">
      <c r="A6" s="160"/>
      <c r="B6" s="160"/>
      <c r="C6" s="160"/>
      <c r="D6" s="160"/>
      <c r="E6" s="160"/>
      <c r="F6" s="161"/>
      <c r="G6" s="161"/>
      <c r="H6" s="161"/>
      <c r="I6" s="161"/>
      <c r="J6" s="161"/>
      <c r="K6" s="161"/>
      <c r="L6" s="161"/>
    </row>
    <row r="7" spans="1:93" ht="76.5" customHeight="1" x14ac:dyDescent="0.2">
      <c r="A7" s="311" t="s">
        <v>371</v>
      </c>
      <c r="B7" s="311"/>
      <c r="C7" s="311"/>
      <c r="D7" s="311"/>
      <c r="E7" s="311"/>
      <c r="F7" s="312" t="s">
        <v>372</v>
      </c>
      <c r="G7" s="312"/>
      <c r="H7" s="312"/>
      <c r="I7" s="312"/>
      <c r="J7" s="312"/>
      <c r="K7" s="312"/>
      <c r="L7" s="312"/>
    </row>
    <row r="8" spans="1:93" ht="12.75" customHeight="1" x14ac:dyDescent="0.2">
      <c r="A8" s="160"/>
      <c r="B8" s="160"/>
      <c r="C8" s="160"/>
      <c r="D8" s="160"/>
      <c r="E8" s="160"/>
      <c r="F8" s="161"/>
      <c r="G8" s="161"/>
      <c r="H8" s="161"/>
      <c r="I8" s="161"/>
      <c r="J8" s="161"/>
      <c r="K8" s="161"/>
      <c r="L8" s="161"/>
    </row>
    <row r="9" spans="1:93" ht="38.25" customHeight="1" x14ac:dyDescent="0.2">
      <c r="A9" s="311" t="s">
        <v>373</v>
      </c>
      <c r="B9" s="311"/>
      <c r="C9" s="311"/>
      <c r="D9" s="311"/>
      <c r="E9" s="311"/>
      <c r="F9" s="312" t="s">
        <v>374</v>
      </c>
      <c r="G9" s="312"/>
      <c r="H9" s="312"/>
      <c r="I9" s="312"/>
      <c r="J9" s="312"/>
      <c r="K9" s="312"/>
      <c r="L9" s="312"/>
    </row>
    <row r="10" spans="1:93" ht="12.75" customHeight="1" x14ac:dyDescent="0.2">
      <c r="A10" s="163"/>
      <c r="B10" s="163"/>
      <c r="C10" s="163"/>
      <c r="D10" s="163"/>
      <c r="E10" s="163"/>
      <c r="F10" s="164"/>
      <c r="G10" s="164"/>
      <c r="H10" s="164"/>
      <c r="I10" s="164"/>
      <c r="J10" s="164"/>
      <c r="K10" s="164"/>
      <c r="L10" s="164"/>
    </row>
    <row r="11" spans="1:93" ht="12.75" customHeight="1" x14ac:dyDescent="0.2">
      <c r="A11" s="311" t="s">
        <v>375</v>
      </c>
      <c r="B11" s="311"/>
      <c r="C11" s="311"/>
      <c r="D11" s="311"/>
      <c r="E11" s="311"/>
      <c r="F11" s="312" t="s">
        <v>376</v>
      </c>
      <c r="G11" s="312"/>
      <c r="H11" s="312"/>
      <c r="I11" s="312"/>
      <c r="J11" s="312"/>
      <c r="K11" s="312"/>
      <c r="L11" s="312"/>
    </row>
    <row r="12" spans="1:93" ht="12.75" customHeight="1" x14ac:dyDescent="0.2">
      <c r="A12" s="163"/>
      <c r="B12" s="163"/>
      <c r="C12" s="163"/>
      <c r="D12" s="163"/>
      <c r="E12" s="163"/>
      <c r="F12" s="164"/>
      <c r="G12" s="164"/>
      <c r="H12" s="164"/>
      <c r="I12" s="164"/>
      <c r="J12" s="164"/>
      <c r="K12" s="164"/>
      <c r="L12" s="164"/>
    </row>
    <row r="13" spans="1:93" ht="12.75" customHeight="1" x14ac:dyDescent="0.2">
      <c r="A13" s="311" t="s">
        <v>377</v>
      </c>
      <c r="B13" s="311"/>
      <c r="C13" s="311"/>
      <c r="D13" s="311"/>
      <c r="E13" s="311"/>
      <c r="F13" s="312" t="str">
        <f>IF(Source!CZ12 &lt;&gt; "", Source!CZ12, "")</f>
        <v/>
      </c>
      <c r="G13" s="312"/>
      <c r="H13" s="312"/>
      <c r="I13" s="312"/>
      <c r="J13" s="312"/>
      <c r="K13" s="312"/>
      <c r="L13" s="312"/>
    </row>
    <row r="14" spans="1:93" ht="12.75" customHeight="1" x14ac:dyDescent="0.2">
      <c r="A14" s="163"/>
      <c r="B14" s="163"/>
      <c r="C14" s="163"/>
      <c r="D14" s="163"/>
      <c r="E14" s="163"/>
      <c r="F14" s="164"/>
      <c r="G14" s="164"/>
      <c r="H14" s="164"/>
      <c r="I14" s="164"/>
      <c r="J14" s="164"/>
      <c r="K14" s="164"/>
      <c r="L14" s="161"/>
    </row>
    <row r="15" spans="1:93" ht="12.75" customHeight="1" x14ac:dyDescent="0.2">
      <c r="A15" s="311" t="s">
        <v>378</v>
      </c>
      <c r="B15" s="311"/>
      <c r="C15" s="311"/>
      <c r="D15" s="311"/>
      <c r="E15" s="311"/>
      <c r="F15" s="312" t="str">
        <f>IF(Source!DA12 &lt;&gt; "", Source!DA12, "")</f>
        <v/>
      </c>
      <c r="G15" s="312"/>
      <c r="H15" s="312"/>
      <c r="I15" s="312"/>
      <c r="J15" s="312"/>
      <c r="K15" s="312"/>
      <c r="L15" s="312"/>
    </row>
    <row r="16" spans="1:93" ht="12.75" customHeight="1" x14ac:dyDescent="0.2">
      <c r="A16" s="165"/>
      <c r="B16" s="165"/>
      <c r="C16" s="165"/>
      <c r="D16" s="165"/>
      <c r="E16" s="165"/>
      <c r="F16" s="166"/>
      <c r="G16" s="166"/>
      <c r="H16" s="166"/>
      <c r="I16" s="166"/>
      <c r="J16" s="166"/>
      <c r="K16" s="166"/>
      <c r="L16" s="166"/>
    </row>
    <row r="17" spans="1:92" ht="12.75" customHeight="1" x14ac:dyDescent="0.2">
      <c r="A17" s="165"/>
      <c r="B17" s="165"/>
      <c r="C17" s="165"/>
      <c r="D17" s="165"/>
      <c r="E17" s="165"/>
      <c r="F17" s="165"/>
      <c r="G17" s="165"/>
      <c r="H17" s="165"/>
      <c r="I17" s="165"/>
      <c r="J17" s="165"/>
      <c r="K17" s="165"/>
      <c r="L17" s="165"/>
    </row>
    <row r="18" spans="1:92" ht="15.75" x14ac:dyDescent="0.25">
      <c r="A18" s="313" t="s">
        <v>358</v>
      </c>
      <c r="B18" s="313"/>
      <c r="C18" s="313"/>
      <c r="D18" s="313"/>
      <c r="E18" s="313"/>
      <c r="F18" s="313"/>
      <c r="G18" s="313"/>
      <c r="H18" s="313"/>
      <c r="I18" s="313"/>
      <c r="J18" s="313"/>
      <c r="K18" s="313"/>
      <c r="L18" s="313"/>
      <c r="CN18" s="167" t="s">
        <v>358</v>
      </c>
    </row>
    <row r="19" spans="1:92" ht="14.25" customHeight="1" x14ac:dyDescent="0.2">
      <c r="A19" s="314" t="s">
        <v>79</v>
      </c>
      <c r="B19" s="314"/>
      <c r="C19" s="314"/>
      <c r="D19" s="314"/>
      <c r="E19" s="314"/>
      <c r="F19" s="314"/>
      <c r="G19" s="314"/>
      <c r="H19" s="314"/>
      <c r="I19" s="314"/>
      <c r="J19" s="314"/>
      <c r="K19" s="314"/>
      <c r="L19" s="314"/>
    </row>
    <row r="20" spans="1:92" ht="14.25" customHeight="1" x14ac:dyDescent="0.2">
      <c r="A20" s="168"/>
      <c r="B20" s="168"/>
      <c r="C20" s="168"/>
      <c r="D20" s="168"/>
      <c r="E20" s="168"/>
      <c r="F20" s="168"/>
      <c r="G20" s="168"/>
      <c r="H20" s="168"/>
      <c r="I20" s="168"/>
      <c r="J20" s="168"/>
      <c r="K20" s="168"/>
      <c r="L20" s="168"/>
    </row>
    <row r="21" spans="1:92" ht="15.75" customHeight="1" x14ac:dyDescent="0.25">
      <c r="A21" s="317" t="str">
        <f>CONCATENATE( "ЛОКАЛЬНАЯ СМЕТА № ", Source!L333, " ",Source!CM333)</f>
        <v xml:space="preserve">ЛОКАЛЬНАЯ СМЕТА № 09-01-01 </v>
      </c>
      <c r="B21" s="317"/>
      <c r="C21" s="317"/>
      <c r="D21" s="317"/>
      <c r="E21" s="317"/>
      <c r="F21" s="317"/>
      <c r="G21" s="317"/>
      <c r="H21" s="317"/>
      <c r="I21" s="317"/>
      <c r="J21" s="317"/>
      <c r="K21" s="317"/>
      <c r="L21" s="317"/>
    </row>
    <row r="22" spans="1:92" ht="15" customHeight="1" x14ac:dyDescent="0.25">
      <c r="A22" s="169"/>
      <c r="B22" s="170"/>
      <c r="C22" s="170"/>
      <c r="D22" s="170"/>
      <c r="E22" s="170"/>
      <c r="F22" s="170"/>
      <c r="G22" s="170"/>
      <c r="H22" s="170"/>
      <c r="I22" s="170"/>
      <c r="J22" s="170"/>
      <c r="K22" s="170"/>
      <c r="L22" s="169"/>
    </row>
    <row r="23" spans="1:92" ht="18" customHeight="1" x14ac:dyDescent="0.25">
      <c r="A23" s="318" t="str">
        <f>IF(Source!G333&lt;&gt;"Новая локальная смета", Source!G333, "")</f>
        <v>ГРЩ-100кВА. ПНР</v>
      </c>
      <c r="B23" s="318"/>
      <c r="C23" s="318"/>
      <c r="D23" s="318"/>
      <c r="E23" s="318"/>
      <c r="F23" s="318"/>
      <c r="G23" s="318"/>
      <c r="H23" s="318"/>
      <c r="I23" s="318"/>
      <c r="J23" s="318"/>
      <c r="K23" s="318"/>
      <c r="L23" s="318"/>
    </row>
    <row r="24" spans="1:92" ht="14.25" customHeight="1" x14ac:dyDescent="0.2">
      <c r="A24" s="314" t="s">
        <v>380</v>
      </c>
      <c r="B24" s="314"/>
      <c r="C24" s="314"/>
      <c r="D24" s="314"/>
      <c r="E24" s="314"/>
      <c r="F24" s="314"/>
      <c r="G24" s="314"/>
      <c r="H24" s="314"/>
      <c r="I24" s="314"/>
      <c r="J24" s="314"/>
      <c r="K24" s="314"/>
      <c r="L24" s="314"/>
    </row>
    <row r="25" spans="1:92" ht="14.25" customHeight="1" x14ac:dyDescent="0.2">
      <c r="A25" s="168"/>
      <c r="B25" s="168"/>
      <c r="C25" s="168"/>
      <c r="D25" s="168"/>
      <c r="E25" s="168"/>
      <c r="F25" s="168"/>
      <c r="G25" s="168"/>
      <c r="H25" s="168"/>
      <c r="I25" s="168"/>
      <c r="J25" s="168"/>
      <c r="K25" s="168"/>
      <c r="L25" s="168"/>
    </row>
    <row r="26" spans="1:92" ht="14.25" customHeight="1" x14ac:dyDescent="0.2">
      <c r="A26" s="168"/>
      <c r="B26" s="168"/>
      <c r="C26" s="168"/>
      <c r="D26" s="168"/>
      <c r="E26" s="168"/>
      <c r="F26" s="168"/>
      <c r="G26" s="168"/>
      <c r="H26" s="168"/>
      <c r="I26" s="168"/>
      <c r="J26" s="168"/>
      <c r="K26" s="168"/>
      <c r="L26" s="168"/>
    </row>
    <row r="27" spans="1:92" ht="12.75" customHeight="1" x14ac:dyDescent="0.2">
      <c r="A27" s="171" t="s">
        <v>381</v>
      </c>
      <c r="B27" s="171"/>
      <c r="C27" s="172" t="s">
        <v>382</v>
      </c>
      <c r="D27" s="171" t="s">
        <v>383</v>
      </c>
      <c r="E27" s="171"/>
      <c r="F27" s="171"/>
      <c r="G27" s="171"/>
      <c r="H27" s="171"/>
      <c r="I27" s="171"/>
      <c r="J27" s="171"/>
      <c r="K27" s="171"/>
      <c r="L27" s="171"/>
    </row>
    <row r="28" spans="1:92" ht="12.75" customHeight="1" x14ac:dyDescent="0.2">
      <c r="A28" s="171"/>
      <c r="B28" s="171"/>
      <c r="C28" s="173"/>
      <c r="D28" s="171"/>
      <c r="E28" s="171"/>
      <c r="F28" s="171"/>
      <c r="G28" s="171"/>
      <c r="H28" s="171"/>
      <c r="I28" s="171"/>
      <c r="J28" s="171"/>
      <c r="K28" s="171"/>
      <c r="L28" s="171"/>
    </row>
    <row r="29" spans="1:92" ht="12.75" customHeight="1" x14ac:dyDescent="0.2">
      <c r="A29" s="171" t="s">
        <v>384</v>
      </c>
      <c r="B29" s="171"/>
      <c r="C29" s="319"/>
      <c r="D29" s="319"/>
      <c r="E29" s="319"/>
      <c r="F29" s="319"/>
      <c r="G29" s="319"/>
      <c r="H29" s="319"/>
      <c r="I29" s="319"/>
      <c r="J29" s="319"/>
      <c r="K29" s="319"/>
      <c r="L29" s="319"/>
    </row>
    <row r="30" spans="1:92" ht="12.75" customHeight="1" x14ac:dyDescent="0.2">
      <c r="A30" s="174"/>
      <c r="B30" s="175"/>
      <c r="C30" s="314" t="s">
        <v>385</v>
      </c>
      <c r="D30" s="314"/>
      <c r="E30" s="314"/>
      <c r="F30" s="314"/>
      <c r="G30" s="314"/>
      <c r="H30" s="314"/>
      <c r="I30" s="314"/>
      <c r="J30" s="314"/>
      <c r="K30" s="314"/>
      <c r="L30" s="314"/>
    </row>
    <row r="31" spans="1:92" ht="14.25" customHeight="1" x14ac:dyDescent="0.2">
      <c r="A31" s="168"/>
      <c r="B31" s="168"/>
      <c r="C31" s="168"/>
      <c r="D31" s="168"/>
      <c r="E31" s="168"/>
      <c r="F31" s="168"/>
      <c r="G31" s="168"/>
      <c r="H31" s="168"/>
      <c r="I31" s="168"/>
      <c r="J31" s="168"/>
      <c r="K31" s="168"/>
      <c r="L31" s="168"/>
    </row>
    <row r="32" spans="1:92" ht="14.25" customHeight="1" x14ac:dyDescent="0.2">
      <c r="A32" s="176" t="s">
        <v>386</v>
      </c>
      <c r="B32" s="168"/>
      <c r="C32" s="168"/>
      <c r="D32" s="177"/>
      <c r="E32" s="168"/>
      <c r="F32" s="168"/>
      <c r="G32" s="168"/>
      <c r="H32" s="168"/>
      <c r="I32" s="168"/>
      <c r="J32" s="168"/>
      <c r="K32" s="168"/>
      <c r="L32" s="168"/>
    </row>
    <row r="33" spans="1:13" ht="14.25" customHeight="1" x14ac:dyDescent="0.2">
      <c r="A33" s="168"/>
      <c r="B33" s="168"/>
      <c r="C33" s="168"/>
      <c r="D33" s="168"/>
      <c r="E33" s="168"/>
      <c r="F33" s="168"/>
      <c r="G33" s="168"/>
      <c r="H33" s="168"/>
      <c r="I33" s="168"/>
      <c r="J33" s="168"/>
      <c r="K33" s="168"/>
      <c r="L33" s="168"/>
    </row>
    <row r="34" spans="1:13" ht="14.25" customHeight="1" x14ac:dyDescent="0.2">
      <c r="A34" s="176" t="s">
        <v>387</v>
      </c>
      <c r="B34" s="168"/>
      <c r="C34" s="315">
        <f>C37+C38+C39+C40</f>
        <v>25.807279999999999</v>
      </c>
      <c r="D34" s="316"/>
      <c r="E34" s="171" t="s">
        <v>388</v>
      </c>
      <c r="F34" s="165"/>
      <c r="G34" s="165"/>
      <c r="H34" s="165"/>
      <c r="I34" s="165"/>
      <c r="J34" s="165"/>
      <c r="K34" s="165"/>
      <c r="L34" s="168"/>
    </row>
    <row r="35" spans="1:13" ht="14.25" customHeight="1" x14ac:dyDescent="0.2">
      <c r="A35" s="176"/>
      <c r="B35" s="168"/>
      <c r="C35" s="178"/>
      <c r="D35" s="179"/>
      <c r="E35" s="171"/>
      <c r="F35" s="165"/>
      <c r="G35" s="171" t="s">
        <v>389</v>
      </c>
      <c r="H35" s="168"/>
      <c r="I35" s="171"/>
      <c r="J35" s="171"/>
      <c r="K35" s="180">
        <f>ROUND(SUM(AR48:AR232)/1000, 2)</f>
        <v>12.29</v>
      </c>
      <c r="L35" s="171" t="s">
        <v>388</v>
      </c>
    </row>
    <row r="36" spans="1:13" ht="14.25" customHeight="1" x14ac:dyDescent="0.2">
      <c r="A36" s="168"/>
      <c r="B36" s="181" t="s">
        <v>390</v>
      </c>
      <c r="C36" s="182"/>
      <c r="D36" s="168"/>
      <c r="E36" s="171"/>
      <c r="F36" s="165"/>
      <c r="G36" s="171" t="s">
        <v>391</v>
      </c>
      <c r="H36" s="168"/>
      <c r="I36" s="171"/>
      <c r="J36" s="171"/>
      <c r="K36" s="180">
        <f>ROUND(SUM(AT48:AT232)/1000, 2)</f>
        <v>0</v>
      </c>
      <c r="L36" s="171" t="s">
        <v>388</v>
      </c>
    </row>
    <row r="37" spans="1:13" ht="14.25" customHeight="1" x14ac:dyDescent="0.2">
      <c r="A37" s="168"/>
      <c r="B37" s="176" t="s">
        <v>392</v>
      </c>
      <c r="C37" s="315">
        <f>ROUND((Source!F394)/1000, 5)</f>
        <v>0</v>
      </c>
      <c r="D37" s="316"/>
      <c r="E37" s="171" t="s">
        <v>388</v>
      </c>
      <c r="F37" s="165"/>
      <c r="G37" s="171" t="s">
        <v>393</v>
      </c>
      <c r="H37" s="168"/>
      <c r="I37" s="171"/>
      <c r="J37" s="179"/>
      <c r="K37" s="183">
        <f>Source!F399</f>
        <v>15.458399999999999</v>
      </c>
      <c r="L37" s="171" t="s">
        <v>394</v>
      </c>
      <c r="M37" s="206">
        <f>C37</f>
        <v>0</v>
      </c>
    </row>
    <row r="38" spans="1:13" ht="14.25" customHeight="1" x14ac:dyDescent="0.2">
      <c r="A38" s="168"/>
      <c r="B38" s="176" t="s">
        <v>395</v>
      </c>
      <c r="C38" s="315">
        <f>ROUND((Source!F395)/1000, 5)</f>
        <v>0</v>
      </c>
      <c r="D38" s="316"/>
      <c r="E38" s="171" t="s">
        <v>388</v>
      </c>
      <c r="F38" s="165"/>
      <c r="G38" s="171" t="s">
        <v>396</v>
      </c>
      <c r="H38" s="168"/>
      <c r="I38" s="171"/>
      <c r="J38" s="184"/>
      <c r="K38" s="183">
        <f>Source!F400</f>
        <v>0</v>
      </c>
      <c r="L38" s="171" t="s">
        <v>394</v>
      </c>
      <c r="M38" s="206">
        <f>C38</f>
        <v>0</v>
      </c>
    </row>
    <row r="39" spans="1:13" ht="14.25" customHeight="1" x14ac:dyDescent="0.2">
      <c r="A39" s="168"/>
      <c r="B39" s="176" t="s">
        <v>397</v>
      </c>
      <c r="C39" s="315">
        <f>ROUND((Source!F386)/1000, 5)</f>
        <v>0</v>
      </c>
      <c r="D39" s="316"/>
      <c r="E39" s="171" t="s">
        <v>388</v>
      </c>
      <c r="F39" s="165"/>
      <c r="G39" s="171"/>
      <c r="H39" s="171"/>
      <c r="I39" s="171"/>
      <c r="J39" s="171"/>
      <c r="K39" s="165"/>
      <c r="L39" s="171"/>
      <c r="M39" s="206">
        <f>C39</f>
        <v>0</v>
      </c>
    </row>
    <row r="40" spans="1:13" ht="14.25" customHeight="1" x14ac:dyDescent="0.2">
      <c r="A40" s="168"/>
      <c r="B40" s="176" t="s">
        <v>398</v>
      </c>
      <c r="C40" s="315">
        <f>ROUND((Source!F396)/1000, 5)</f>
        <v>25.807279999999999</v>
      </c>
      <c r="D40" s="316"/>
      <c r="E40" s="171" t="s">
        <v>388</v>
      </c>
      <c r="F40" s="165"/>
      <c r="G40" s="171"/>
      <c r="H40" s="171"/>
      <c r="I40" s="171"/>
      <c r="J40" s="171"/>
      <c r="K40" s="165"/>
      <c r="L40" s="171"/>
      <c r="M40" s="206">
        <f>C40</f>
        <v>25.807279999999999</v>
      </c>
    </row>
    <row r="41" spans="1:13" ht="14.25" customHeight="1" x14ac:dyDescent="0.2">
      <c r="A41" s="185"/>
      <c r="B41" s="185"/>
      <c r="C41" s="185"/>
      <c r="D41" s="185"/>
      <c r="E41" s="185"/>
      <c r="F41" s="185"/>
      <c r="G41" s="185"/>
      <c r="H41" s="185"/>
      <c r="I41" s="185"/>
      <c r="J41" s="185"/>
      <c r="K41" s="185"/>
      <c r="L41" s="185"/>
    </row>
    <row r="42" spans="1:13" ht="12.75" customHeight="1" x14ac:dyDescent="0.2">
      <c r="A42" s="326" t="s">
        <v>0</v>
      </c>
      <c r="B42" s="326" t="s">
        <v>103</v>
      </c>
      <c r="C42" s="326" t="s">
        <v>399</v>
      </c>
      <c r="D42" s="326" t="s">
        <v>400</v>
      </c>
      <c r="E42" s="329" t="s">
        <v>401</v>
      </c>
      <c r="F42" s="330"/>
      <c r="G42" s="331"/>
      <c r="H42" s="329" t="s">
        <v>402</v>
      </c>
      <c r="I42" s="330"/>
      <c r="J42" s="330"/>
      <c r="K42" s="330"/>
      <c r="L42" s="331"/>
    </row>
    <row r="43" spans="1:13" ht="12.75" customHeight="1" x14ac:dyDescent="0.2">
      <c r="A43" s="327"/>
      <c r="B43" s="327"/>
      <c r="C43" s="327"/>
      <c r="D43" s="327"/>
      <c r="E43" s="332"/>
      <c r="F43" s="333"/>
      <c r="G43" s="334"/>
      <c r="H43" s="332"/>
      <c r="I43" s="333"/>
      <c r="J43" s="333"/>
      <c r="K43" s="333"/>
      <c r="L43" s="334"/>
    </row>
    <row r="44" spans="1:13" ht="12.75" customHeight="1" x14ac:dyDescent="0.2">
      <c r="A44" s="327"/>
      <c r="B44" s="327"/>
      <c r="C44" s="327"/>
      <c r="D44" s="327"/>
      <c r="E44" s="332"/>
      <c r="F44" s="333"/>
      <c r="G44" s="334"/>
      <c r="H44" s="332"/>
      <c r="I44" s="333"/>
      <c r="J44" s="333"/>
      <c r="K44" s="333"/>
      <c r="L44" s="334"/>
    </row>
    <row r="45" spans="1:13" ht="12.75" customHeight="1" x14ac:dyDescent="0.2">
      <c r="A45" s="327"/>
      <c r="B45" s="327"/>
      <c r="C45" s="327"/>
      <c r="D45" s="327"/>
      <c r="E45" s="335"/>
      <c r="F45" s="336"/>
      <c r="G45" s="337"/>
      <c r="H45" s="335"/>
      <c r="I45" s="336"/>
      <c r="J45" s="336"/>
      <c r="K45" s="336"/>
      <c r="L45" s="337"/>
    </row>
    <row r="46" spans="1:13" ht="51" customHeight="1" x14ac:dyDescent="0.2">
      <c r="A46" s="328"/>
      <c r="B46" s="328"/>
      <c r="C46" s="328"/>
      <c r="D46" s="328"/>
      <c r="E46" s="186" t="s">
        <v>403</v>
      </c>
      <c r="F46" s="186" t="s">
        <v>404</v>
      </c>
      <c r="G46" s="187" t="s">
        <v>405</v>
      </c>
      <c r="H46" s="186" t="s">
        <v>406</v>
      </c>
      <c r="I46" s="186" t="s">
        <v>407</v>
      </c>
      <c r="J46" s="186" t="s">
        <v>408</v>
      </c>
      <c r="K46" s="186" t="s">
        <v>404</v>
      </c>
      <c r="L46" s="186" t="s">
        <v>409</v>
      </c>
    </row>
    <row r="47" spans="1:13" ht="14.25" customHeight="1" x14ac:dyDescent="0.2">
      <c r="A47" s="188">
        <v>1</v>
      </c>
      <c r="B47" s="188">
        <v>2</v>
      </c>
      <c r="C47" s="188">
        <v>3</v>
      </c>
      <c r="D47" s="188">
        <v>4</v>
      </c>
      <c r="E47" s="188">
        <v>5</v>
      </c>
      <c r="F47" s="188">
        <v>6</v>
      </c>
      <c r="G47" s="188">
        <v>7</v>
      </c>
      <c r="H47" s="188">
        <v>8</v>
      </c>
      <c r="I47" s="188">
        <v>9</v>
      </c>
      <c r="J47" s="188">
        <v>10</v>
      </c>
      <c r="K47" s="189">
        <v>11</v>
      </c>
      <c r="L47" s="189">
        <v>12</v>
      </c>
    </row>
    <row r="49" spans="1:82" ht="16.5" x14ac:dyDescent="0.2">
      <c r="A49" s="340" t="s">
        <v>614</v>
      </c>
      <c r="B49" s="340"/>
      <c r="C49" s="340"/>
      <c r="D49" s="340"/>
      <c r="E49" s="340"/>
      <c r="F49" s="340"/>
      <c r="G49" s="340"/>
      <c r="H49" s="340"/>
      <c r="I49" s="340"/>
      <c r="J49" s="340"/>
      <c r="K49" s="340"/>
      <c r="L49" s="340"/>
    </row>
    <row r="50" spans="1:82" ht="28.5" x14ac:dyDescent="0.2">
      <c r="A50" s="191" t="s">
        <v>89</v>
      </c>
      <c r="B50" s="192" t="s">
        <v>615</v>
      </c>
      <c r="C50" s="192" t="str">
        <f>Source!G341</f>
        <v>Измерение сопротивления растеканию тока: контура с диагональю до 20 м</v>
      </c>
      <c r="D50" s="193" t="str">
        <f>Source!H341</f>
        <v>измерение</v>
      </c>
      <c r="E50" s="194">
        <f>Source!K341</f>
        <v>1</v>
      </c>
      <c r="F50" s="194"/>
      <c r="G50" s="194">
        <f>Source!I341</f>
        <v>1</v>
      </c>
      <c r="H50" s="195"/>
      <c r="I50" s="196"/>
      <c r="J50" s="195"/>
      <c r="K50" s="196"/>
      <c r="L50" s="195"/>
    </row>
    <row r="51" spans="1:82" ht="15" x14ac:dyDescent="0.2">
      <c r="A51" s="197"/>
      <c r="B51" s="194">
        <v>1</v>
      </c>
      <c r="C51" s="197" t="s">
        <v>411</v>
      </c>
      <c r="D51" s="193" t="s">
        <v>394</v>
      </c>
      <c r="E51" s="198"/>
      <c r="F51" s="194"/>
      <c r="G51" s="194">
        <f>Source!U341</f>
        <v>1.62</v>
      </c>
      <c r="H51" s="194"/>
      <c r="I51" s="194"/>
      <c r="J51" s="194"/>
      <c r="K51" s="194"/>
      <c r="L51" s="199">
        <f>SUM(L52:L53)-SUMIF(CE52:CE53, 1, L52:L53)</f>
        <v>1620.6100000000001</v>
      </c>
    </row>
    <row r="52" spans="1:82" ht="14.25" x14ac:dyDescent="0.2">
      <c r="A52" s="192"/>
      <c r="B52" s="192" t="s">
        <v>616</v>
      </c>
      <c r="C52" s="192" t="s">
        <v>617</v>
      </c>
      <c r="D52" s="193" t="s">
        <v>590</v>
      </c>
      <c r="E52" s="194">
        <v>0.81</v>
      </c>
      <c r="F52" s="194"/>
      <c r="G52" s="194">
        <f>SmtRes!CX85</f>
        <v>0.81</v>
      </c>
      <c r="H52" s="195"/>
      <c r="I52" s="196"/>
      <c r="J52" s="195">
        <f>SmtRes!CZ85</f>
        <v>1011.62</v>
      </c>
      <c r="K52" s="196"/>
      <c r="L52" s="195">
        <f>SmtRes!DI85</f>
        <v>819.41</v>
      </c>
    </row>
    <row r="53" spans="1:82" ht="14.25" x14ac:dyDescent="0.2">
      <c r="A53" s="192"/>
      <c r="B53" s="192" t="s">
        <v>618</v>
      </c>
      <c r="C53" s="200" t="s">
        <v>619</v>
      </c>
      <c r="D53" s="201" t="s">
        <v>590</v>
      </c>
      <c r="E53" s="202">
        <v>0.81</v>
      </c>
      <c r="F53" s="202"/>
      <c r="G53" s="202">
        <f>SmtRes!CX86</f>
        <v>0.81</v>
      </c>
      <c r="H53" s="203"/>
      <c r="I53" s="204"/>
      <c r="J53" s="203">
        <f>SmtRes!CZ86</f>
        <v>989.14</v>
      </c>
      <c r="K53" s="204"/>
      <c r="L53" s="203">
        <f>SmtRes!DI86</f>
        <v>801.2</v>
      </c>
    </row>
    <row r="54" spans="1:82" ht="15" x14ac:dyDescent="0.2">
      <c r="A54" s="192"/>
      <c r="B54" s="192"/>
      <c r="C54" s="205" t="s">
        <v>414</v>
      </c>
      <c r="D54" s="193"/>
      <c r="E54" s="194"/>
      <c r="F54" s="194"/>
      <c r="G54" s="194"/>
      <c r="H54" s="195"/>
      <c r="I54" s="196"/>
      <c r="J54" s="195"/>
      <c r="K54" s="196"/>
      <c r="L54" s="195">
        <f>L51</f>
        <v>1620.6100000000001</v>
      </c>
    </row>
    <row r="55" spans="1:82" ht="14.25" x14ac:dyDescent="0.2">
      <c r="A55" s="192"/>
      <c r="B55" s="192"/>
      <c r="C55" s="192" t="s">
        <v>415</v>
      </c>
      <c r="D55" s="193"/>
      <c r="E55" s="194"/>
      <c r="F55" s="194"/>
      <c r="G55" s="194"/>
      <c r="H55" s="195"/>
      <c r="I55" s="196"/>
      <c r="J55" s="195"/>
      <c r="K55" s="196"/>
      <c r="L55" s="195">
        <f>SUM(AR50:AR58)+SUM(AS50:AS58)+SUM(AT50:AT58)+SUM(AU50:AU58)+SUM(AV50:AV58)</f>
        <v>1620.6100000000001</v>
      </c>
    </row>
    <row r="56" spans="1:82" ht="14.25" x14ac:dyDescent="0.2">
      <c r="A56" s="192"/>
      <c r="B56" s="192" t="s">
        <v>620</v>
      </c>
      <c r="C56" s="192" t="s">
        <v>621</v>
      </c>
      <c r="D56" s="193" t="s">
        <v>418</v>
      </c>
      <c r="E56" s="194">
        <f>Source!BZ341</f>
        <v>74</v>
      </c>
      <c r="F56" s="194"/>
      <c r="G56" s="194">
        <f>Source!AT341</f>
        <v>74</v>
      </c>
      <c r="H56" s="195"/>
      <c r="I56" s="196"/>
      <c r="J56" s="195"/>
      <c r="K56" s="196"/>
      <c r="L56" s="195">
        <f>SUM(AZ50:AZ58)</f>
        <v>1199.25</v>
      </c>
    </row>
    <row r="57" spans="1:82" ht="14.25" x14ac:dyDescent="0.2">
      <c r="A57" s="200"/>
      <c r="B57" s="200" t="s">
        <v>622</v>
      </c>
      <c r="C57" s="200" t="s">
        <v>623</v>
      </c>
      <c r="D57" s="201" t="s">
        <v>418</v>
      </c>
      <c r="E57" s="202">
        <f>Source!CA341</f>
        <v>36</v>
      </c>
      <c r="F57" s="202"/>
      <c r="G57" s="202">
        <f>Source!AU341</f>
        <v>36</v>
      </c>
      <c r="H57" s="203"/>
      <c r="I57" s="204"/>
      <c r="J57" s="203"/>
      <c r="K57" s="204"/>
      <c r="L57" s="203">
        <f>SUM(BA50:BA58)</f>
        <v>583.41999999999996</v>
      </c>
    </row>
    <row r="58" spans="1:82" ht="15" x14ac:dyDescent="0.2">
      <c r="C58" s="320" t="s">
        <v>421</v>
      </c>
      <c r="D58" s="320"/>
      <c r="E58" s="320"/>
      <c r="F58" s="320"/>
      <c r="G58" s="320"/>
      <c r="H58" s="320"/>
      <c r="I58" s="321">
        <f>IF(E50&lt;&gt;0,K58/E50, 0)</f>
        <v>3403.28</v>
      </c>
      <c r="J58" s="321"/>
      <c r="K58" s="321">
        <f>L51+L56+L57</f>
        <v>3403.28</v>
      </c>
      <c r="L58" s="321"/>
      <c r="AD58" s="159">
        <f>ROUND((Source!AT341/100)*((ROUND(SUMIF(SmtRes!AQ85:'SmtRes'!AQ86,"=1",SmtRes!AD85:'SmtRes'!AD86)*Source!I341, 2)+ROUND(SUMIF(SmtRes!AQ85:'SmtRes'!AQ86,"=1",SmtRes!AC85:'SmtRes'!AC86)*Source!I341, 2))), 2)</f>
        <v>1480.56</v>
      </c>
      <c r="AE58" s="159">
        <f>ROUND((Source!AU341/100)*((ROUND(SUMIF(SmtRes!AQ85:'SmtRes'!AQ86,"=1",SmtRes!AD85:'SmtRes'!AD86)*Source!I341, 2)+ROUND(SUMIF(SmtRes!AQ85:'SmtRes'!AQ86,"=1",SmtRes!AC85:'SmtRes'!AC86)*Source!I341, 2))), 2)</f>
        <v>720.27</v>
      </c>
      <c r="AN58" s="206">
        <f>L51+L56+L57</f>
        <v>3403.28</v>
      </c>
      <c r="AO58" s="159">
        <f>0</f>
        <v>0</v>
      </c>
      <c r="AQ58" s="159" t="s">
        <v>422</v>
      </c>
      <c r="AR58" s="206">
        <f>L51</f>
        <v>1620.6100000000001</v>
      </c>
      <c r="AT58" s="159">
        <f>0</f>
        <v>0</v>
      </c>
      <c r="AV58" s="159" t="s">
        <v>422</v>
      </c>
      <c r="AW58" s="159">
        <f>0</f>
        <v>0</v>
      </c>
      <c r="AZ58" s="159">
        <f>Source!X341</f>
        <v>1199.25</v>
      </c>
      <c r="BA58" s="159">
        <f>Source!Y341</f>
        <v>583.41999999999996</v>
      </c>
      <c r="BT58" s="206">
        <f>K58</f>
        <v>3403.28</v>
      </c>
      <c r="BW58" s="159">
        <f>ROUND(K58*80/100, 2)</f>
        <v>2722.62</v>
      </c>
      <c r="BX58" s="206">
        <f>K58-BW58</f>
        <v>680.66000000000031</v>
      </c>
      <c r="CB58" s="159">
        <f>Source!BM341</f>
        <v>200001</v>
      </c>
      <c r="CC58" s="159" t="str">
        <f>Source!E341</f>
        <v>1</v>
      </c>
      <c r="CD58" s="159">
        <v>4</v>
      </c>
    </row>
    <row r="59" spans="1:82" ht="42.75" x14ac:dyDescent="0.2">
      <c r="A59" s="191" t="s">
        <v>92</v>
      </c>
      <c r="B59" s="192" t="s">
        <v>624</v>
      </c>
      <c r="C59" s="192" t="str">
        <f>Source!G342</f>
        <v>Проверка наличия цепи между заземлителями и заземленными элементами</v>
      </c>
      <c r="D59" s="193" t="str">
        <f>Source!H342</f>
        <v>100 измерений</v>
      </c>
      <c r="E59" s="194">
        <f>Source!K342</f>
        <v>0.04</v>
      </c>
      <c r="F59" s="194"/>
      <c r="G59" s="194">
        <f>Source!I342</f>
        <v>0.04</v>
      </c>
      <c r="H59" s="195"/>
      <c r="I59" s="196"/>
      <c r="J59" s="195"/>
      <c r="K59" s="196"/>
      <c r="L59" s="195"/>
    </row>
    <row r="60" spans="1:82" x14ac:dyDescent="0.2">
      <c r="C60" s="223" t="str">
        <f>"Объем: "&amp;Source!I342&amp;"=4/"&amp;"100"</f>
        <v>Объем: 0,04=4/100</v>
      </c>
    </row>
    <row r="61" spans="1:82" ht="15" x14ac:dyDescent="0.2">
      <c r="A61" s="197"/>
      <c r="B61" s="194">
        <v>1</v>
      </c>
      <c r="C61" s="197" t="s">
        <v>411</v>
      </c>
      <c r="D61" s="193" t="s">
        <v>394</v>
      </c>
      <c r="E61" s="198"/>
      <c r="F61" s="194"/>
      <c r="G61" s="194">
        <f>Source!U342</f>
        <v>0.51839999999999997</v>
      </c>
      <c r="H61" s="194"/>
      <c r="I61" s="194"/>
      <c r="J61" s="194"/>
      <c r="K61" s="194"/>
      <c r="L61" s="199">
        <f>SUM(L62:L63)-SUMIF(CE62:CE63, 1, L62:L63)</f>
        <v>518.59999999999991</v>
      </c>
    </row>
    <row r="62" spans="1:82" ht="14.25" x14ac:dyDescent="0.2">
      <c r="A62" s="192"/>
      <c r="B62" s="192" t="s">
        <v>616</v>
      </c>
      <c r="C62" s="192" t="s">
        <v>617</v>
      </c>
      <c r="D62" s="193" t="s">
        <v>590</v>
      </c>
      <c r="E62" s="194">
        <v>6.48</v>
      </c>
      <c r="F62" s="194"/>
      <c r="G62" s="194">
        <f>SmtRes!CX87</f>
        <v>0.25919999999999999</v>
      </c>
      <c r="H62" s="195"/>
      <c r="I62" s="196"/>
      <c r="J62" s="195">
        <f>SmtRes!CZ87</f>
        <v>1011.62</v>
      </c>
      <c r="K62" s="196"/>
      <c r="L62" s="195">
        <f>SmtRes!DI87</f>
        <v>262.20999999999998</v>
      </c>
    </row>
    <row r="63" spans="1:82" ht="14.25" x14ac:dyDescent="0.2">
      <c r="A63" s="192"/>
      <c r="B63" s="192" t="s">
        <v>618</v>
      </c>
      <c r="C63" s="200" t="s">
        <v>619</v>
      </c>
      <c r="D63" s="201" t="s">
        <v>590</v>
      </c>
      <c r="E63" s="202">
        <v>6.48</v>
      </c>
      <c r="F63" s="202"/>
      <c r="G63" s="202">
        <f>SmtRes!CX88</f>
        <v>0.25919999999999999</v>
      </c>
      <c r="H63" s="203"/>
      <c r="I63" s="204"/>
      <c r="J63" s="203">
        <f>SmtRes!CZ88</f>
        <v>989.14</v>
      </c>
      <c r="K63" s="204"/>
      <c r="L63" s="203">
        <f>SmtRes!DI88</f>
        <v>256.39</v>
      </c>
    </row>
    <row r="64" spans="1:82" ht="15" x14ac:dyDescent="0.2">
      <c r="A64" s="192"/>
      <c r="B64" s="192"/>
      <c r="C64" s="205" t="s">
        <v>414</v>
      </c>
      <c r="D64" s="193"/>
      <c r="E64" s="194"/>
      <c r="F64" s="194"/>
      <c r="G64" s="194"/>
      <c r="H64" s="195"/>
      <c r="I64" s="196"/>
      <c r="J64" s="195"/>
      <c r="K64" s="196"/>
      <c r="L64" s="195">
        <f>L61</f>
        <v>518.59999999999991</v>
      </c>
    </row>
    <row r="65" spans="1:82" ht="14.25" x14ac:dyDescent="0.2">
      <c r="A65" s="192"/>
      <c r="B65" s="192"/>
      <c r="C65" s="192" t="s">
        <v>415</v>
      </c>
      <c r="D65" s="193"/>
      <c r="E65" s="194"/>
      <c r="F65" s="194"/>
      <c r="G65" s="194"/>
      <c r="H65" s="195"/>
      <c r="I65" s="196"/>
      <c r="J65" s="195"/>
      <c r="K65" s="196"/>
      <c r="L65" s="195">
        <f>SUM(AR59:AR68)+SUM(AS59:AS68)+SUM(AT59:AT68)+SUM(AU59:AU68)+SUM(AV59:AV68)</f>
        <v>518.59999999999991</v>
      </c>
    </row>
    <row r="66" spans="1:82" ht="14.25" x14ac:dyDescent="0.2">
      <c r="A66" s="192"/>
      <c r="B66" s="192" t="s">
        <v>620</v>
      </c>
      <c r="C66" s="192" t="s">
        <v>621</v>
      </c>
      <c r="D66" s="193" t="s">
        <v>418</v>
      </c>
      <c r="E66" s="194">
        <f>Source!BZ342</f>
        <v>74</v>
      </c>
      <c r="F66" s="194"/>
      <c r="G66" s="194">
        <f>Source!AT342</f>
        <v>74</v>
      </c>
      <c r="H66" s="195"/>
      <c r="I66" s="196"/>
      <c r="J66" s="195"/>
      <c r="K66" s="196"/>
      <c r="L66" s="195">
        <f>SUM(AZ59:AZ68)</f>
        <v>383.76</v>
      </c>
    </row>
    <row r="67" spans="1:82" ht="14.25" x14ac:dyDescent="0.2">
      <c r="A67" s="200"/>
      <c r="B67" s="200" t="s">
        <v>622</v>
      </c>
      <c r="C67" s="200" t="s">
        <v>623</v>
      </c>
      <c r="D67" s="201" t="s">
        <v>418</v>
      </c>
      <c r="E67" s="202">
        <f>Source!CA342</f>
        <v>36</v>
      </c>
      <c r="F67" s="202"/>
      <c r="G67" s="202">
        <f>Source!AU342</f>
        <v>36</v>
      </c>
      <c r="H67" s="203"/>
      <c r="I67" s="204"/>
      <c r="J67" s="203"/>
      <c r="K67" s="204"/>
      <c r="L67" s="203">
        <f>SUM(BA59:BA68)</f>
        <v>186.7</v>
      </c>
    </row>
    <row r="68" spans="1:82" ht="15" x14ac:dyDescent="0.2">
      <c r="C68" s="320" t="s">
        <v>421</v>
      </c>
      <c r="D68" s="320"/>
      <c r="E68" s="320"/>
      <c r="F68" s="320"/>
      <c r="G68" s="320"/>
      <c r="H68" s="320"/>
      <c r="I68" s="321">
        <f>IF(E59&lt;&gt;0,K68/E59, 0)</f>
        <v>27226.499999999996</v>
      </c>
      <c r="J68" s="321"/>
      <c r="K68" s="321">
        <f>L61+L66+L67</f>
        <v>1089.06</v>
      </c>
      <c r="L68" s="321"/>
      <c r="AD68" s="159">
        <f>ROUND((Source!AT342/100)*((ROUND(SUMIF(SmtRes!AQ87:'SmtRes'!AQ88,"=1",SmtRes!AD87:'SmtRes'!AD88)*Source!I342, 2)+ROUND(SUMIF(SmtRes!AQ87:'SmtRes'!AQ88,"=1",SmtRes!AC87:'SmtRes'!AC88)*Source!I342, 2))), 2)</f>
        <v>59.22</v>
      </c>
      <c r="AE68" s="159">
        <f>ROUND((Source!AU342/100)*((ROUND(SUMIF(SmtRes!AQ87:'SmtRes'!AQ88,"=1",SmtRes!AD87:'SmtRes'!AD88)*Source!I342, 2)+ROUND(SUMIF(SmtRes!AQ87:'SmtRes'!AQ88,"=1",SmtRes!AC87:'SmtRes'!AC88)*Source!I342, 2))), 2)</f>
        <v>28.81</v>
      </c>
      <c r="AN68" s="206">
        <f>L61+L66+L67</f>
        <v>1089.06</v>
      </c>
      <c r="AO68" s="159">
        <f>0</f>
        <v>0</v>
      </c>
      <c r="AQ68" s="159" t="s">
        <v>422</v>
      </c>
      <c r="AR68" s="206">
        <f>L61</f>
        <v>518.59999999999991</v>
      </c>
      <c r="AT68" s="159">
        <f>0</f>
        <v>0</v>
      </c>
      <c r="AV68" s="159" t="s">
        <v>422</v>
      </c>
      <c r="AW68" s="159">
        <f>0</f>
        <v>0</v>
      </c>
      <c r="AZ68" s="159">
        <f>Source!X342</f>
        <v>383.76</v>
      </c>
      <c r="BA68" s="159">
        <f>Source!Y342</f>
        <v>186.7</v>
      </c>
      <c r="BT68" s="206">
        <f>K68</f>
        <v>1089.06</v>
      </c>
      <c r="BW68" s="159">
        <f>ROUND(K68*80/100, 2)</f>
        <v>871.25</v>
      </c>
      <c r="BX68" s="206">
        <f>K68-BW68</f>
        <v>217.80999999999995</v>
      </c>
      <c r="CB68" s="159">
        <f>Source!BM342</f>
        <v>200001</v>
      </c>
      <c r="CC68" s="159" t="str">
        <f>Source!E342</f>
        <v>2</v>
      </c>
      <c r="CD68" s="159">
        <v>4</v>
      </c>
    </row>
    <row r="69" spans="1:82" ht="28.5" x14ac:dyDescent="0.2">
      <c r="A69" s="191" t="s">
        <v>269</v>
      </c>
      <c r="B69" s="192" t="s">
        <v>625</v>
      </c>
      <c r="C69" s="192" t="str">
        <f>Source!G343</f>
        <v>Испытание аппарата коммутационного напряжением: до 1 кВ (силовых цепей)</v>
      </c>
      <c r="D69" s="193" t="str">
        <f>Source!H343</f>
        <v>испытание</v>
      </c>
      <c r="E69" s="194">
        <f>Source!K343</f>
        <v>1</v>
      </c>
      <c r="F69" s="194"/>
      <c r="G69" s="194">
        <f>Source!I343</f>
        <v>1</v>
      </c>
      <c r="H69" s="195"/>
      <c r="I69" s="196"/>
      <c r="J69" s="195"/>
      <c r="K69" s="196"/>
      <c r="L69" s="195"/>
    </row>
    <row r="70" spans="1:82" ht="15" x14ac:dyDescent="0.2">
      <c r="A70" s="197"/>
      <c r="B70" s="194">
        <v>1</v>
      </c>
      <c r="C70" s="197" t="s">
        <v>411</v>
      </c>
      <c r="D70" s="193" t="s">
        <v>394</v>
      </c>
      <c r="E70" s="198"/>
      <c r="F70" s="194"/>
      <c r="G70" s="194">
        <f>Source!U343</f>
        <v>1.62</v>
      </c>
      <c r="H70" s="194"/>
      <c r="I70" s="194"/>
      <c r="J70" s="194"/>
      <c r="K70" s="194"/>
      <c r="L70" s="199">
        <f>SUM(L71:L72)-SUMIF(CE71:CE72, 1, L71:L72)</f>
        <v>1536.08</v>
      </c>
    </row>
    <row r="71" spans="1:82" ht="14.25" x14ac:dyDescent="0.2">
      <c r="A71" s="192"/>
      <c r="B71" s="192" t="s">
        <v>626</v>
      </c>
      <c r="C71" s="192" t="s">
        <v>627</v>
      </c>
      <c r="D71" s="193" t="s">
        <v>590</v>
      </c>
      <c r="E71" s="194">
        <v>0.65</v>
      </c>
      <c r="F71" s="194"/>
      <c r="G71" s="194">
        <f>SmtRes!CX89</f>
        <v>0.65</v>
      </c>
      <c r="H71" s="195"/>
      <c r="I71" s="196"/>
      <c r="J71" s="195">
        <f>SmtRes!CZ89</f>
        <v>719.37</v>
      </c>
      <c r="K71" s="196"/>
      <c r="L71" s="195">
        <f>SmtRes!DI89</f>
        <v>467.59</v>
      </c>
    </row>
    <row r="72" spans="1:82" ht="14.25" x14ac:dyDescent="0.2">
      <c r="A72" s="192"/>
      <c r="B72" s="192" t="s">
        <v>628</v>
      </c>
      <c r="C72" s="200" t="s">
        <v>629</v>
      </c>
      <c r="D72" s="201" t="s">
        <v>590</v>
      </c>
      <c r="E72" s="202">
        <v>0.97</v>
      </c>
      <c r="F72" s="202"/>
      <c r="G72" s="202">
        <f>SmtRes!CX90</f>
        <v>0.97</v>
      </c>
      <c r="H72" s="203"/>
      <c r="I72" s="204"/>
      <c r="J72" s="203">
        <f>SmtRes!CZ90</f>
        <v>1101.54</v>
      </c>
      <c r="K72" s="204"/>
      <c r="L72" s="203">
        <f>SmtRes!DI90</f>
        <v>1068.49</v>
      </c>
    </row>
    <row r="73" spans="1:82" ht="15" x14ac:dyDescent="0.2">
      <c r="A73" s="192"/>
      <c r="B73" s="192"/>
      <c r="C73" s="205" t="s">
        <v>414</v>
      </c>
      <c r="D73" s="193"/>
      <c r="E73" s="194"/>
      <c r="F73" s="194"/>
      <c r="G73" s="194"/>
      <c r="H73" s="195"/>
      <c r="I73" s="196"/>
      <c r="J73" s="195"/>
      <c r="K73" s="196"/>
      <c r="L73" s="195">
        <f>L70</f>
        <v>1536.08</v>
      </c>
    </row>
    <row r="74" spans="1:82" s="259" customFormat="1" ht="14.25" x14ac:dyDescent="0.2">
      <c r="A74" s="262"/>
      <c r="B74" s="262"/>
      <c r="C74" s="262" t="s">
        <v>415</v>
      </c>
      <c r="D74" s="263"/>
      <c r="E74" s="264"/>
      <c r="F74" s="264"/>
      <c r="G74" s="264"/>
      <c r="H74" s="265"/>
      <c r="I74" s="266"/>
      <c r="J74" s="265"/>
      <c r="K74" s="266"/>
      <c r="L74" s="265">
        <f>SUM(AR69:AR77)+SUM(AS69:AS77)+SUM(AT69:AT77)+SUM(AU69:AU77)+SUM(AV69:AV77)</f>
        <v>1536.08</v>
      </c>
    </row>
    <row r="75" spans="1:82" s="259" customFormat="1" ht="14.25" x14ac:dyDescent="0.2">
      <c r="A75" s="262"/>
      <c r="B75" s="262" t="s">
        <v>620</v>
      </c>
      <c r="C75" s="262" t="s">
        <v>621</v>
      </c>
      <c r="D75" s="263" t="s">
        <v>418</v>
      </c>
      <c r="E75" s="264">
        <f>Source!BZ343</f>
        <v>74</v>
      </c>
      <c r="F75" s="264"/>
      <c r="G75" s="264">
        <f>Source!AT343</f>
        <v>74</v>
      </c>
      <c r="H75" s="265"/>
      <c r="I75" s="266"/>
      <c r="J75" s="265"/>
      <c r="K75" s="266"/>
      <c r="L75" s="265">
        <f>SUM(AZ69:AZ77)</f>
        <v>1136.7</v>
      </c>
    </row>
    <row r="76" spans="1:82" s="259" customFormat="1" ht="14.25" x14ac:dyDescent="0.2">
      <c r="A76" s="270"/>
      <c r="B76" s="270" t="s">
        <v>622</v>
      </c>
      <c r="C76" s="270" t="s">
        <v>623</v>
      </c>
      <c r="D76" s="271" t="s">
        <v>418</v>
      </c>
      <c r="E76" s="272">
        <f>Source!CA343</f>
        <v>36</v>
      </c>
      <c r="F76" s="272"/>
      <c r="G76" s="272">
        <f>Source!AU343</f>
        <v>36</v>
      </c>
      <c r="H76" s="273"/>
      <c r="I76" s="274"/>
      <c r="J76" s="273"/>
      <c r="K76" s="274"/>
      <c r="L76" s="273">
        <f>SUM(BA69:BA77)</f>
        <v>552.99</v>
      </c>
    </row>
    <row r="77" spans="1:82" s="259" customFormat="1" ht="15" x14ac:dyDescent="0.2">
      <c r="C77" s="343" t="s">
        <v>421</v>
      </c>
      <c r="D77" s="343"/>
      <c r="E77" s="343"/>
      <c r="F77" s="343"/>
      <c r="G77" s="343"/>
      <c r="H77" s="343"/>
      <c r="I77" s="344">
        <f>IF(E69&lt;&gt;0,K77/E69, 0)</f>
        <v>3225.7699999999995</v>
      </c>
      <c r="J77" s="344"/>
      <c r="K77" s="344">
        <f>L70+L75+L76</f>
        <v>3225.7699999999995</v>
      </c>
      <c r="L77" s="344"/>
      <c r="AD77" s="259">
        <f>ROUND((Source!AT343/100)*((ROUND(SUMIF(SmtRes!AQ89:'SmtRes'!AQ90,"=1",SmtRes!AD89:'SmtRes'!AD90)*Source!I343, 2)+ROUND(SUMIF(SmtRes!AQ89:'SmtRes'!AQ90,"=1",SmtRes!AC89:'SmtRes'!AC90)*Source!I343, 2))), 2)</f>
        <v>1347.47</v>
      </c>
      <c r="AE77" s="259">
        <f>ROUND((Source!AU343/100)*((ROUND(SUMIF(SmtRes!AQ89:'SmtRes'!AQ90,"=1",SmtRes!AD89:'SmtRes'!AD90)*Source!I343, 2)+ROUND(SUMIF(SmtRes!AQ89:'SmtRes'!AQ90,"=1",SmtRes!AC89:'SmtRes'!AC90)*Source!I343, 2))), 2)</f>
        <v>655.53</v>
      </c>
      <c r="AN77" s="275">
        <f>L70+L75+L76</f>
        <v>3225.7699999999995</v>
      </c>
      <c r="AO77" s="259">
        <f>0</f>
        <v>0</v>
      </c>
      <c r="AQ77" s="259" t="s">
        <v>422</v>
      </c>
      <c r="AR77" s="275">
        <f>L70</f>
        <v>1536.08</v>
      </c>
      <c r="AT77" s="259">
        <f>0</f>
        <v>0</v>
      </c>
      <c r="AV77" s="259" t="s">
        <v>422</v>
      </c>
      <c r="AW77" s="259">
        <f>0</f>
        <v>0</v>
      </c>
      <c r="AZ77" s="259">
        <f>Source!X343</f>
        <v>1136.7</v>
      </c>
      <c r="BA77" s="259">
        <f>Source!Y343</f>
        <v>552.99</v>
      </c>
      <c r="BT77" s="275">
        <f>K77</f>
        <v>3225.7699999999995</v>
      </c>
      <c r="BW77" s="259">
        <f>ROUND(K77*80/100, 2)</f>
        <v>2580.62</v>
      </c>
      <c r="BX77" s="275">
        <f>K77-BW77</f>
        <v>645.14999999999964</v>
      </c>
      <c r="CB77" s="259">
        <f>Source!BM343</f>
        <v>200001</v>
      </c>
      <c r="CC77" s="259" t="str">
        <f>Source!E343</f>
        <v>3</v>
      </c>
      <c r="CD77" s="259">
        <v>4</v>
      </c>
    </row>
    <row r="78" spans="1:82" s="259" customFormat="1" ht="71.25" x14ac:dyDescent="0.2">
      <c r="A78" s="261" t="s">
        <v>93</v>
      </c>
      <c r="B78" s="262" t="s">
        <v>630</v>
      </c>
      <c r="C78" s="262" t="str">
        <f>Source!G344</f>
        <v>Выключатель трехполюсный напряжением до 1 кВ с: электромагнитным, тепловым или комбинированным расцепителем, номинальный ток до 600 А</v>
      </c>
      <c r="D78" s="263" t="str">
        <f>Source!H344</f>
        <v>ШТ</v>
      </c>
      <c r="E78" s="264">
        <f>Source!K344</f>
        <v>1</v>
      </c>
      <c r="F78" s="264"/>
      <c r="G78" s="264">
        <f>Source!I344</f>
        <v>1</v>
      </c>
      <c r="H78" s="265"/>
      <c r="I78" s="266"/>
      <c r="J78" s="265"/>
      <c r="K78" s="266"/>
      <c r="L78" s="265"/>
    </row>
    <row r="79" spans="1:82" s="259" customFormat="1" ht="15" x14ac:dyDescent="0.2">
      <c r="A79" s="267"/>
      <c r="B79" s="264">
        <v>1</v>
      </c>
      <c r="C79" s="267" t="s">
        <v>411</v>
      </c>
      <c r="D79" s="263" t="s">
        <v>394</v>
      </c>
      <c r="E79" s="268"/>
      <c r="F79" s="264"/>
      <c r="G79" s="264">
        <f>Source!U344</f>
        <v>3.6</v>
      </c>
      <c r="H79" s="264"/>
      <c r="I79" s="264"/>
      <c r="J79" s="264"/>
      <c r="K79" s="264"/>
      <c r="L79" s="269">
        <f>SUM(L80:L81)-SUMIF(CE80:CE81, 1, L80:L81)</f>
        <v>2650.43</v>
      </c>
    </row>
    <row r="80" spans="1:82" s="259" customFormat="1" ht="14.25" x14ac:dyDescent="0.2">
      <c r="A80" s="262"/>
      <c r="B80" s="262" t="s">
        <v>593</v>
      </c>
      <c r="C80" s="262" t="s">
        <v>594</v>
      </c>
      <c r="D80" s="263" t="s">
        <v>590</v>
      </c>
      <c r="E80" s="264">
        <v>1.8</v>
      </c>
      <c r="F80" s="264"/>
      <c r="G80" s="264">
        <f>SmtRes!CX91</f>
        <v>1.8</v>
      </c>
      <c r="H80" s="265"/>
      <c r="I80" s="266"/>
      <c r="J80" s="265">
        <f>SmtRes!CZ91</f>
        <v>753.09</v>
      </c>
      <c r="K80" s="266"/>
      <c r="L80" s="265">
        <f>SmtRes!DI91</f>
        <v>1355.56</v>
      </c>
    </row>
    <row r="81" spans="1:82" s="259" customFormat="1" ht="14.25" x14ac:dyDescent="0.2">
      <c r="A81" s="262"/>
      <c r="B81" s="262" t="s">
        <v>626</v>
      </c>
      <c r="C81" s="270" t="s">
        <v>627</v>
      </c>
      <c r="D81" s="271" t="s">
        <v>590</v>
      </c>
      <c r="E81" s="272">
        <v>1.8</v>
      </c>
      <c r="F81" s="272"/>
      <c r="G81" s="272">
        <f>SmtRes!CX92</f>
        <v>1.8</v>
      </c>
      <c r="H81" s="273"/>
      <c r="I81" s="274"/>
      <c r="J81" s="273">
        <f>SmtRes!CZ92</f>
        <v>719.37</v>
      </c>
      <c r="K81" s="274"/>
      <c r="L81" s="273">
        <f>SmtRes!DI92</f>
        <v>1294.8699999999999</v>
      </c>
    </row>
    <row r="82" spans="1:82" s="259" customFormat="1" ht="15" x14ac:dyDescent="0.2">
      <c r="A82" s="262"/>
      <c r="B82" s="262"/>
      <c r="C82" s="276" t="s">
        <v>414</v>
      </c>
      <c r="D82" s="263"/>
      <c r="E82" s="264"/>
      <c r="F82" s="264"/>
      <c r="G82" s="264"/>
      <c r="H82" s="265"/>
      <c r="I82" s="266"/>
      <c r="J82" s="265"/>
      <c r="K82" s="266"/>
      <c r="L82" s="265">
        <f>L79</f>
        <v>2650.43</v>
      </c>
    </row>
    <row r="83" spans="1:82" s="259" customFormat="1" ht="14.25" x14ac:dyDescent="0.2">
      <c r="A83" s="262"/>
      <c r="B83" s="262"/>
      <c r="C83" s="262" t="s">
        <v>415</v>
      </c>
      <c r="D83" s="263"/>
      <c r="E83" s="264"/>
      <c r="F83" s="264"/>
      <c r="G83" s="264"/>
      <c r="H83" s="265"/>
      <c r="I83" s="266"/>
      <c r="J83" s="265"/>
      <c r="K83" s="266"/>
      <c r="L83" s="265">
        <f>SUM(AR78:AR86)+SUM(AS78:AS86)+SUM(AT78:AT86)+SUM(AU78:AU86)+SUM(AV78:AV86)</f>
        <v>2650.43</v>
      </c>
    </row>
    <row r="84" spans="1:82" s="259" customFormat="1" ht="14.25" x14ac:dyDescent="0.2">
      <c r="A84" s="262"/>
      <c r="B84" s="262" t="s">
        <v>620</v>
      </c>
      <c r="C84" s="262" t="s">
        <v>621</v>
      </c>
      <c r="D84" s="263" t="s">
        <v>418</v>
      </c>
      <c r="E84" s="264">
        <f>Source!BZ344</f>
        <v>74</v>
      </c>
      <c r="F84" s="264"/>
      <c r="G84" s="264">
        <f>Source!AT344</f>
        <v>74</v>
      </c>
      <c r="H84" s="265"/>
      <c r="I84" s="266"/>
      <c r="J84" s="265"/>
      <c r="K84" s="266"/>
      <c r="L84" s="265">
        <f>SUM(AZ78:AZ86)</f>
        <v>1961.32</v>
      </c>
    </row>
    <row r="85" spans="1:82" s="259" customFormat="1" ht="14.25" x14ac:dyDescent="0.2">
      <c r="A85" s="270"/>
      <c r="B85" s="270" t="s">
        <v>622</v>
      </c>
      <c r="C85" s="270" t="s">
        <v>623</v>
      </c>
      <c r="D85" s="271" t="s">
        <v>418</v>
      </c>
      <c r="E85" s="272">
        <f>Source!CA344</f>
        <v>36</v>
      </c>
      <c r="F85" s="272"/>
      <c r="G85" s="272">
        <f>Source!AU344</f>
        <v>36</v>
      </c>
      <c r="H85" s="273"/>
      <c r="I85" s="274"/>
      <c r="J85" s="273"/>
      <c r="K85" s="274"/>
      <c r="L85" s="273">
        <f>SUM(BA78:BA86)</f>
        <v>954.15</v>
      </c>
    </row>
    <row r="86" spans="1:82" s="259" customFormat="1" ht="15" x14ac:dyDescent="0.2">
      <c r="C86" s="343" t="s">
        <v>421</v>
      </c>
      <c r="D86" s="343"/>
      <c r="E86" s="343"/>
      <c r="F86" s="343"/>
      <c r="G86" s="343"/>
      <c r="H86" s="343"/>
      <c r="I86" s="344">
        <f>IF(E78&lt;&gt;0,K86/E78, 0)</f>
        <v>5565.9</v>
      </c>
      <c r="J86" s="344"/>
      <c r="K86" s="344">
        <f>L79+L84+L85</f>
        <v>5565.9</v>
      </c>
      <c r="L86" s="344"/>
      <c r="AD86" s="259">
        <f>ROUND((Source!AT344/100)*((ROUND(SUMIF(SmtRes!AQ91:'SmtRes'!AQ92,"=1",SmtRes!AD91:'SmtRes'!AD92)*Source!I344, 2)+ROUND(SUMIF(SmtRes!AQ91:'SmtRes'!AQ92,"=1",SmtRes!AC91:'SmtRes'!AC92)*Source!I344, 2))), 2)</f>
        <v>1089.6199999999999</v>
      </c>
      <c r="AE86" s="259">
        <f>ROUND((Source!AU344/100)*((ROUND(SUMIF(SmtRes!AQ91:'SmtRes'!AQ92,"=1",SmtRes!AD91:'SmtRes'!AD92)*Source!I344, 2)+ROUND(SUMIF(SmtRes!AQ91:'SmtRes'!AQ92,"=1",SmtRes!AC91:'SmtRes'!AC92)*Source!I344, 2))), 2)</f>
        <v>530.09</v>
      </c>
      <c r="AN86" s="275">
        <f>L79+L84+L85</f>
        <v>5565.9</v>
      </c>
      <c r="AO86" s="259">
        <f>0</f>
        <v>0</v>
      </c>
      <c r="AQ86" s="259" t="s">
        <v>422</v>
      </c>
      <c r="AR86" s="275">
        <f>L79</f>
        <v>2650.43</v>
      </c>
      <c r="AT86" s="259">
        <f>0</f>
        <v>0</v>
      </c>
      <c r="AV86" s="259" t="s">
        <v>422</v>
      </c>
      <c r="AW86" s="259">
        <f>0</f>
        <v>0</v>
      </c>
      <c r="AZ86" s="259">
        <f>Source!X344</f>
        <v>1961.32</v>
      </c>
      <c r="BA86" s="259">
        <f>Source!Y344</f>
        <v>954.15</v>
      </c>
      <c r="BT86" s="275">
        <f>K86</f>
        <v>5565.9</v>
      </c>
      <c r="BW86" s="259">
        <f>ROUND(K86*80/100, 2)</f>
        <v>4452.72</v>
      </c>
      <c r="BX86" s="275">
        <f>K86-BW86</f>
        <v>1113.1799999999994</v>
      </c>
      <c r="CB86" s="259">
        <f>Source!BM344</f>
        <v>200001</v>
      </c>
      <c r="CC86" s="259" t="str">
        <f>Source!E344</f>
        <v>4</v>
      </c>
      <c r="CD86" s="259">
        <v>4</v>
      </c>
    </row>
    <row r="87" spans="1:82" s="259" customFormat="1" ht="99.75" x14ac:dyDescent="0.2">
      <c r="A87" s="261" t="s">
        <v>485</v>
      </c>
      <c r="B87" s="262" t="s">
        <v>631</v>
      </c>
      <c r="C87" s="262" t="str">
        <f>Source!G345</f>
        <v>Выключатель трехполюсный напряжением до 1 кВ с: электромагнитным, тепловым или комбинированным расцепителем, номинальный ток до 200 А (ВА57-39 160А кол-во 1 шт., ВА57-35 100А кол-во 2 шт.)</v>
      </c>
      <c r="D87" s="263" t="str">
        <f>Source!H345</f>
        <v>ШТ</v>
      </c>
      <c r="E87" s="264">
        <f>Source!K345</f>
        <v>3</v>
      </c>
      <c r="F87" s="264"/>
      <c r="G87" s="264">
        <f>Source!I345</f>
        <v>3</v>
      </c>
      <c r="H87" s="265"/>
      <c r="I87" s="266"/>
      <c r="J87" s="265"/>
      <c r="K87" s="266"/>
      <c r="L87" s="265"/>
    </row>
    <row r="88" spans="1:82" s="259" customFormat="1" x14ac:dyDescent="0.2">
      <c r="C88" s="277" t="str">
        <f>"Объем: "&amp;Source!I345&amp;"=1+"&amp;"2"</f>
        <v>Объем: 3=1+2</v>
      </c>
    </row>
    <row r="89" spans="1:82" s="259" customFormat="1" ht="15" x14ac:dyDescent="0.2">
      <c r="A89" s="267"/>
      <c r="B89" s="264">
        <v>1</v>
      </c>
      <c r="C89" s="267" t="s">
        <v>411</v>
      </c>
      <c r="D89" s="263" t="s">
        <v>394</v>
      </c>
      <c r="E89" s="268"/>
      <c r="F89" s="264"/>
      <c r="G89" s="264">
        <f>Source!U345</f>
        <v>8.1</v>
      </c>
      <c r="H89" s="264"/>
      <c r="I89" s="264"/>
      <c r="J89" s="264"/>
      <c r="K89" s="264"/>
      <c r="L89" s="269">
        <f>SUM(L90:L91)-SUMIF(CE90:CE91, 1, L90:L91)</f>
        <v>5963.46</v>
      </c>
    </row>
    <row r="90" spans="1:82" s="259" customFormat="1" ht="14.25" x14ac:dyDescent="0.2">
      <c r="A90" s="262"/>
      <c r="B90" s="262" t="s">
        <v>593</v>
      </c>
      <c r="C90" s="262" t="s">
        <v>594</v>
      </c>
      <c r="D90" s="263" t="s">
        <v>590</v>
      </c>
      <c r="E90" s="264">
        <v>1.35</v>
      </c>
      <c r="F90" s="264"/>
      <c r="G90" s="264">
        <f>SmtRes!CX93</f>
        <v>4.05</v>
      </c>
      <c r="H90" s="265"/>
      <c r="I90" s="266"/>
      <c r="J90" s="265">
        <f>SmtRes!CZ93</f>
        <v>753.09</v>
      </c>
      <c r="K90" s="266"/>
      <c r="L90" s="265">
        <f>SmtRes!DI93</f>
        <v>3050.01</v>
      </c>
    </row>
    <row r="91" spans="1:82" s="259" customFormat="1" ht="14.25" x14ac:dyDescent="0.2">
      <c r="A91" s="262"/>
      <c r="B91" s="262" t="s">
        <v>626</v>
      </c>
      <c r="C91" s="270" t="s">
        <v>627</v>
      </c>
      <c r="D91" s="271" t="s">
        <v>590</v>
      </c>
      <c r="E91" s="272">
        <v>1.35</v>
      </c>
      <c r="F91" s="272"/>
      <c r="G91" s="272">
        <f>SmtRes!CX94</f>
        <v>4.05</v>
      </c>
      <c r="H91" s="273"/>
      <c r="I91" s="274"/>
      <c r="J91" s="273">
        <f>SmtRes!CZ94</f>
        <v>719.37</v>
      </c>
      <c r="K91" s="274"/>
      <c r="L91" s="273">
        <f>SmtRes!DI94</f>
        <v>2913.45</v>
      </c>
    </row>
    <row r="92" spans="1:82" s="259" customFormat="1" ht="15" x14ac:dyDescent="0.2">
      <c r="A92" s="262"/>
      <c r="B92" s="262"/>
      <c r="C92" s="276" t="s">
        <v>414</v>
      </c>
      <c r="D92" s="263"/>
      <c r="E92" s="264"/>
      <c r="F92" s="264"/>
      <c r="G92" s="264"/>
      <c r="H92" s="265"/>
      <c r="I92" s="266"/>
      <c r="J92" s="265"/>
      <c r="K92" s="266"/>
      <c r="L92" s="265">
        <f>L89</f>
        <v>5963.46</v>
      </c>
    </row>
    <row r="93" spans="1:82" s="259" customFormat="1" ht="14.25" x14ac:dyDescent="0.2">
      <c r="A93" s="262"/>
      <c r="B93" s="262"/>
      <c r="C93" s="262" t="s">
        <v>415</v>
      </c>
      <c r="D93" s="263"/>
      <c r="E93" s="264"/>
      <c r="F93" s="264"/>
      <c r="G93" s="264"/>
      <c r="H93" s="265"/>
      <c r="I93" s="266"/>
      <c r="J93" s="265"/>
      <c r="K93" s="266"/>
      <c r="L93" s="265">
        <f>SUM(AR87:AR96)+SUM(AS87:AS96)+SUM(AT87:AT96)+SUM(AU87:AU96)+SUM(AV87:AV96)</f>
        <v>5963.46</v>
      </c>
    </row>
    <row r="94" spans="1:82" ht="14.25" x14ac:dyDescent="0.2">
      <c r="A94" s="192"/>
      <c r="B94" s="192" t="s">
        <v>620</v>
      </c>
      <c r="C94" s="192" t="s">
        <v>621</v>
      </c>
      <c r="D94" s="193" t="s">
        <v>418</v>
      </c>
      <c r="E94" s="194">
        <f>Source!BZ345</f>
        <v>74</v>
      </c>
      <c r="F94" s="194"/>
      <c r="G94" s="194">
        <f>Source!AT345</f>
        <v>74</v>
      </c>
      <c r="H94" s="195"/>
      <c r="I94" s="196"/>
      <c r="J94" s="195"/>
      <c r="K94" s="196"/>
      <c r="L94" s="195">
        <f>SUM(AZ87:AZ96)</f>
        <v>4412.96</v>
      </c>
    </row>
    <row r="95" spans="1:82" ht="14.25" x14ac:dyDescent="0.2">
      <c r="A95" s="200"/>
      <c r="B95" s="200" t="s">
        <v>622</v>
      </c>
      <c r="C95" s="200" t="s">
        <v>623</v>
      </c>
      <c r="D95" s="201" t="s">
        <v>418</v>
      </c>
      <c r="E95" s="202">
        <f>Source!CA345</f>
        <v>36</v>
      </c>
      <c r="F95" s="202"/>
      <c r="G95" s="202">
        <f>Source!AU345</f>
        <v>36</v>
      </c>
      <c r="H95" s="203"/>
      <c r="I95" s="204"/>
      <c r="J95" s="203"/>
      <c r="K95" s="204"/>
      <c r="L95" s="203">
        <f>SUM(BA87:BA96)</f>
        <v>2146.85</v>
      </c>
    </row>
    <row r="96" spans="1:82" ht="15" x14ac:dyDescent="0.2">
      <c r="C96" s="320" t="s">
        <v>421</v>
      </c>
      <c r="D96" s="320"/>
      <c r="E96" s="320"/>
      <c r="F96" s="320"/>
      <c r="G96" s="320"/>
      <c r="H96" s="320"/>
      <c r="I96" s="321">
        <f>IF(E87&lt;&gt;0,K96/E87, 0)</f>
        <v>4174.4233333333332</v>
      </c>
      <c r="J96" s="321"/>
      <c r="K96" s="321">
        <f>L89+L94+L95</f>
        <v>12523.27</v>
      </c>
      <c r="L96" s="321"/>
      <c r="AD96" s="159">
        <f>ROUND((Source!AT345/100)*((ROUND(SUMIF(SmtRes!AQ93:'SmtRes'!AQ94,"=1",SmtRes!AD93:'SmtRes'!AD94)*Source!I345, 2)+ROUND(SUMIF(SmtRes!AQ93:'SmtRes'!AQ94,"=1",SmtRes!AC93:'SmtRes'!AC94)*Source!I345, 2))), 2)</f>
        <v>3268.86</v>
      </c>
      <c r="AE96" s="159">
        <f>ROUND((Source!AU345/100)*((ROUND(SUMIF(SmtRes!AQ93:'SmtRes'!AQ94,"=1",SmtRes!AD93:'SmtRes'!AD94)*Source!I345, 2)+ROUND(SUMIF(SmtRes!AQ93:'SmtRes'!AQ94,"=1",SmtRes!AC93:'SmtRes'!AC94)*Source!I345, 2))), 2)</f>
        <v>1590.26</v>
      </c>
      <c r="AN96" s="206">
        <f>L89+L94+L95</f>
        <v>12523.27</v>
      </c>
      <c r="AO96" s="159">
        <f>0</f>
        <v>0</v>
      </c>
      <c r="AQ96" s="159" t="s">
        <v>422</v>
      </c>
      <c r="AR96" s="206">
        <f>L89</f>
        <v>5963.46</v>
      </c>
      <c r="AT96" s="159">
        <f>0</f>
        <v>0</v>
      </c>
      <c r="AV96" s="159" t="s">
        <v>422</v>
      </c>
      <c r="AW96" s="159">
        <f>0</f>
        <v>0</v>
      </c>
      <c r="AZ96" s="159">
        <f>Source!X345</f>
        <v>4412.96</v>
      </c>
      <c r="BA96" s="159">
        <f>Source!Y345</f>
        <v>2146.85</v>
      </c>
      <c r="BT96" s="206">
        <f>K96</f>
        <v>12523.27</v>
      </c>
      <c r="BW96" s="159">
        <f>ROUND(K96*80/100, 2)</f>
        <v>10018.620000000001</v>
      </c>
      <c r="BX96" s="206">
        <f>K96-BW96</f>
        <v>2504.6499999999996</v>
      </c>
      <c r="CB96" s="159">
        <f>Source!BM345</f>
        <v>200001</v>
      </c>
      <c r="CC96" s="159" t="str">
        <f>Source!E345</f>
        <v>5</v>
      </c>
      <c r="CD96" s="159">
        <v>4</v>
      </c>
    </row>
    <row r="98" spans="1:12" ht="15" x14ac:dyDescent="0.2">
      <c r="A98" s="211"/>
      <c r="B98" s="212"/>
      <c r="C98" s="323" t="s">
        <v>489</v>
      </c>
      <c r="D98" s="323"/>
      <c r="E98" s="323"/>
      <c r="F98" s="323"/>
      <c r="G98" s="323"/>
      <c r="H98" s="323"/>
      <c r="I98" s="199"/>
      <c r="J98" s="211"/>
      <c r="K98" s="213"/>
      <c r="L98" s="199">
        <f>L100+L101+L107+L111</f>
        <v>12289.18</v>
      </c>
    </row>
    <row r="99" spans="1:12" ht="14.25" x14ac:dyDescent="0.2">
      <c r="A99" s="214"/>
      <c r="B99" s="215"/>
      <c r="C99" s="324" t="s">
        <v>425</v>
      </c>
      <c r="D99" s="325"/>
      <c r="E99" s="325"/>
      <c r="F99" s="325"/>
      <c r="G99" s="325"/>
      <c r="H99" s="325"/>
      <c r="I99" s="195"/>
      <c r="J99" s="214"/>
      <c r="K99" s="194"/>
      <c r="L99" s="195"/>
    </row>
    <row r="100" spans="1:12" ht="14.25" x14ac:dyDescent="0.2">
      <c r="A100" s="214"/>
      <c r="B100" s="215"/>
      <c r="C100" s="325" t="s">
        <v>490</v>
      </c>
      <c r="D100" s="325"/>
      <c r="E100" s="325"/>
      <c r="F100" s="325"/>
      <c r="G100" s="325"/>
      <c r="H100" s="325"/>
      <c r="I100" s="195"/>
      <c r="J100" s="214"/>
      <c r="K100" s="194"/>
      <c r="L100" s="195">
        <f>SUM(AR49:AR96)</f>
        <v>12289.18</v>
      </c>
    </row>
    <row r="101" spans="1:12" ht="14.25" hidden="1" x14ac:dyDescent="0.2">
      <c r="A101" s="214"/>
      <c r="B101" s="215"/>
      <c r="C101" s="325" t="s">
        <v>428</v>
      </c>
      <c r="D101" s="325"/>
      <c r="E101" s="325"/>
      <c r="F101" s="325"/>
      <c r="G101" s="325"/>
      <c r="H101" s="325"/>
      <c r="I101" s="195"/>
      <c r="J101" s="214"/>
      <c r="K101" s="194"/>
      <c r="L101" s="195">
        <f>L103+L106+L105</f>
        <v>0</v>
      </c>
    </row>
    <row r="102" spans="1:12" ht="14.25" hidden="1" x14ac:dyDescent="0.2">
      <c r="A102" s="214"/>
      <c r="B102" s="215"/>
      <c r="C102" s="324" t="s">
        <v>429</v>
      </c>
      <c r="D102" s="325"/>
      <c r="E102" s="325"/>
      <c r="F102" s="325"/>
      <c r="G102" s="325"/>
      <c r="H102" s="325"/>
      <c r="I102" s="195"/>
      <c r="J102" s="214"/>
      <c r="K102" s="194"/>
      <c r="L102" s="195"/>
    </row>
    <row r="103" spans="1:12" ht="14.25" hidden="1" x14ac:dyDescent="0.2">
      <c r="A103" s="214"/>
      <c r="B103" s="215"/>
      <c r="C103" s="325" t="s">
        <v>428</v>
      </c>
      <c r="D103" s="325"/>
      <c r="E103" s="325"/>
      <c r="F103" s="325"/>
      <c r="G103" s="325"/>
      <c r="H103" s="325"/>
      <c r="I103" s="195"/>
      <c r="J103" s="214"/>
      <c r="K103" s="194"/>
      <c r="L103" s="195">
        <f>SUM(AO49:AO96)</f>
        <v>0</v>
      </c>
    </row>
    <row r="104" spans="1:12" ht="14.25" hidden="1" x14ac:dyDescent="0.2">
      <c r="A104" s="214"/>
      <c r="B104" s="215"/>
      <c r="C104" s="324" t="s">
        <v>430</v>
      </c>
      <c r="D104" s="325"/>
      <c r="E104" s="325"/>
      <c r="F104" s="325"/>
      <c r="G104" s="325"/>
      <c r="H104" s="325"/>
      <c r="I104" s="195"/>
      <c r="J104" s="214"/>
      <c r="K104" s="194"/>
      <c r="L104" s="195"/>
    </row>
    <row r="105" spans="1:12" ht="14.25" hidden="1" x14ac:dyDescent="0.2">
      <c r="A105" s="214"/>
      <c r="B105" s="215"/>
      <c r="C105" s="325" t="s">
        <v>431</v>
      </c>
      <c r="D105" s="325"/>
      <c r="E105" s="325"/>
      <c r="F105" s="325"/>
      <c r="G105" s="325"/>
      <c r="H105" s="325"/>
      <c r="I105" s="195"/>
      <c r="J105" s="214"/>
      <c r="K105" s="194"/>
      <c r="L105" s="195">
        <f>SUM(AT49:AT96)</f>
        <v>0</v>
      </c>
    </row>
    <row r="106" spans="1:12" ht="14.25" hidden="1" x14ac:dyDescent="0.2">
      <c r="A106" s="214"/>
      <c r="B106" s="215"/>
      <c r="C106" s="325" t="s">
        <v>432</v>
      </c>
      <c r="D106" s="325"/>
      <c r="E106" s="325"/>
      <c r="F106" s="325"/>
      <c r="G106" s="325"/>
      <c r="H106" s="325"/>
      <c r="I106" s="195"/>
      <c r="J106" s="214"/>
      <c r="K106" s="194"/>
      <c r="L106" s="195">
        <f>SUM(AV49:AV96)</f>
        <v>0</v>
      </c>
    </row>
    <row r="107" spans="1:12" ht="14.25" hidden="1" x14ac:dyDescent="0.2">
      <c r="A107" s="214"/>
      <c r="B107" s="215"/>
      <c r="C107" s="325" t="s">
        <v>433</v>
      </c>
      <c r="D107" s="325"/>
      <c r="E107" s="325"/>
      <c r="F107" s="325"/>
      <c r="G107" s="325"/>
      <c r="H107" s="325"/>
      <c r="I107" s="195"/>
      <c r="J107" s="214"/>
      <c r="K107" s="194"/>
      <c r="L107" s="195">
        <f>L109+L110</f>
        <v>0</v>
      </c>
    </row>
    <row r="108" spans="1:12" ht="14.25" hidden="1" x14ac:dyDescent="0.2">
      <c r="A108" s="214"/>
      <c r="B108" s="215"/>
      <c r="C108" s="324" t="s">
        <v>429</v>
      </c>
      <c r="D108" s="325"/>
      <c r="E108" s="325"/>
      <c r="F108" s="325"/>
      <c r="G108" s="325"/>
      <c r="H108" s="325"/>
      <c r="I108" s="195"/>
      <c r="J108" s="214"/>
      <c r="K108" s="194"/>
      <c r="L108" s="195"/>
    </row>
    <row r="109" spans="1:12" ht="14.25" hidden="1" x14ac:dyDescent="0.2">
      <c r="A109" s="214"/>
      <c r="B109" s="215"/>
      <c r="C109" s="325" t="s">
        <v>434</v>
      </c>
      <c r="D109" s="325"/>
      <c r="E109" s="325"/>
      <c r="F109" s="325"/>
      <c r="G109" s="325"/>
      <c r="H109" s="325"/>
      <c r="I109" s="195"/>
      <c r="J109" s="214"/>
      <c r="K109" s="194"/>
      <c r="L109" s="195">
        <f>SUM(AW49:AW96)-SUM(BK49:BK96)</f>
        <v>0</v>
      </c>
    </row>
    <row r="110" spans="1:12" ht="14.25" hidden="1" x14ac:dyDescent="0.2">
      <c r="A110" s="214"/>
      <c r="B110" s="215"/>
      <c r="C110" s="325" t="s">
        <v>435</v>
      </c>
      <c r="D110" s="325"/>
      <c r="E110" s="325"/>
      <c r="F110" s="325"/>
      <c r="G110" s="325"/>
      <c r="H110" s="325"/>
      <c r="I110" s="195"/>
      <c r="J110" s="214"/>
      <c r="K110" s="194"/>
      <c r="L110" s="195">
        <f>SUM(BC49:BC96)</f>
        <v>0</v>
      </c>
    </row>
    <row r="111" spans="1:12" ht="14.25" hidden="1" x14ac:dyDescent="0.2">
      <c r="A111" s="214"/>
      <c r="B111" s="215"/>
      <c r="C111" s="325" t="s">
        <v>436</v>
      </c>
      <c r="D111" s="325"/>
      <c r="E111" s="325"/>
      <c r="F111" s="325"/>
      <c r="G111" s="325"/>
      <c r="H111" s="325"/>
      <c r="I111" s="195"/>
      <c r="J111" s="214"/>
      <c r="K111" s="194"/>
      <c r="L111" s="195">
        <f>SUM(BB49:BB96)</f>
        <v>0</v>
      </c>
    </row>
    <row r="112" spans="1:12" ht="14.25" x14ac:dyDescent="0.2">
      <c r="A112" s="214"/>
      <c r="B112" s="215"/>
      <c r="C112" s="325" t="s">
        <v>450</v>
      </c>
      <c r="D112" s="325"/>
      <c r="E112" s="325"/>
      <c r="F112" s="325"/>
      <c r="G112" s="325"/>
      <c r="H112" s="325"/>
      <c r="I112" s="195"/>
      <c r="J112" s="214"/>
      <c r="K112" s="194"/>
      <c r="L112" s="195">
        <f>SUM(AR49:AR96)+SUM(AT49:AT96)+SUM(AV49:AV96)</f>
        <v>12289.18</v>
      </c>
    </row>
    <row r="113" spans="1:12" ht="14.25" x14ac:dyDescent="0.2">
      <c r="A113" s="214"/>
      <c r="B113" s="215"/>
      <c r="C113" s="325" t="s">
        <v>451</v>
      </c>
      <c r="D113" s="325"/>
      <c r="E113" s="325"/>
      <c r="F113" s="325"/>
      <c r="G113" s="325"/>
      <c r="H113" s="325"/>
      <c r="I113" s="195"/>
      <c r="J113" s="214"/>
      <c r="K113" s="194"/>
      <c r="L113" s="195">
        <f>SUM(AZ49:AZ96)</f>
        <v>9093.99</v>
      </c>
    </row>
    <row r="114" spans="1:12" ht="14.25" x14ac:dyDescent="0.2">
      <c r="A114" s="214"/>
      <c r="B114" s="215"/>
      <c r="C114" s="325" t="s">
        <v>452</v>
      </c>
      <c r="D114" s="325"/>
      <c r="E114" s="325"/>
      <c r="F114" s="325"/>
      <c r="G114" s="325"/>
      <c r="H114" s="325"/>
      <c r="I114" s="195"/>
      <c r="J114" s="214"/>
      <c r="K114" s="194"/>
      <c r="L114" s="195">
        <f>SUM(BA49:BA96)</f>
        <v>4424.1099999999997</v>
      </c>
    </row>
    <row r="115" spans="1:12" ht="14.25" hidden="1" x14ac:dyDescent="0.2">
      <c r="A115" s="214"/>
      <c r="B115" s="215"/>
      <c r="C115" s="325" t="s">
        <v>491</v>
      </c>
      <c r="D115" s="325"/>
      <c r="E115" s="325"/>
      <c r="F115" s="325"/>
      <c r="G115" s="325"/>
      <c r="H115" s="325"/>
      <c r="I115" s="195"/>
      <c r="J115" s="214"/>
      <c r="K115" s="194"/>
      <c r="L115" s="195">
        <f>L117+L118</f>
        <v>0</v>
      </c>
    </row>
    <row r="116" spans="1:12" ht="14.25" hidden="1" x14ac:dyDescent="0.2">
      <c r="A116" s="214"/>
      <c r="B116" s="215"/>
      <c r="C116" s="324" t="s">
        <v>425</v>
      </c>
      <c r="D116" s="325"/>
      <c r="E116" s="325"/>
      <c r="F116" s="325"/>
      <c r="G116" s="325"/>
      <c r="H116" s="325"/>
      <c r="I116" s="195"/>
      <c r="J116" s="214"/>
      <c r="K116" s="194"/>
      <c r="L116" s="195"/>
    </row>
    <row r="117" spans="1:12" ht="14.25" hidden="1" x14ac:dyDescent="0.2">
      <c r="A117" s="214"/>
      <c r="B117" s="215"/>
      <c r="C117" s="325" t="s">
        <v>442</v>
      </c>
      <c r="D117" s="325"/>
      <c r="E117" s="325"/>
      <c r="F117" s="325"/>
      <c r="G117" s="325"/>
      <c r="H117" s="325"/>
      <c r="I117" s="195"/>
      <c r="J117" s="214"/>
      <c r="K117" s="194"/>
      <c r="L117" s="195">
        <f>SUM(BK49:BK96)</f>
        <v>0</v>
      </c>
    </row>
    <row r="118" spans="1:12" ht="14.25" hidden="1" x14ac:dyDescent="0.2">
      <c r="A118" s="214"/>
      <c r="B118" s="215"/>
      <c r="C118" s="325" t="s">
        <v>443</v>
      </c>
      <c r="D118" s="325"/>
      <c r="E118" s="325"/>
      <c r="F118" s="325"/>
      <c r="G118" s="325"/>
      <c r="H118" s="325"/>
      <c r="I118" s="195"/>
      <c r="J118" s="214"/>
      <c r="K118" s="194"/>
      <c r="L118" s="195">
        <f>SUM(BD49:BD96)</f>
        <v>0</v>
      </c>
    </row>
    <row r="119" spans="1:12" ht="14.25" hidden="1" x14ac:dyDescent="0.2">
      <c r="A119" s="214"/>
      <c r="B119" s="215"/>
      <c r="C119" s="325" t="s">
        <v>492</v>
      </c>
      <c r="D119" s="325"/>
      <c r="E119" s="325"/>
      <c r="F119" s="325"/>
      <c r="G119" s="325"/>
      <c r="H119" s="325"/>
      <c r="I119" s="195"/>
      <c r="J119" s="214"/>
      <c r="K119" s="194"/>
      <c r="L119" s="195"/>
    </row>
    <row r="120" spans="1:12" ht="14.25" hidden="1" x14ac:dyDescent="0.2">
      <c r="A120" s="214"/>
      <c r="B120" s="215"/>
      <c r="C120" s="325" t="s">
        <v>492</v>
      </c>
      <c r="D120" s="325"/>
      <c r="E120" s="325"/>
      <c r="F120" s="325"/>
      <c r="G120" s="325"/>
      <c r="H120" s="325"/>
      <c r="I120" s="195"/>
      <c r="J120" s="214"/>
      <c r="K120" s="194"/>
      <c r="L120" s="195">
        <f>SUM(BQ49:BQ96)</f>
        <v>0</v>
      </c>
    </row>
    <row r="121" spans="1:12" ht="14.25" hidden="1" x14ac:dyDescent="0.2">
      <c r="A121" s="214"/>
      <c r="B121" s="215"/>
      <c r="C121" s="325" t="s">
        <v>493</v>
      </c>
      <c r="D121" s="325"/>
      <c r="E121" s="325"/>
      <c r="F121" s="325"/>
      <c r="G121" s="325"/>
      <c r="H121" s="325"/>
      <c r="I121" s="195"/>
      <c r="J121" s="214"/>
      <c r="K121" s="194"/>
      <c r="L121" s="195">
        <f>SUM(BO49:BO96)</f>
        <v>0</v>
      </c>
    </row>
    <row r="122" spans="1:12" ht="15" x14ac:dyDescent="0.2">
      <c r="A122" s="211"/>
      <c r="B122" s="212"/>
      <c r="C122" s="323" t="s">
        <v>494</v>
      </c>
      <c r="D122" s="323"/>
      <c r="E122" s="323"/>
      <c r="F122" s="323"/>
      <c r="G122" s="323"/>
      <c r="H122" s="323"/>
      <c r="I122" s="199"/>
      <c r="J122" s="211"/>
      <c r="K122" s="213"/>
      <c r="L122" s="199">
        <f>L98+L113+L114+L115+L120+L121</f>
        <v>25807.279999999999</v>
      </c>
    </row>
    <row r="123" spans="1:12" ht="14.25" x14ac:dyDescent="0.2">
      <c r="A123" s="214"/>
      <c r="B123" s="215"/>
      <c r="C123" s="324" t="s">
        <v>455</v>
      </c>
      <c r="D123" s="325"/>
      <c r="E123" s="325"/>
      <c r="F123" s="325"/>
      <c r="G123" s="325"/>
      <c r="H123" s="325"/>
      <c r="I123" s="195"/>
      <c r="J123" s="214"/>
      <c r="K123" s="194"/>
      <c r="L123" s="195"/>
    </row>
    <row r="124" spans="1:12" ht="14.25" hidden="1" x14ac:dyDescent="0.2">
      <c r="A124" s="214"/>
      <c r="B124" s="215"/>
      <c r="C124" s="325" t="s">
        <v>456</v>
      </c>
      <c r="D124" s="325"/>
      <c r="E124" s="325"/>
      <c r="F124" s="325"/>
      <c r="G124" s="325"/>
      <c r="H124" s="325"/>
      <c r="I124" s="195"/>
      <c r="J124" s="214"/>
      <c r="K124" s="194"/>
      <c r="L124" s="195">
        <f>SUM(AX49:AX96)</f>
        <v>0</v>
      </c>
    </row>
    <row r="125" spans="1:12" ht="14.25" hidden="1" x14ac:dyDescent="0.2">
      <c r="A125" s="214"/>
      <c r="B125" s="215"/>
      <c r="C125" s="325" t="s">
        <v>457</v>
      </c>
      <c r="D125" s="325"/>
      <c r="E125" s="325"/>
      <c r="F125" s="325"/>
      <c r="G125" s="325"/>
      <c r="H125" s="325"/>
      <c r="I125" s="195"/>
      <c r="J125" s="214"/>
      <c r="K125" s="194"/>
      <c r="L125" s="195">
        <f>SUM(AY49:AY96)</f>
        <v>0</v>
      </c>
    </row>
    <row r="126" spans="1:12" ht="14.25" x14ac:dyDescent="0.2">
      <c r="A126" s="214"/>
      <c r="B126" s="215"/>
      <c r="C126" s="325" t="s">
        <v>458</v>
      </c>
      <c r="D126" s="325"/>
      <c r="E126" s="325"/>
      <c r="F126" s="338"/>
      <c r="G126" s="198">
        <f>Source!F369</f>
        <v>15.458399999999999</v>
      </c>
      <c r="H126" s="214"/>
      <c r="I126" s="214"/>
      <c r="J126" s="214"/>
      <c r="K126" s="214"/>
      <c r="L126" s="214"/>
    </row>
    <row r="127" spans="1:12" ht="14.25" hidden="1" customHeight="1" x14ac:dyDescent="0.2">
      <c r="A127" s="214"/>
      <c r="B127" s="215"/>
      <c r="C127" s="325" t="s">
        <v>459</v>
      </c>
      <c r="D127" s="325"/>
      <c r="E127" s="325"/>
      <c r="F127" s="338"/>
      <c r="G127" s="198">
        <f>Source!F370</f>
        <v>0</v>
      </c>
      <c r="H127" s="214"/>
      <c r="I127" s="214"/>
      <c r="J127" s="214"/>
      <c r="K127" s="214"/>
      <c r="L127" s="214"/>
    </row>
    <row r="130" spans="1:12" ht="15" x14ac:dyDescent="0.2">
      <c r="A130" s="207"/>
      <c r="B130" s="208"/>
      <c r="C130" s="322" t="s">
        <v>423</v>
      </c>
      <c r="D130" s="322"/>
      <c r="E130" s="322"/>
      <c r="F130" s="322"/>
      <c r="G130" s="322"/>
      <c r="H130" s="322"/>
      <c r="I130" s="209"/>
      <c r="J130" s="207"/>
      <c r="K130" s="210"/>
      <c r="L130" s="209"/>
    </row>
    <row r="132" spans="1:12" ht="15" hidden="1" x14ac:dyDescent="0.2">
      <c r="A132" s="211"/>
      <c r="B132" s="212"/>
      <c r="C132" s="323" t="s">
        <v>424</v>
      </c>
      <c r="D132" s="323"/>
      <c r="E132" s="323"/>
      <c r="F132" s="323"/>
      <c r="G132" s="323"/>
      <c r="H132" s="323"/>
      <c r="I132" s="199"/>
      <c r="J132" s="211"/>
      <c r="K132" s="213"/>
      <c r="L132" s="199">
        <f>L134+L149+L150</f>
        <v>0</v>
      </c>
    </row>
    <row r="133" spans="1:12" ht="14.25" hidden="1" x14ac:dyDescent="0.2">
      <c r="A133" s="214"/>
      <c r="B133" s="215"/>
      <c r="C133" s="324" t="s">
        <v>425</v>
      </c>
      <c r="D133" s="325"/>
      <c r="E133" s="325"/>
      <c r="F133" s="325"/>
      <c r="G133" s="325"/>
      <c r="H133" s="325"/>
      <c r="I133" s="195"/>
      <c r="J133" s="214"/>
      <c r="K133" s="194"/>
      <c r="L133" s="195"/>
    </row>
    <row r="134" spans="1:12" ht="14.25" hidden="1" x14ac:dyDescent="0.2">
      <c r="A134" s="214"/>
      <c r="B134" s="215"/>
      <c r="C134" s="325" t="s">
        <v>426</v>
      </c>
      <c r="D134" s="325"/>
      <c r="E134" s="325"/>
      <c r="F134" s="325"/>
      <c r="G134" s="325"/>
      <c r="H134" s="325"/>
      <c r="I134" s="195"/>
      <c r="J134" s="214"/>
      <c r="K134" s="194"/>
      <c r="L134" s="195">
        <f>L136+L137+L143+L147</f>
        <v>0</v>
      </c>
    </row>
    <row r="135" spans="1:12" ht="14.25" hidden="1" x14ac:dyDescent="0.2">
      <c r="A135" s="214"/>
      <c r="B135" s="215"/>
      <c r="C135" s="324" t="s">
        <v>425</v>
      </c>
      <c r="D135" s="325"/>
      <c r="E135" s="325"/>
      <c r="F135" s="325"/>
      <c r="G135" s="325"/>
      <c r="H135" s="325"/>
      <c r="I135" s="195"/>
      <c r="J135" s="214"/>
      <c r="K135" s="194"/>
      <c r="L135" s="195"/>
    </row>
    <row r="136" spans="1:12" ht="14.25" hidden="1" x14ac:dyDescent="0.2">
      <c r="A136" s="214"/>
      <c r="B136" s="215"/>
      <c r="C136" s="325" t="s">
        <v>427</v>
      </c>
      <c r="D136" s="325"/>
      <c r="E136" s="325"/>
      <c r="F136" s="325"/>
      <c r="G136" s="325"/>
      <c r="H136" s="325"/>
      <c r="I136" s="195"/>
      <c r="J136" s="214"/>
      <c r="K136" s="194"/>
      <c r="L136" s="195">
        <f>SUMIF(CD48:CD128, 1, AR48:AR128)</f>
        <v>0</v>
      </c>
    </row>
    <row r="137" spans="1:12" ht="14.25" hidden="1" x14ac:dyDescent="0.2">
      <c r="A137" s="214"/>
      <c r="B137" s="215"/>
      <c r="C137" s="325" t="s">
        <v>428</v>
      </c>
      <c r="D137" s="325"/>
      <c r="E137" s="325"/>
      <c r="F137" s="325"/>
      <c r="G137" s="325"/>
      <c r="H137" s="325"/>
      <c r="I137" s="195"/>
      <c r="J137" s="214"/>
      <c r="K137" s="194"/>
      <c r="L137" s="195">
        <f>L139+L142+L141</f>
        <v>0</v>
      </c>
    </row>
    <row r="138" spans="1:12" ht="14.25" hidden="1" x14ac:dyDescent="0.2">
      <c r="A138" s="214"/>
      <c r="B138" s="215"/>
      <c r="C138" s="324" t="s">
        <v>429</v>
      </c>
      <c r="D138" s="325"/>
      <c r="E138" s="325"/>
      <c r="F138" s="325"/>
      <c r="G138" s="325"/>
      <c r="H138" s="325"/>
      <c r="I138" s="195"/>
      <c r="J138" s="214"/>
      <c r="K138" s="194"/>
      <c r="L138" s="195"/>
    </row>
    <row r="139" spans="1:12" ht="14.25" hidden="1" x14ac:dyDescent="0.2">
      <c r="A139" s="214"/>
      <c r="B139" s="215"/>
      <c r="C139" s="325" t="s">
        <v>428</v>
      </c>
      <c r="D139" s="325"/>
      <c r="E139" s="325"/>
      <c r="F139" s="325"/>
      <c r="G139" s="325"/>
      <c r="H139" s="325"/>
      <c r="I139" s="195"/>
      <c r="J139" s="214"/>
      <c r="K139" s="194"/>
      <c r="L139" s="195">
        <f>SUMIF(CD48:CD128, 1, AO48:AO128)</f>
        <v>0</v>
      </c>
    </row>
    <row r="140" spans="1:12" ht="14.25" hidden="1" x14ac:dyDescent="0.2">
      <c r="A140" s="214"/>
      <c r="B140" s="215"/>
      <c r="C140" s="324" t="s">
        <v>430</v>
      </c>
      <c r="D140" s="325"/>
      <c r="E140" s="325"/>
      <c r="F140" s="325"/>
      <c r="G140" s="325"/>
      <c r="H140" s="325"/>
      <c r="I140" s="195"/>
      <c r="J140" s="214"/>
      <c r="K140" s="194"/>
      <c r="L140" s="195"/>
    </row>
    <row r="141" spans="1:12" ht="14.25" hidden="1" x14ac:dyDescent="0.2">
      <c r="A141" s="214"/>
      <c r="B141" s="215"/>
      <c r="C141" s="325" t="s">
        <v>431</v>
      </c>
      <c r="D141" s="325"/>
      <c r="E141" s="325"/>
      <c r="F141" s="325"/>
      <c r="G141" s="325"/>
      <c r="H141" s="325"/>
      <c r="I141" s="195"/>
      <c r="J141" s="214"/>
      <c r="K141" s="194"/>
      <c r="L141" s="195">
        <f>SUMIF(CD48:CD128, 1, AT48:AT128)</f>
        <v>0</v>
      </c>
    </row>
    <row r="142" spans="1:12" ht="14.25" hidden="1" x14ac:dyDescent="0.2">
      <c r="A142" s="214"/>
      <c r="B142" s="215"/>
      <c r="C142" s="325" t="s">
        <v>432</v>
      </c>
      <c r="D142" s="325"/>
      <c r="E142" s="325"/>
      <c r="F142" s="325"/>
      <c r="G142" s="325"/>
      <c r="H142" s="325"/>
      <c r="I142" s="195"/>
      <c r="J142" s="214"/>
      <c r="K142" s="194"/>
      <c r="L142" s="195">
        <f>SUMIF(CD48:CD128, 1, AV48:AV128)</f>
        <v>0</v>
      </c>
    </row>
    <row r="143" spans="1:12" ht="14.25" hidden="1" x14ac:dyDescent="0.2">
      <c r="A143" s="214"/>
      <c r="B143" s="215"/>
      <c r="C143" s="325" t="s">
        <v>433</v>
      </c>
      <c r="D143" s="325"/>
      <c r="E143" s="325"/>
      <c r="F143" s="325"/>
      <c r="G143" s="325"/>
      <c r="H143" s="325"/>
      <c r="I143" s="195"/>
      <c r="J143" s="214"/>
      <c r="K143" s="194"/>
      <c r="L143" s="195">
        <f>L145+L146</f>
        <v>0</v>
      </c>
    </row>
    <row r="144" spans="1:12" ht="14.25" hidden="1" x14ac:dyDescent="0.2">
      <c r="A144" s="214"/>
      <c r="B144" s="215"/>
      <c r="C144" s="324" t="s">
        <v>429</v>
      </c>
      <c r="D144" s="325"/>
      <c r="E144" s="325"/>
      <c r="F144" s="325"/>
      <c r="G144" s="325"/>
      <c r="H144" s="325"/>
      <c r="I144" s="195"/>
      <c r="J144" s="214"/>
      <c r="K144" s="194"/>
      <c r="L144" s="195"/>
    </row>
    <row r="145" spans="1:12" ht="14.25" hidden="1" x14ac:dyDescent="0.2">
      <c r="A145" s="214"/>
      <c r="B145" s="215"/>
      <c r="C145" s="325" t="s">
        <v>434</v>
      </c>
      <c r="D145" s="325"/>
      <c r="E145" s="325"/>
      <c r="F145" s="325"/>
      <c r="G145" s="325"/>
      <c r="H145" s="325"/>
      <c r="I145" s="195"/>
      <c r="J145" s="214"/>
      <c r="K145" s="194"/>
      <c r="L145" s="195">
        <f>SUMIF(CD48:CD128, 1, AW48:AW128)-SUMIF(CD48:CD128, 1, BK48:BK128)</f>
        <v>0</v>
      </c>
    </row>
    <row r="146" spans="1:12" ht="14.25" hidden="1" x14ac:dyDescent="0.2">
      <c r="A146" s="214"/>
      <c r="B146" s="215"/>
      <c r="C146" s="325" t="s">
        <v>435</v>
      </c>
      <c r="D146" s="325"/>
      <c r="E146" s="325"/>
      <c r="F146" s="325"/>
      <c r="G146" s="325"/>
      <c r="H146" s="325"/>
      <c r="I146" s="195"/>
      <c r="J146" s="214"/>
      <c r="K146" s="194"/>
      <c r="L146" s="195">
        <f>SUMIF(CD48:CD128, 1, BC48:BC128)</f>
        <v>0</v>
      </c>
    </row>
    <row r="147" spans="1:12" ht="14.25" hidden="1" x14ac:dyDescent="0.2">
      <c r="A147" s="214"/>
      <c r="B147" s="215"/>
      <c r="C147" s="325" t="s">
        <v>436</v>
      </c>
      <c r="D147" s="325"/>
      <c r="E147" s="325"/>
      <c r="F147" s="325"/>
      <c r="G147" s="325"/>
      <c r="H147" s="325"/>
      <c r="I147" s="195"/>
      <c r="J147" s="214"/>
      <c r="K147" s="194"/>
      <c r="L147" s="195">
        <f>SUMIF(CD48:CD128, 1, BB48:BB128)</f>
        <v>0</v>
      </c>
    </row>
    <row r="148" spans="1:12" ht="14.25" hidden="1" x14ac:dyDescent="0.2">
      <c r="A148" s="214"/>
      <c r="B148" s="215"/>
      <c r="C148" s="325" t="s">
        <v>437</v>
      </c>
      <c r="D148" s="325"/>
      <c r="E148" s="325"/>
      <c r="F148" s="325"/>
      <c r="G148" s="325"/>
      <c r="H148" s="325"/>
      <c r="I148" s="195"/>
      <c r="J148" s="214"/>
      <c r="K148" s="194"/>
      <c r="L148" s="195">
        <f>SUMIF(CD48:CD128, 1, AR48:AR128)+SUMIF(CD48:CD128, 1, AT48:AT128)+SUMIF(CD48:CD128, 1, AV48:AV128)</f>
        <v>0</v>
      </c>
    </row>
    <row r="149" spans="1:12" ht="14.25" hidden="1" x14ac:dyDescent="0.2">
      <c r="A149" s="214"/>
      <c r="B149" s="215"/>
      <c r="C149" s="325" t="s">
        <v>438</v>
      </c>
      <c r="D149" s="325"/>
      <c r="E149" s="325"/>
      <c r="F149" s="325"/>
      <c r="G149" s="325"/>
      <c r="H149" s="325"/>
      <c r="I149" s="195"/>
      <c r="J149" s="214"/>
      <c r="K149" s="194"/>
      <c r="L149" s="195">
        <f>SUMIF(CD48:CD128, 1, AZ48:AZ128)</f>
        <v>0</v>
      </c>
    </row>
    <row r="150" spans="1:12" ht="14.25" hidden="1" x14ac:dyDescent="0.2">
      <c r="A150" s="214"/>
      <c r="B150" s="215"/>
      <c r="C150" s="325" t="s">
        <v>439</v>
      </c>
      <c r="D150" s="325"/>
      <c r="E150" s="325"/>
      <c r="F150" s="325"/>
      <c r="G150" s="325"/>
      <c r="H150" s="325"/>
      <c r="I150" s="195"/>
      <c r="J150" s="214"/>
      <c r="K150" s="194"/>
      <c r="L150" s="195">
        <f>SUMIF(CD48:CD128, 1, BA48:BA128)</f>
        <v>0</v>
      </c>
    </row>
    <row r="151" spans="1:12" hidden="1" x14ac:dyDescent="0.2"/>
    <row r="152" spans="1:12" ht="15" hidden="1" x14ac:dyDescent="0.2">
      <c r="A152" s="211"/>
      <c r="B152" s="212"/>
      <c r="C152" s="323" t="s">
        <v>440</v>
      </c>
      <c r="D152" s="323"/>
      <c r="E152" s="323"/>
      <c r="F152" s="323"/>
      <c r="G152" s="323"/>
      <c r="H152" s="323"/>
      <c r="I152" s="199"/>
      <c r="J152" s="211"/>
      <c r="K152" s="213"/>
      <c r="L152" s="199">
        <f>L154+L169+L170</f>
        <v>0</v>
      </c>
    </row>
    <row r="153" spans="1:12" ht="14.25" hidden="1" x14ac:dyDescent="0.2">
      <c r="A153" s="214"/>
      <c r="B153" s="215"/>
      <c r="C153" s="324" t="s">
        <v>425</v>
      </c>
      <c r="D153" s="325"/>
      <c r="E153" s="325"/>
      <c r="F153" s="325"/>
      <c r="G153" s="325"/>
      <c r="H153" s="325"/>
      <c r="I153" s="195"/>
      <c r="J153" s="214"/>
      <c r="K153" s="194"/>
      <c r="L153" s="195"/>
    </row>
    <row r="154" spans="1:12" ht="14.25" hidden="1" x14ac:dyDescent="0.2">
      <c r="A154" s="214"/>
      <c r="B154" s="215"/>
      <c r="C154" s="325" t="s">
        <v>426</v>
      </c>
      <c r="D154" s="325"/>
      <c r="E154" s="325"/>
      <c r="F154" s="325"/>
      <c r="G154" s="325"/>
      <c r="H154" s="325"/>
      <c r="I154" s="195"/>
      <c r="J154" s="214"/>
      <c r="K154" s="194"/>
      <c r="L154" s="195">
        <f>L156+L157+L163+L167</f>
        <v>0</v>
      </c>
    </row>
    <row r="155" spans="1:12" ht="14.25" hidden="1" x14ac:dyDescent="0.2">
      <c r="A155" s="214"/>
      <c r="B155" s="215"/>
      <c r="C155" s="324" t="s">
        <v>425</v>
      </c>
      <c r="D155" s="325"/>
      <c r="E155" s="325"/>
      <c r="F155" s="325"/>
      <c r="G155" s="325"/>
      <c r="H155" s="325"/>
      <c r="I155" s="195"/>
      <c r="J155" s="214"/>
      <c r="K155" s="194"/>
      <c r="L155" s="195"/>
    </row>
    <row r="156" spans="1:12" ht="14.25" hidden="1" x14ac:dyDescent="0.2">
      <c r="A156" s="214"/>
      <c r="B156" s="215"/>
      <c r="C156" s="325" t="s">
        <v>427</v>
      </c>
      <c r="D156" s="325"/>
      <c r="E156" s="325"/>
      <c r="F156" s="325"/>
      <c r="G156" s="325"/>
      <c r="H156" s="325"/>
      <c r="I156" s="195"/>
      <c r="J156" s="214"/>
      <c r="K156" s="194"/>
      <c r="L156" s="195">
        <f>SUMIF(CD48:CD150, 2, AR48:AR150)</f>
        <v>0</v>
      </c>
    </row>
    <row r="157" spans="1:12" ht="14.25" hidden="1" x14ac:dyDescent="0.2">
      <c r="A157" s="214"/>
      <c r="B157" s="215"/>
      <c r="C157" s="325" t="s">
        <v>428</v>
      </c>
      <c r="D157" s="325"/>
      <c r="E157" s="325"/>
      <c r="F157" s="325"/>
      <c r="G157" s="325"/>
      <c r="H157" s="325"/>
      <c r="I157" s="195"/>
      <c r="J157" s="214"/>
      <c r="K157" s="194"/>
      <c r="L157" s="195">
        <f>L159+L162+L161</f>
        <v>0</v>
      </c>
    </row>
    <row r="158" spans="1:12" ht="14.25" hidden="1" x14ac:dyDescent="0.2">
      <c r="A158" s="214"/>
      <c r="B158" s="215"/>
      <c r="C158" s="324" t="s">
        <v>429</v>
      </c>
      <c r="D158" s="325"/>
      <c r="E158" s="325"/>
      <c r="F158" s="325"/>
      <c r="G158" s="325"/>
      <c r="H158" s="325"/>
      <c r="I158" s="195"/>
      <c r="J158" s="214"/>
      <c r="K158" s="194"/>
      <c r="L158" s="195"/>
    </row>
    <row r="159" spans="1:12" ht="14.25" hidden="1" x14ac:dyDescent="0.2">
      <c r="A159" s="214"/>
      <c r="B159" s="215"/>
      <c r="C159" s="325" t="s">
        <v>428</v>
      </c>
      <c r="D159" s="325"/>
      <c r="E159" s="325"/>
      <c r="F159" s="325"/>
      <c r="G159" s="325"/>
      <c r="H159" s="325"/>
      <c r="I159" s="195"/>
      <c r="J159" s="214"/>
      <c r="K159" s="194"/>
      <c r="L159" s="195">
        <f>SUMIF(CD48:CD150, 2, AO48:AO150)</f>
        <v>0</v>
      </c>
    </row>
    <row r="160" spans="1:12" ht="14.25" hidden="1" x14ac:dyDescent="0.2">
      <c r="A160" s="214"/>
      <c r="B160" s="215"/>
      <c r="C160" s="324" t="s">
        <v>430</v>
      </c>
      <c r="D160" s="325"/>
      <c r="E160" s="325"/>
      <c r="F160" s="325"/>
      <c r="G160" s="325"/>
      <c r="H160" s="325"/>
      <c r="I160" s="195"/>
      <c r="J160" s="214"/>
      <c r="K160" s="194"/>
      <c r="L160" s="195"/>
    </row>
    <row r="161" spans="1:12" ht="14.25" hidden="1" x14ac:dyDescent="0.2">
      <c r="A161" s="214"/>
      <c r="B161" s="215"/>
      <c r="C161" s="325" t="s">
        <v>431</v>
      </c>
      <c r="D161" s="325"/>
      <c r="E161" s="325"/>
      <c r="F161" s="325"/>
      <c r="G161" s="325"/>
      <c r="H161" s="325"/>
      <c r="I161" s="195"/>
      <c r="J161" s="214"/>
      <c r="K161" s="194"/>
      <c r="L161" s="195">
        <f>SUMIF(CD48:CD150, 2, AT48:AT150)</f>
        <v>0</v>
      </c>
    </row>
    <row r="162" spans="1:12" ht="14.25" hidden="1" x14ac:dyDescent="0.2">
      <c r="A162" s="214"/>
      <c r="B162" s="215"/>
      <c r="C162" s="325" t="s">
        <v>432</v>
      </c>
      <c r="D162" s="325"/>
      <c r="E162" s="325"/>
      <c r="F162" s="325"/>
      <c r="G162" s="325"/>
      <c r="H162" s="325"/>
      <c r="I162" s="195"/>
      <c r="J162" s="214"/>
      <c r="K162" s="194"/>
      <c r="L162" s="195">
        <f>SUMIF(CD48:CD150, 2, AV48:AV150)</f>
        <v>0</v>
      </c>
    </row>
    <row r="163" spans="1:12" ht="14.25" hidden="1" x14ac:dyDescent="0.2">
      <c r="A163" s="214"/>
      <c r="B163" s="215"/>
      <c r="C163" s="325" t="s">
        <v>433</v>
      </c>
      <c r="D163" s="325"/>
      <c r="E163" s="325"/>
      <c r="F163" s="325"/>
      <c r="G163" s="325"/>
      <c r="H163" s="325"/>
      <c r="I163" s="195"/>
      <c r="J163" s="214"/>
      <c r="K163" s="194"/>
      <c r="L163" s="195">
        <f>L165+L166</f>
        <v>0</v>
      </c>
    </row>
    <row r="164" spans="1:12" ht="14.25" hidden="1" x14ac:dyDescent="0.2">
      <c r="A164" s="214"/>
      <c r="B164" s="215"/>
      <c r="C164" s="324" t="s">
        <v>429</v>
      </c>
      <c r="D164" s="325"/>
      <c r="E164" s="325"/>
      <c r="F164" s="325"/>
      <c r="G164" s="325"/>
      <c r="H164" s="325"/>
      <c r="I164" s="195"/>
      <c r="J164" s="214"/>
      <c r="K164" s="194"/>
      <c r="L164" s="195"/>
    </row>
    <row r="165" spans="1:12" ht="14.25" hidden="1" x14ac:dyDescent="0.2">
      <c r="A165" s="214"/>
      <c r="B165" s="215"/>
      <c r="C165" s="325" t="s">
        <v>434</v>
      </c>
      <c r="D165" s="325"/>
      <c r="E165" s="325"/>
      <c r="F165" s="325"/>
      <c r="G165" s="325"/>
      <c r="H165" s="325"/>
      <c r="I165" s="195"/>
      <c r="J165" s="214"/>
      <c r="K165" s="194"/>
      <c r="L165" s="195">
        <f>SUMIF(CD48:CD150, 2, AW48:AW150)-SUMIF(CD48:CD150, 2, BK48:BK150)</f>
        <v>0</v>
      </c>
    </row>
    <row r="166" spans="1:12" ht="14.25" hidden="1" x14ac:dyDescent="0.2">
      <c r="A166" s="214"/>
      <c r="B166" s="215"/>
      <c r="C166" s="325" t="s">
        <v>435</v>
      </c>
      <c r="D166" s="325"/>
      <c r="E166" s="325"/>
      <c r="F166" s="325"/>
      <c r="G166" s="325"/>
      <c r="H166" s="325"/>
      <c r="I166" s="195"/>
      <c r="J166" s="214"/>
      <c r="K166" s="194"/>
      <c r="L166" s="195">
        <f>SUMIF(CD48:CD150, 2, BC48:BC150)</f>
        <v>0</v>
      </c>
    </row>
    <row r="167" spans="1:12" ht="14.25" hidden="1" x14ac:dyDescent="0.2">
      <c r="A167" s="214"/>
      <c r="B167" s="215"/>
      <c r="C167" s="325" t="s">
        <v>436</v>
      </c>
      <c r="D167" s="325"/>
      <c r="E167" s="325"/>
      <c r="F167" s="325"/>
      <c r="G167" s="325"/>
      <c r="H167" s="325"/>
      <c r="I167" s="195"/>
      <c r="J167" s="214"/>
      <c r="K167" s="194"/>
      <c r="L167" s="195">
        <f>SUMIF(CD48:CD150, 2, BB48:BB150)</f>
        <v>0</v>
      </c>
    </row>
    <row r="168" spans="1:12" ht="14.25" hidden="1" x14ac:dyDescent="0.2">
      <c r="A168" s="214"/>
      <c r="B168" s="215"/>
      <c r="C168" s="325" t="s">
        <v>437</v>
      </c>
      <c r="D168" s="325"/>
      <c r="E168" s="325"/>
      <c r="F168" s="325"/>
      <c r="G168" s="325"/>
      <c r="H168" s="325"/>
      <c r="I168" s="195"/>
      <c r="J168" s="214"/>
      <c r="K168" s="194"/>
      <c r="L168" s="195">
        <f>SUMIF(CD48:CD150, 2, AR48:AR150)+SUMIF(CD48:CD150, 2, AT48:AT150)+SUMIF(CD48:CD150, 2, AV48:AV150)</f>
        <v>0</v>
      </c>
    </row>
    <row r="169" spans="1:12" ht="14.25" hidden="1" x14ac:dyDescent="0.2">
      <c r="A169" s="214"/>
      <c r="B169" s="215"/>
      <c r="C169" s="325" t="s">
        <v>438</v>
      </c>
      <c r="D169" s="325"/>
      <c r="E169" s="325"/>
      <c r="F169" s="325"/>
      <c r="G169" s="325"/>
      <c r="H169" s="325"/>
      <c r="I169" s="195"/>
      <c r="J169" s="214"/>
      <c r="K169" s="194"/>
      <c r="L169" s="195">
        <f>SUMIF(CD48:CD150, 2, AZ48:AZ150)</f>
        <v>0</v>
      </c>
    </row>
    <row r="170" spans="1:12" ht="14.25" hidden="1" x14ac:dyDescent="0.2">
      <c r="A170" s="214"/>
      <c r="B170" s="215"/>
      <c r="C170" s="325" t="s">
        <v>439</v>
      </c>
      <c r="D170" s="325"/>
      <c r="E170" s="325"/>
      <c r="F170" s="325"/>
      <c r="G170" s="325"/>
      <c r="H170" s="325"/>
      <c r="I170" s="195"/>
      <c r="J170" s="214"/>
      <c r="K170" s="194"/>
      <c r="L170" s="195">
        <f>SUMIF(CD48:CD150, 2, BA48:BA150)</f>
        <v>0</v>
      </c>
    </row>
    <row r="171" spans="1:12" hidden="1" x14ac:dyDescent="0.2"/>
    <row r="172" spans="1:12" ht="15" hidden="1" x14ac:dyDescent="0.2">
      <c r="A172" s="211"/>
      <c r="B172" s="212"/>
      <c r="C172" s="323" t="s">
        <v>441</v>
      </c>
      <c r="D172" s="323"/>
      <c r="E172" s="323"/>
      <c r="F172" s="323"/>
      <c r="G172" s="323"/>
      <c r="H172" s="323"/>
      <c r="I172" s="199"/>
      <c r="J172" s="211"/>
      <c r="K172" s="213"/>
      <c r="L172" s="199">
        <f>L174+L175</f>
        <v>0</v>
      </c>
    </row>
    <row r="173" spans="1:12" ht="14.25" hidden="1" x14ac:dyDescent="0.2">
      <c r="A173" s="214"/>
      <c r="B173" s="215"/>
      <c r="C173" s="324" t="s">
        <v>425</v>
      </c>
      <c r="D173" s="325"/>
      <c r="E173" s="325"/>
      <c r="F173" s="325"/>
      <c r="G173" s="325"/>
      <c r="H173" s="325"/>
      <c r="I173" s="195"/>
      <c r="J173" s="214"/>
      <c r="K173" s="194"/>
      <c r="L173" s="195"/>
    </row>
    <row r="174" spans="1:12" ht="14.25" hidden="1" x14ac:dyDescent="0.2">
      <c r="A174" s="214"/>
      <c r="B174" s="215"/>
      <c r="C174" s="325" t="s">
        <v>442</v>
      </c>
      <c r="D174" s="325"/>
      <c r="E174" s="325"/>
      <c r="F174" s="325"/>
      <c r="G174" s="325"/>
      <c r="H174" s="325"/>
      <c r="I174" s="195"/>
      <c r="J174" s="214"/>
      <c r="K174" s="194"/>
      <c r="L174" s="195">
        <f>SUMIF(CD48:CD170, 3, BK48:BK170)</f>
        <v>0</v>
      </c>
    </row>
    <row r="175" spans="1:12" ht="14.25" hidden="1" x14ac:dyDescent="0.2">
      <c r="A175" s="214"/>
      <c r="B175" s="215"/>
      <c r="C175" s="325" t="s">
        <v>443</v>
      </c>
      <c r="D175" s="325"/>
      <c r="E175" s="325"/>
      <c r="F175" s="325"/>
      <c r="G175" s="325"/>
      <c r="H175" s="325"/>
      <c r="I175" s="195"/>
      <c r="J175" s="214"/>
      <c r="K175" s="194"/>
      <c r="L175" s="195">
        <f>SUMIF(CD48:CD170, 3, BD48:BD170)</f>
        <v>0</v>
      </c>
    </row>
    <row r="177" spans="1:12" ht="15" x14ac:dyDescent="0.2">
      <c r="A177" s="211"/>
      <c r="B177" s="212"/>
      <c r="C177" s="323" t="s">
        <v>444</v>
      </c>
      <c r="D177" s="323"/>
      <c r="E177" s="323"/>
      <c r="F177" s="323"/>
      <c r="G177" s="323"/>
      <c r="H177" s="323"/>
      <c r="I177" s="199"/>
      <c r="J177" s="211"/>
      <c r="K177" s="213"/>
      <c r="L177" s="199">
        <f>L185+L200+L201+L179+L180+L181+L182</f>
        <v>25807.279999999999</v>
      </c>
    </row>
    <row r="178" spans="1:12" ht="14.25" x14ac:dyDescent="0.2">
      <c r="A178" s="214"/>
      <c r="B178" s="215"/>
      <c r="C178" s="324" t="s">
        <v>425</v>
      </c>
      <c r="D178" s="325"/>
      <c r="E178" s="325"/>
      <c r="F178" s="325"/>
      <c r="G178" s="325"/>
      <c r="H178" s="325"/>
      <c r="I178" s="195"/>
      <c r="J178" s="214"/>
      <c r="K178" s="194"/>
      <c r="L178" s="195"/>
    </row>
    <row r="179" spans="1:12" ht="14.25" hidden="1" x14ac:dyDescent="0.2">
      <c r="A179" s="214"/>
      <c r="B179" s="215"/>
      <c r="C179" s="325" t="s">
        <v>445</v>
      </c>
      <c r="D179" s="325"/>
      <c r="E179" s="325"/>
      <c r="F179" s="325"/>
      <c r="G179" s="325"/>
      <c r="H179" s="325"/>
      <c r="I179" s="195"/>
      <c r="J179" s="214"/>
      <c r="K179" s="194"/>
      <c r="L179" s="195"/>
    </row>
    <row r="180" spans="1:12" ht="14.25" hidden="1" x14ac:dyDescent="0.2">
      <c r="A180" s="214"/>
      <c r="B180" s="215"/>
      <c r="C180" s="325" t="s">
        <v>445</v>
      </c>
      <c r="D180" s="325"/>
      <c r="E180" s="325"/>
      <c r="F180" s="325"/>
      <c r="G180" s="325"/>
      <c r="H180" s="325"/>
      <c r="I180" s="195"/>
      <c r="J180" s="214"/>
      <c r="K180" s="194"/>
      <c r="L180" s="195">
        <f>SUM(BQ48:BQ175)</f>
        <v>0</v>
      </c>
    </row>
    <row r="181" spans="1:12" ht="14.25" hidden="1" x14ac:dyDescent="0.2">
      <c r="A181" s="214"/>
      <c r="B181" s="215"/>
      <c r="C181" s="325" t="s">
        <v>446</v>
      </c>
      <c r="D181" s="325"/>
      <c r="E181" s="325"/>
      <c r="F181" s="325"/>
      <c r="G181" s="325"/>
      <c r="H181" s="325"/>
      <c r="I181" s="195"/>
      <c r="J181" s="214"/>
      <c r="K181" s="194"/>
      <c r="L181" s="195">
        <f>SUMIF(CD48:CD175, 4, BB48:BB175)+SUMIF(CD48:CD175, 4, BC48:BC175)+SUMIF(CD48:CD175, 4, BD48:BD175)</f>
        <v>0</v>
      </c>
    </row>
    <row r="182" spans="1:12" ht="14.25" hidden="1" x14ac:dyDescent="0.2">
      <c r="A182" s="214"/>
      <c r="B182" s="215"/>
      <c r="C182" s="325" t="s">
        <v>447</v>
      </c>
      <c r="D182" s="325"/>
      <c r="E182" s="325"/>
      <c r="F182" s="325"/>
      <c r="G182" s="325"/>
      <c r="H182" s="325"/>
      <c r="I182" s="195"/>
      <c r="J182" s="214"/>
      <c r="K182" s="194"/>
      <c r="L182" s="195">
        <f>SUM(BO48:BO175)</f>
        <v>0</v>
      </c>
    </row>
    <row r="183" spans="1:12" ht="14.25" x14ac:dyDescent="0.2">
      <c r="A183" s="214"/>
      <c r="B183" s="215"/>
      <c r="C183" s="325" t="s">
        <v>448</v>
      </c>
      <c r="D183" s="325"/>
      <c r="E183" s="325"/>
      <c r="F183" s="325"/>
      <c r="G183" s="325"/>
      <c r="H183" s="325"/>
      <c r="I183" s="195"/>
      <c r="J183" s="214"/>
      <c r="K183" s="194"/>
      <c r="L183" s="195">
        <f>L185+L200+L201</f>
        <v>25807.279999999999</v>
      </c>
    </row>
    <row r="184" spans="1:12" ht="14.25" x14ac:dyDescent="0.2">
      <c r="A184" s="214"/>
      <c r="B184" s="215"/>
      <c r="C184" s="324" t="s">
        <v>425</v>
      </c>
      <c r="D184" s="325"/>
      <c r="E184" s="325"/>
      <c r="F184" s="325"/>
      <c r="G184" s="325"/>
      <c r="H184" s="325"/>
      <c r="I184" s="195"/>
      <c r="J184" s="214"/>
      <c r="K184" s="194"/>
      <c r="L184" s="195"/>
    </row>
    <row r="185" spans="1:12" ht="14.25" x14ac:dyDescent="0.2">
      <c r="A185" s="214"/>
      <c r="B185" s="215"/>
      <c r="C185" s="325" t="s">
        <v>426</v>
      </c>
      <c r="D185" s="325"/>
      <c r="E185" s="325"/>
      <c r="F185" s="325"/>
      <c r="G185" s="325"/>
      <c r="H185" s="325"/>
      <c r="I185" s="195"/>
      <c r="J185" s="214"/>
      <c r="K185" s="194"/>
      <c r="L185" s="195">
        <f>L187+L188+L194+L198</f>
        <v>12289.18</v>
      </c>
    </row>
    <row r="186" spans="1:12" ht="14.25" x14ac:dyDescent="0.2">
      <c r="A186" s="214"/>
      <c r="B186" s="215"/>
      <c r="C186" s="324" t="s">
        <v>425</v>
      </c>
      <c r="D186" s="325"/>
      <c r="E186" s="325"/>
      <c r="F186" s="325"/>
      <c r="G186" s="325"/>
      <c r="H186" s="325"/>
      <c r="I186" s="195"/>
      <c r="J186" s="214"/>
      <c r="K186" s="194"/>
      <c r="L186" s="195"/>
    </row>
    <row r="187" spans="1:12" ht="14.25" x14ac:dyDescent="0.2">
      <c r="A187" s="214"/>
      <c r="B187" s="215"/>
      <c r="C187" s="325" t="s">
        <v>427</v>
      </c>
      <c r="D187" s="325"/>
      <c r="E187" s="325"/>
      <c r="F187" s="325"/>
      <c r="G187" s="325"/>
      <c r="H187" s="325"/>
      <c r="I187" s="195"/>
      <c r="J187" s="214"/>
      <c r="K187" s="194"/>
      <c r="L187" s="195">
        <f>SUMIF(CD48:CD175, 4, AR48:AR175)</f>
        <v>12289.18</v>
      </c>
    </row>
    <row r="188" spans="1:12" ht="14.25" hidden="1" x14ac:dyDescent="0.2">
      <c r="A188" s="214"/>
      <c r="B188" s="215"/>
      <c r="C188" s="325" t="s">
        <v>428</v>
      </c>
      <c r="D188" s="325"/>
      <c r="E188" s="325"/>
      <c r="F188" s="325"/>
      <c r="G188" s="325"/>
      <c r="H188" s="325"/>
      <c r="I188" s="195"/>
      <c r="J188" s="214"/>
      <c r="K188" s="194"/>
      <c r="L188" s="195">
        <f>L190+L193+L192</f>
        <v>0</v>
      </c>
    </row>
    <row r="189" spans="1:12" ht="14.25" hidden="1" x14ac:dyDescent="0.2">
      <c r="A189" s="214"/>
      <c r="B189" s="215"/>
      <c r="C189" s="324" t="s">
        <v>429</v>
      </c>
      <c r="D189" s="325"/>
      <c r="E189" s="325"/>
      <c r="F189" s="325"/>
      <c r="G189" s="325"/>
      <c r="H189" s="325"/>
      <c r="I189" s="195"/>
      <c r="J189" s="214"/>
      <c r="K189" s="194"/>
      <c r="L189" s="195"/>
    </row>
    <row r="190" spans="1:12" ht="14.25" hidden="1" x14ac:dyDescent="0.2">
      <c r="A190" s="214"/>
      <c r="B190" s="215"/>
      <c r="C190" s="325" t="s">
        <v>428</v>
      </c>
      <c r="D190" s="325"/>
      <c r="E190" s="325"/>
      <c r="F190" s="325"/>
      <c r="G190" s="325"/>
      <c r="H190" s="325"/>
      <c r="I190" s="195"/>
      <c r="J190" s="214"/>
      <c r="K190" s="194"/>
      <c r="L190" s="195">
        <f>SUMIF(CD48:CD175, 4, AO48:AO175)</f>
        <v>0</v>
      </c>
    </row>
    <row r="191" spans="1:12" ht="14.25" hidden="1" x14ac:dyDescent="0.2">
      <c r="A191" s="214"/>
      <c r="B191" s="215"/>
      <c r="C191" s="324" t="s">
        <v>430</v>
      </c>
      <c r="D191" s="325"/>
      <c r="E191" s="325"/>
      <c r="F191" s="325"/>
      <c r="G191" s="325"/>
      <c r="H191" s="325"/>
      <c r="I191" s="195"/>
      <c r="J191" s="214"/>
      <c r="K191" s="194"/>
      <c r="L191" s="195"/>
    </row>
    <row r="192" spans="1:12" ht="14.25" hidden="1" x14ac:dyDescent="0.2">
      <c r="A192" s="214"/>
      <c r="B192" s="215"/>
      <c r="C192" s="325" t="s">
        <v>431</v>
      </c>
      <c r="D192" s="325"/>
      <c r="E192" s="325"/>
      <c r="F192" s="325"/>
      <c r="G192" s="325"/>
      <c r="H192" s="325"/>
      <c r="I192" s="195"/>
      <c r="J192" s="214"/>
      <c r="K192" s="194"/>
      <c r="L192" s="195">
        <f>SUMIF(CD48:CD175, 4, AT48:AT175)</f>
        <v>0</v>
      </c>
    </row>
    <row r="193" spans="1:12" ht="14.25" hidden="1" x14ac:dyDescent="0.2">
      <c r="A193" s="214"/>
      <c r="B193" s="215"/>
      <c r="C193" s="325" t="s">
        <v>432</v>
      </c>
      <c r="D193" s="325"/>
      <c r="E193" s="325"/>
      <c r="F193" s="325"/>
      <c r="G193" s="325"/>
      <c r="H193" s="325"/>
      <c r="I193" s="195"/>
      <c r="J193" s="214"/>
      <c r="K193" s="194"/>
      <c r="L193" s="195">
        <f>SUMIF(CD48:CD175, 4, AV48:AV175)</f>
        <v>0</v>
      </c>
    </row>
    <row r="194" spans="1:12" ht="14.25" hidden="1" x14ac:dyDescent="0.2">
      <c r="A194" s="214"/>
      <c r="B194" s="215"/>
      <c r="C194" s="325" t="s">
        <v>433</v>
      </c>
      <c r="D194" s="325"/>
      <c r="E194" s="325"/>
      <c r="F194" s="325"/>
      <c r="G194" s="325"/>
      <c r="H194" s="325"/>
      <c r="I194" s="195"/>
      <c r="J194" s="214"/>
      <c r="K194" s="194"/>
      <c r="L194" s="195">
        <f>L196+L197</f>
        <v>0</v>
      </c>
    </row>
    <row r="195" spans="1:12" ht="14.25" hidden="1" x14ac:dyDescent="0.2">
      <c r="A195" s="214"/>
      <c r="B195" s="215"/>
      <c r="C195" s="324" t="s">
        <v>429</v>
      </c>
      <c r="D195" s="325"/>
      <c r="E195" s="325"/>
      <c r="F195" s="325"/>
      <c r="G195" s="325"/>
      <c r="H195" s="325"/>
      <c r="I195" s="195"/>
      <c r="J195" s="214"/>
      <c r="K195" s="194"/>
      <c r="L195" s="195"/>
    </row>
    <row r="196" spans="1:12" ht="14.25" hidden="1" x14ac:dyDescent="0.2">
      <c r="A196" s="214"/>
      <c r="B196" s="215"/>
      <c r="C196" s="325" t="s">
        <v>434</v>
      </c>
      <c r="D196" s="325"/>
      <c r="E196" s="325"/>
      <c r="F196" s="325"/>
      <c r="G196" s="325"/>
      <c r="H196" s="325"/>
      <c r="I196" s="195"/>
      <c r="J196" s="214"/>
      <c r="K196" s="194"/>
      <c r="L196" s="195">
        <f>SUMIF(CD48:CD175, 4, AW48:AW175)-SUMIF(CD48:CD175, 4, BK48:BK175)</f>
        <v>0</v>
      </c>
    </row>
    <row r="197" spans="1:12" ht="14.25" hidden="1" x14ac:dyDescent="0.2">
      <c r="A197" s="214"/>
      <c r="B197" s="215"/>
      <c r="C197" s="325" t="s">
        <v>435</v>
      </c>
      <c r="D197" s="325"/>
      <c r="E197" s="325"/>
      <c r="F197" s="325"/>
      <c r="G197" s="325"/>
      <c r="H197" s="325"/>
      <c r="I197" s="195"/>
      <c r="J197" s="214"/>
      <c r="K197" s="194"/>
      <c r="L197" s="195">
        <f>SUMIF(CD48:CD175, 4, BC48:BC175)</f>
        <v>0</v>
      </c>
    </row>
    <row r="198" spans="1:12" ht="14.25" hidden="1" x14ac:dyDescent="0.2">
      <c r="A198" s="214"/>
      <c r="B198" s="215"/>
      <c r="C198" s="325" t="s">
        <v>436</v>
      </c>
      <c r="D198" s="325"/>
      <c r="E198" s="325"/>
      <c r="F198" s="325"/>
      <c r="G198" s="325"/>
      <c r="H198" s="325"/>
      <c r="I198" s="195"/>
      <c r="J198" s="214"/>
      <c r="K198" s="194"/>
      <c r="L198" s="195">
        <f>SUMIF(CD48:CD175, 4, BB48:BB175)</f>
        <v>0</v>
      </c>
    </row>
    <row r="199" spans="1:12" ht="14.25" x14ac:dyDescent="0.2">
      <c r="A199" s="214"/>
      <c r="B199" s="215"/>
      <c r="C199" s="325" t="s">
        <v>437</v>
      </c>
      <c r="D199" s="325"/>
      <c r="E199" s="325"/>
      <c r="F199" s="325"/>
      <c r="G199" s="325"/>
      <c r="H199" s="325"/>
      <c r="I199" s="195"/>
      <c r="J199" s="214"/>
      <c r="K199" s="194"/>
      <c r="L199" s="195">
        <f>SUMIF(CD48:CD175, 4, AR48:AR175)+SUMIF(CD48:CD175, 4, AT48:AT175)+SUMIF(CD48:CD175, 4, AV48:AV175)</f>
        <v>12289.18</v>
      </c>
    </row>
    <row r="200" spans="1:12" ht="14.25" x14ac:dyDescent="0.2">
      <c r="A200" s="214"/>
      <c r="B200" s="215"/>
      <c r="C200" s="325" t="s">
        <v>438</v>
      </c>
      <c r="D200" s="325"/>
      <c r="E200" s="325"/>
      <c r="F200" s="325"/>
      <c r="G200" s="325"/>
      <c r="H200" s="325"/>
      <c r="I200" s="195"/>
      <c r="J200" s="214"/>
      <c r="K200" s="194"/>
      <c r="L200" s="195">
        <f>SUMIF(CD48:CD175, 4, AZ48:AZ175)</f>
        <v>9093.99</v>
      </c>
    </row>
    <row r="201" spans="1:12" ht="14.25" x14ac:dyDescent="0.2">
      <c r="A201" s="214"/>
      <c r="B201" s="215"/>
      <c r="C201" s="325" t="s">
        <v>439</v>
      </c>
      <c r="D201" s="325"/>
      <c r="E201" s="325"/>
      <c r="F201" s="325"/>
      <c r="G201" s="325"/>
      <c r="H201" s="325"/>
      <c r="I201" s="195"/>
      <c r="J201" s="214"/>
      <c r="K201" s="194"/>
      <c r="L201" s="195">
        <f>SUMIF(CD48:CD175, 4, BA48:BA175)</f>
        <v>4424.1099999999997</v>
      </c>
    </row>
    <row r="203" spans="1:12" ht="15" x14ac:dyDescent="0.2">
      <c r="A203" s="211"/>
      <c r="B203" s="212"/>
      <c r="C203" s="323" t="s">
        <v>449</v>
      </c>
      <c r="D203" s="323"/>
      <c r="E203" s="323"/>
      <c r="F203" s="323"/>
      <c r="G203" s="323"/>
      <c r="H203" s="323"/>
      <c r="I203" s="199"/>
      <c r="J203" s="211"/>
      <c r="K203" s="213"/>
      <c r="L203" s="199">
        <f>L132+L152+L172+L177</f>
        <v>25807.279999999999</v>
      </c>
    </row>
    <row r="204" spans="1:12" ht="14.25" x14ac:dyDescent="0.2">
      <c r="A204" s="214"/>
      <c r="B204" s="215"/>
      <c r="C204" s="324" t="s">
        <v>425</v>
      </c>
      <c r="D204" s="325"/>
      <c r="E204" s="325"/>
      <c r="F204" s="325"/>
      <c r="G204" s="325"/>
      <c r="H204" s="325"/>
      <c r="I204" s="195"/>
      <c r="J204" s="214"/>
      <c r="K204" s="194"/>
      <c r="L204" s="195"/>
    </row>
    <row r="205" spans="1:12" ht="14.25" x14ac:dyDescent="0.2">
      <c r="A205" s="214"/>
      <c r="B205" s="215"/>
      <c r="C205" s="325" t="s">
        <v>426</v>
      </c>
      <c r="D205" s="325"/>
      <c r="E205" s="325"/>
      <c r="F205" s="325"/>
      <c r="G205" s="325"/>
      <c r="H205" s="325"/>
      <c r="I205" s="195"/>
      <c r="J205" s="214"/>
      <c r="K205" s="194"/>
      <c r="L205" s="195">
        <f>L207+L208+L214+L218</f>
        <v>12289.18</v>
      </c>
    </row>
    <row r="206" spans="1:12" ht="14.25" x14ac:dyDescent="0.2">
      <c r="A206" s="214"/>
      <c r="B206" s="215"/>
      <c r="C206" s="324" t="s">
        <v>425</v>
      </c>
      <c r="D206" s="325"/>
      <c r="E206" s="325"/>
      <c r="F206" s="325"/>
      <c r="G206" s="325"/>
      <c r="H206" s="325"/>
      <c r="I206" s="195"/>
      <c r="J206" s="214"/>
      <c r="K206" s="194"/>
      <c r="L206" s="195"/>
    </row>
    <row r="207" spans="1:12" ht="14.25" x14ac:dyDescent="0.2">
      <c r="A207" s="214"/>
      <c r="B207" s="215"/>
      <c r="C207" s="325" t="s">
        <v>427</v>
      </c>
      <c r="D207" s="325"/>
      <c r="E207" s="325"/>
      <c r="F207" s="325"/>
      <c r="G207" s="325"/>
      <c r="H207" s="325"/>
      <c r="I207" s="195"/>
      <c r="J207" s="214"/>
      <c r="K207" s="194"/>
      <c r="L207" s="195">
        <f>SUM(AR48:AR201)</f>
        <v>12289.18</v>
      </c>
    </row>
    <row r="208" spans="1:12" ht="14.25" hidden="1" x14ac:dyDescent="0.2">
      <c r="A208" s="214"/>
      <c r="B208" s="215"/>
      <c r="C208" s="325" t="s">
        <v>428</v>
      </c>
      <c r="D208" s="325"/>
      <c r="E208" s="325"/>
      <c r="F208" s="325"/>
      <c r="G208" s="325"/>
      <c r="H208" s="325"/>
      <c r="I208" s="195"/>
      <c r="J208" s="214"/>
      <c r="K208" s="194"/>
      <c r="L208" s="195">
        <f>L210+L213+L212</f>
        <v>0</v>
      </c>
    </row>
    <row r="209" spans="1:12" ht="14.25" hidden="1" x14ac:dyDescent="0.2">
      <c r="A209" s="214"/>
      <c r="B209" s="215"/>
      <c r="C209" s="324" t="s">
        <v>429</v>
      </c>
      <c r="D209" s="325"/>
      <c r="E209" s="325"/>
      <c r="F209" s="325"/>
      <c r="G209" s="325"/>
      <c r="H209" s="325"/>
      <c r="I209" s="195"/>
      <c r="J209" s="214"/>
      <c r="K209" s="194"/>
      <c r="L209" s="195"/>
    </row>
    <row r="210" spans="1:12" ht="14.25" hidden="1" x14ac:dyDescent="0.2">
      <c r="A210" s="214"/>
      <c r="B210" s="215"/>
      <c r="C210" s="325" t="s">
        <v>428</v>
      </c>
      <c r="D210" s="325"/>
      <c r="E210" s="325"/>
      <c r="F210" s="325"/>
      <c r="G210" s="325"/>
      <c r="H210" s="325"/>
      <c r="I210" s="195"/>
      <c r="J210" s="214"/>
      <c r="K210" s="194"/>
      <c r="L210" s="195">
        <f>SUM(AO48:AO201)</f>
        <v>0</v>
      </c>
    </row>
    <row r="211" spans="1:12" ht="14.25" hidden="1" x14ac:dyDescent="0.2">
      <c r="A211" s="214"/>
      <c r="B211" s="215"/>
      <c r="C211" s="324" t="s">
        <v>430</v>
      </c>
      <c r="D211" s="325"/>
      <c r="E211" s="325"/>
      <c r="F211" s="325"/>
      <c r="G211" s="325"/>
      <c r="H211" s="325"/>
      <c r="I211" s="195"/>
      <c r="J211" s="214"/>
      <c r="K211" s="194"/>
      <c r="L211" s="195"/>
    </row>
    <row r="212" spans="1:12" ht="14.25" hidden="1" x14ac:dyDescent="0.2">
      <c r="A212" s="214"/>
      <c r="B212" s="215"/>
      <c r="C212" s="325" t="s">
        <v>431</v>
      </c>
      <c r="D212" s="325"/>
      <c r="E212" s="325"/>
      <c r="F212" s="325"/>
      <c r="G212" s="325"/>
      <c r="H212" s="325"/>
      <c r="I212" s="195"/>
      <c r="J212" s="214"/>
      <c r="K212" s="194"/>
      <c r="L212" s="195">
        <f>SUM(AT48:AT201)</f>
        <v>0</v>
      </c>
    </row>
    <row r="213" spans="1:12" ht="14.25" hidden="1" x14ac:dyDescent="0.2">
      <c r="A213" s="214"/>
      <c r="B213" s="215"/>
      <c r="C213" s="325" t="s">
        <v>432</v>
      </c>
      <c r="D213" s="325"/>
      <c r="E213" s="325"/>
      <c r="F213" s="325"/>
      <c r="G213" s="325"/>
      <c r="H213" s="325"/>
      <c r="I213" s="195"/>
      <c r="J213" s="214"/>
      <c r="K213" s="194"/>
      <c r="L213" s="195">
        <f>SUM(AV48:AV201)</f>
        <v>0</v>
      </c>
    </row>
    <row r="214" spans="1:12" ht="14.25" hidden="1" x14ac:dyDescent="0.2">
      <c r="A214" s="214"/>
      <c r="B214" s="215"/>
      <c r="C214" s="325" t="s">
        <v>433</v>
      </c>
      <c r="D214" s="325"/>
      <c r="E214" s="325"/>
      <c r="F214" s="325"/>
      <c r="G214" s="325"/>
      <c r="H214" s="325"/>
      <c r="I214" s="195"/>
      <c r="J214" s="214"/>
      <c r="K214" s="194"/>
      <c r="L214" s="195">
        <f>L216+L217</f>
        <v>0</v>
      </c>
    </row>
    <row r="215" spans="1:12" ht="14.25" hidden="1" x14ac:dyDescent="0.2">
      <c r="A215" s="214"/>
      <c r="B215" s="215"/>
      <c r="C215" s="324" t="s">
        <v>429</v>
      </c>
      <c r="D215" s="325"/>
      <c r="E215" s="325"/>
      <c r="F215" s="325"/>
      <c r="G215" s="325"/>
      <c r="H215" s="325"/>
      <c r="I215" s="195"/>
      <c r="J215" s="214"/>
      <c r="K215" s="194"/>
      <c r="L215" s="195"/>
    </row>
    <row r="216" spans="1:12" ht="14.25" hidden="1" x14ac:dyDescent="0.2">
      <c r="A216" s="214"/>
      <c r="B216" s="215"/>
      <c r="C216" s="325" t="s">
        <v>434</v>
      </c>
      <c r="D216" s="325"/>
      <c r="E216" s="325"/>
      <c r="F216" s="325"/>
      <c r="G216" s="325"/>
      <c r="H216" s="325"/>
      <c r="I216" s="195"/>
      <c r="J216" s="214"/>
      <c r="K216" s="194"/>
      <c r="L216" s="195">
        <f>SUM(AW48:AW201)-SUM(BK48:BK201)</f>
        <v>0</v>
      </c>
    </row>
    <row r="217" spans="1:12" ht="14.25" hidden="1" x14ac:dyDescent="0.2">
      <c r="A217" s="214"/>
      <c r="B217" s="215"/>
      <c r="C217" s="325" t="s">
        <v>435</v>
      </c>
      <c r="D217" s="325"/>
      <c r="E217" s="325"/>
      <c r="F217" s="325"/>
      <c r="G217" s="325"/>
      <c r="H217" s="325"/>
      <c r="I217" s="195"/>
      <c r="J217" s="214"/>
      <c r="K217" s="194"/>
      <c r="L217" s="195">
        <f>SUM(BC48:BC201)</f>
        <v>0</v>
      </c>
    </row>
    <row r="218" spans="1:12" ht="14.25" hidden="1" x14ac:dyDescent="0.2">
      <c r="A218" s="214"/>
      <c r="B218" s="215"/>
      <c r="C218" s="325" t="s">
        <v>436</v>
      </c>
      <c r="D218" s="325"/>
      <c r="E218" s="325"/>
      <c r="F218" s="325"/>
      <c r="G218" s="325"/>
      <c r="H218" s="325"/>
      <c r="I218" s="195"/>
      <c r="J218" s="214"/>
      <c r="K218" s="194"/>
      <c r="L218" s="195">
        <f>SUM(BB48:BB201)</f>
        <v>0</v>
      </c>
    </row>
    <row r="219" spans="1:12" ht="14.25" x14ac:dyDescent="0.2">
      <c r="A219" s="214"/>
      <c r="B219" s="215"/>
      <c r="C219" s="325" t="s">
        <v>450</v>
      </c>
      <c r="D219" s="325"/>
      <c r="E219" s="325"/>
      <c r="F219" s="325"/>
      <c r="G219" s="325"/>
      <c r="H219" s="325"/>
      <c r="I219" s="195"/>
      <c r="J219" s="214"/>
      <c r="K219" s="194"/>
      <c r="L219" s="195">
        <f>SUM(AR48:AR201)+SUM(AT48:AT201)+SUM(AV48:AV201)</f>
        <v>12289.18</v>
      </c>
    </row>
    <row r="220" spans="1:12" ht="14.25" x14ac:dyDescent="0.2">
      <c r="A220" s="214"/>
      <c r="B220" s="215"/>
      <c r="C220" s="325" t="s">
        <v>451</v>
      </c>
      <c r="D220" s="325"/>
      <c r="E220" s="325"/>
      <c r="F220" s="325"/>
      <c r="G220" s="325"/>
      <c r="H220" s="325"/>
      <c r="I220" s="195"/>
      <c r="J220" s="214"/>
      <c r="K220" s="194"/>
      <c r="L220" s="195">
        <f>SUM(AZ48:AZ201)</f>
        <v>9093.99</v>
      </c>
    </row>
    <row r="221" spans="1:12" ht="14.25" x14ac:dyDescent="0.2">
      <c r="A221" s="214"/>
      <c r="B221" s="215"/>
      <c r="C221" s="325" t="s">
        <v>452</v>
      </c>
      <c r="D221" s="325"/>
      <c r="E221" s="325"/>
      <c r="F221" s="325"/>
      <c r="G221" s="325"/>
      <c r="H221" s="325"/>
      <c r="I221" s="195"/>
      <c r="J221" s="214"/>
      <c r="K221" s="194"/>
      <c r="L221" s="195">
        <f>SUM(BA48:BA201)</f>
        <v>4424.1099999999997</v>
      </c>
    </row>
    <row r="222" spans="1:12" ht="14.25" hidden="1" x14ac:dyDescent="0.2">
      <c r="A222" s="214"/>
      <c r="B222" s="215"/>
      <c r="C222" s="325" t="s">
        <v>453</v>
      </c>
      <c r="D222" s="325"/>
      <c r="E222" s="325"/>
      <c r="F222" s="325"/>
      <c r="G222" s="325"/>
      <c r="H222" s="325"/>
      <c r="I222" s="195"/>
      <c r="J222" s="214"/>
      <c r="K222" s="194"/>
      <c r="L222" s="195">
        <f>L224+L225</f>
        <v>0</v>
      </c>
    </row>
    <row r="223" spans="1:12" ht="14.25" hidden="1" x14ac:dyDescent="0.2">
      <c r="A223" s="214"/>
      <c r="B223" s="215"/>
      <c r="C223" s="324" t="s">
        <v>425</v>
      </c>
      <c r="D223" s="325"/>
      <c r="E223" s="325"/>
      <c r="F223" s="325"/>
      <c r="G223" s="325"/>
      <c r="H223" s="325"/>
      <c r="I223" s="195"/>
      <c r="J223" s="214"/>
      <c r="K223" s="194"/>
      <c r="L223" s="195"/>
    </row>
    <row r="224" spans="1:12" ht="14.25" hidden="1" x14ac:dyDescent="0.2">
      <c r="A224" s="214"/>
      <c r="B224" s="215"/>
      <c r="C224" s="325" t="s">
        <v>442</v>
      </c>
      <c r="D224" s="325"/>
      <c r="E224" s="325"/>
      <c r="F224" s="325"/>
      <c r="G224" s="325"/>
      <c r="H224" s="325"/>
      <c r="I224" s="195"/>
      <c r="J224" s="214"/>
      <c r="K224" s="194"/>
      <c r="L224" s="195">
        <f>SUM(BK48:BK201)</f>
        <v>0</v>
      </c>
    </row>
    <row r="225" spans="1:12" ht="14.25" hidden="1" x14ac:dyDescent="0.2">
      <c r="A225" s="214"/>
      <c r="B225" s="215"/>
      <c r="C225" s="325" t="s">
        <v>443</v>
      </c>
      <c r="D225" s="325"/>
      <c r="E225" s="325"/>
      <c r="F225" s="325"/>
      <c r="G225" s="325"/>
      <c r="H225" s="325"/>
      <c r="I225" s="195"/>
      <c r="J225" s="214"/>
      <c r="K225" s="194"/>
      <c r="L225" s="195">
        <f>SUM(BD48:BD201)</f>
        <v>0</v>
      </c>
    </row>
    <row r="226" spans="1:12" ht="14.25" x14ac:dyDescent="0.2">
      <c r="A226" s="214"/>
      <c r="B226" s="215"/>
      <c r="C226" s="325" t="s">
        <v>454</v>
      </c>
      <c r="D226" s="325"/>
      <c r="E226" s="325"/>
      <c r="F226" s="325"/>
      <c r="G226" s="325"/>
      <c r="H226" s="325"/>
      <c r="I226" s="195"/>
      <c r="J226" s="214"/>
      <c r="K226" s="194"/>
      <c r="L226" s="195">
        <f>L177</f>
        <v>25807.279999999999</v>
      </c>
    </row>
    <row r="227" spans="1:12" ht="14.25" x14ac:dyDescent="0.2">
      <c r="A227" s="214"/>
      <c r="B227" s="215"/>
      <c r="C227" s="323" t="s">
        <v>455</v>
      </c>
      <c r="D227" s="325"/>
      <c r="E227" s="325"/>
      <c r="F227" s="325"/>
      <c r="G227" s="325"/>
      <c r="H227" s="325"/>
      <c r="I227" s="195"/>
      <c r="J227" s="214"/>
      <c r="K227" s="194"/>
      <c r="L227" s="195"/>
    </row>
    <row r="228" spans="1:12" ht="14.25" hidden="1" x14ac:dyDescent="0.2">
      <c r="A228" s="214"/>
      <c r="B228" s="215"/>
      <c r="C228" s="325" t="s">
        <v>456</v>
      </c>
      <c r="D228" s="325"/>
      <c r="E228" s="325"/>
      <c r="F228" s="325"/>
      <c r="G228" s="325"/>
      <c r="H228" s="325"/>
      <c r="I228" s="195"/>
      <c r="J228" s="214"/>
      <c r="K228" s="194"/>
      <c r="L228" s="195">
        <f>SUM(AX48:AX201)</f>
        <v>0</v>
      </c>
    </row>
    <row r="229" spans="1:12" ht="14.25" hidden="1" x14ac:dyDescent="0.2">
      <c r="A229" s="214"/>
      <c r="B229" s="215"/>
      <c r="C229" s="325" t="s">
        <v>457</v>
      </c>
      <c r="D229" s="325"/>
      <c r="E229" s="325"/>
      <c r="F229" s="325"/>
      <c r="G229" s="325"/>
      <c r="H229" s="325"/>
      <c r="I229" s="195"/>
      <c r="J229" s="214"/>
      <c r="K229" s="194"/>
      <c r="L229" s="195">
        <f>SUM(AY48:AY201)</f>
        <v>0</v>
      </c>
    </row>
    <row r="230" spans="1:12" ht="14.25" x14ac:dyDescent="0.2">
      <c r="A230" s="214"/>
      <c r="B230" s="215"/>
      <c r="C230" s="325" t="s">
        <v>458</v>
      </c>
      <c r="D230" s="325"/>
      <c r="E230" s="325"/>
      <c r="F230" s="338"/>
      <c r="G230" s="198">
        <f>Source!F399</f>
        <v>15.458399999999999</v>
      </c>
      <c r="H230" s="214"/>
      <c r="I230" s="214"/>
      <c r="J230" s="214"/>
      <c r="K230" s="214"/>
      <c r="L230" s="214"/>
    </row>
    <row r="231" spans="1:12" ht="14.25" hidden="1" customHeight="1" x14ac:dyDescent="0.2">
      <c r="A231" s="214"/>
      <c r="B231" s="215"/>
      <c r="C231" s="325" t="s">
        <v>459</v>
      </c>
      <c r="D231" s="325"/>
      <c r="E231" s="325"/>
      <c r="F231" s="338"/>
      <c r="G231" s="198">
        <f>Source!F400</f>
        <v>0</v>
      </c>
      <c r="H231" s="214"/>
      <c r="I231" s="214"/>
      <c r="J231" s="214"/>
      <c r="K231" s="214"/>
      <c r="L231" s="214"/>
    </row>
    <row r="235" spans="1:12" ht="14.25" customHeight="1" x14ac:dyDescent="0.2">
      <c r="A235" s="216"/>
      <c r="B235" s="217" t="s">
        <v>460</v>
      </c>
      <c r="C235" s="218" t="str">
        <f>IF(Source!AC12&lt;&gt;"", Source!AC12," ")</f>
        <v xml:space="preserve"> </v>
      </c>
      <c r="D235" s="185"/>
      <c r="E235" s="185"/>
      <c r="F235" s="185"/>
      <c r="G235" s="185"/>
      <c r="H235" s="219" t="str">
        <f>IF(Source!AB12&lt;&gt;"", Source!AB12," ")</f>
        <v>Гаджиев Б.А.</v>
      </c>
      <c r="I235" s="220"/>
      <c r="J235" s="220"/>
      <c r="K235" s="221"/>
      <c r="L235" s="221"/>
    </row>
    <row r="236" spans="1:12" ht="14.25" customHeight="1" x14ac:dyDescent="0.2">
      <c r="A236" s="216"/>
      <c r="B236" s="222"/>
      <c r="C236" s="339" t="s">
        <v>461</v>
      </c>
      <c r="D236" s="339"/>
      <c r="E236" s="339"/>
      <c r="F236" s="339"/>
      <c r="G236" s="339"/>
      <c r="H236" s="220"/>
      <c r="I236" s="220"/>
      <c r="J236" s="220"/>
      <c r="K236" s="221"/>
      <c r="L236" s="221"/>
    </row>
    <row r="237" spans="1:12" ht="14.25" customHeight="1" x14ac:dyDescent="0.2">
      <c r="A237" s="216"/>
      <c r="B237" s="222"/>
      <c r="C237" s="168"/>
      <c r="D237" s="168"/>
      <c r="E237" s="168"/>
      <c r="F237" s="168"/>
      <c r="G237" s="168"/>
      <c r="H237" s="220"/>
      <c r="I237" s="220"/>
      <c r="J237" s="220"/>
      <c r="K237" s="221"/>
      <c r="L237" s="221"/>
    </row>
    <row r="238" spans="1:12" ht="14.25" customHeight="1" x14ac:dyDescent="0.2">
      <c r="A238" s="216"/>
      <c r="B238" s="217" t="s">
        <v>462</v>
      </c>
      <c r="C238" s="218" t="str">
        <f>IF(Source!AE12&lt;&gt;"", Source!AE12," ")</f>
        <v xml:space="preserve"> </v>
      </c>
      <c r="D238" s="185"/>
      <c r="E238" s="185"/>
      <c r="F238" s="185"/>
      <c r="G238" s="185"/>
      <c r="H238" s="219" t="str">
        <f>IF(Source!AD12&lt;&gt;"", Source!AD12," ")</f>
        <v xml:space="preserve"> </v>
      </c>
      <c r="I238" s="220"/>
      <c r="J238" s="220"/>
      <c r="K238" s="221"/>
      <c r="L238" s="221"/>
    </row>
    <row r="239" spans="1:12" ht="14.25" customHeight="1" x14ac:dyDescent="0.2">
      <c r="A239" s="168"/>
      <c r="B239" s="168"/>
      <c r="C239" s="339" t="s">
        <v>461</v>
      </c>
      <c r="D239" s="339"/>
      <c r="E239" s="339"/>
      <c r="F239" s="339"/>
      <c r="G239" s="339"/>
      <c r="H239" s="220"/>
      <c r="I239" s="220"/>
      <c r="J239" s="220"/>
      <c r="K239" s="221"/>
      <c r="L239" s="221"/>
    </row>
  </sheetData>
  <mergeCells count="179">
    <mergeCell ref="C228:H228"/>
    <mergeCell ref="C229:H229"/>
    <mergeCell ref="C230:F230"/>
    <mergeCell ref="C231:F231"/>
    <mergeCell ref="C236:G236"/>
    <mergeCell ref="C239:G239"/>
    <mergeCell ref="C222:H222"/>
    <mergeCell ref="C223:H223"/>
    <mergeCell ref="C224:H224"/>
    <mergeCell ref="C225:H225"/>
    <mergeCell ref="C226:H226"/>
    <mergeCell ref="C227:H227"/>
    <mergeCell ref="C216:H216"/>
    <mergeCell ref="C217:H217"/>
    <mergeCell ref="C218:H218"/>
    <mergeCell ref="C219:H219"/>
    <mergeCell ref="C220:H220"/>
    <mergeCell ref="C221:H221"/>
    <mergeCell ref="C210:H210"/>
    <mergeCell ref="C211:H211"/>
    <mergeCell ref="C212:H212"/>
    <mergeCell ref="C213:H213"/>
    <mergeCell ref="C214:H214"/>
    <mergeCell ref="C215:H215"/>
    <mergeCell ref="C204:H204"/>
    <mergeCell ref="C205:H205"/>
    <mergeCell ref="C206:H206"/>
    <mergeCell ref="C207:H207"/>
    <mergeCell ref="C208:H208"/>
    <mergeCell ref="C209:H209"/>
    <mergeCell ref="C197:H197"/>
    <mergeCell ref="C198:H198"/>
    <mergeCell ref="C199:H199"/>
    <mergeCell ref="C200:H200"/>
    <mergeCell ref="C201:H201"/>
    <mergeCell ref="C203:H203"/>
    <mergeCell ref="C191:H191"/>
    <mergeCell ref="C192:H192"/>
    <mergeCell ref="C193:H193"/>
    <mergeCell ref="C194:H194"/>
    <mergeCell ref="C195:H195"/>
    <mergeCell ref="C196:H196"/>
    <mergeCell ref="C185:H185"/>
    <mergeCell ref="C186:H186"/>
    <mergeCell ref="C187:H187"/>
    <mergeCell ref="C188:H188"/>
    <mergeCell ref="C189:H189"/>
    <mergeCell ref="C190:H190"/>
    <mergeCell ref="C179:H179"/>
    <mergeCell ref="C180:H180"/>
    <mergeCell ref="C181:H181"/>
    <mergeCell ref="C182:H182"/>
    <mergeCell ref="C183:H183"/>
    <mergeCell ref="C184:H184"/>
    <mergeCell ref="C172:H172"/>
    <mergeCell ref="C173:H173"/>
    <mergeCell ref="C174:H174"/>
    <mergeCell ref="C175:H175"/>
    <mergeCell ref="C177:H177"/>
    <mergeCell ref="C178:H178"/>
    <mergeCell ref="C165:H165"/>
    <mergeCell ref="C166:H166"/>
    <mergeCell ref="C167:H167"/>
    <mergeCell ref="C168:H168"/>
    <mergeCell ref="C169:H169"/>
    <mergeCell ref="C170:H170"/>
    <mergeCell ref="C159:H159"/>
    <mergeCell ref="C160:H160"/>
    <mergeCell ref="C161:H161"/>
    <mergeCell ref="C162:H162"/>
    <mergeCell ref="C163:H163"/>
    <mergeCell ref="C164:H164"/>
    <mergeCell ref="C153:H153"/>
    <mergeCell ref="C154:H154"/>
    <mergeCell ref="C155:H155"/>
    <mergeCell ref="C156:H156"/>
    <mergeCell ref="C157:H157"/>
    <mergeCell ref="C158:H158"/>
    <mergeCell ref="C146:H146"/>
    <mergeCell ref="C147:H147"/>
    <mergeCell ref="C148:H148"/>
    <mergeCell ref="C149:H149"/>
    <mergeCell ref="C150:H150"/>
    <mergeCell ref="C152:H152"/>
    <mergeCell ref="C140:H140"/>
    <mergeCell ref="C141:H141"/>
    <mergeCell ref="C142:H142"/>
    <mergeCell ref="C143:H143"/>
    <mergeCell ref="C144:H144"/>
    <mergeCell ref="C145:H145"/>
    <mergeCell ref="C134:H134"/>
    <mergeCell ref="C135:H135"/>
    <mergeCell ref="C136:H136"/>
    <mergeCell ref="C137:H137"/>
    <mergeCell ref="C138:H138"/>
    <mergeCell ref="C139:H139"/>
    <mergeCell ref="C125:H125"/>
    <mergeCell ref="C126:F126"/>
    <mergeCell ref="C127:F127"/>
    <mergeCell ref="C130:H130"/>
    <mergeCell ref="C132:H132"/>
    <mergeCell ref="C133:H133"/>
    <mergeCell ref="C119:H119"/>
    <mergeCell ref="C120:H120"/>
    <mergeCell ref="C121:H121"/>
    <mergeCell ref="C122:H122"/>
    <mergeCell ref="C123:H123"/>
    <mergeCell ref="C124:H124"/>
    <mergeCell ref="C113:H113"/>
    <mergeCell ref="C114:H114"/>
    <mergeCell ref="C115:H115"/>
    <mergeCell ref="C116:H116"/>
    <mergeCell ref="C117:H117"/>
    <mergeCell ref="C118:H118"/>
    <mergeCell ref="C107:H107"/>
    <mergeCell ref="C108:H108"/>
    <mergeCell ref="C109:H109"/>
    <mergeCell ref="C110:H110"/>
    <mergeCell ref="C111:H111"/>
    <mergeCell ref="C112:H112"/>
    <mergeCell ref="C101:H101"/>
    <mergeCell ref="C102:H102"/>
    <mergeCell ref="C103:H103"/>
    <mergeCell ref="C104:H104"/>
    <mergeCell ref="C105:H105"/>
    <mergeCell ref="C106:H106"/>
    <mergeCell ref="C96:H96"/>
    <mergeCell ref="I96:J96"/>
    <mergeCell ref="K96:L96"/>
    <mergeCell ref="C98:H98"/>
    <mergeCell ref="C99:H99"/>
    <mergeCell ref="C100:H100"/>
    <mergeCell ref="C77:H77"/>
    <mergeCell ref="I77:J77"/>
    <mergeCell ref="K77:L77"/>
    <mergeCell ref="C86:H86"/>
    <mergeCell ref="I86:J86"/>
    <mergeCell ref="K86:L86"/>
    <mergeCell ref="A49:L49"/>
    <mergeCell ref="C58:H58"/>
    <mergeCell ref="I58:J58"/>
    <mergeCell ref="K58:L58"/>
    <mergeCell ref="C68:H68"/>
    <mergeCell ref="I68:J68"/>
    <mergeCell ref="K68:L68"/>
    <mergeCell ref="A42:A46"/>
    <mergeCell ref="B42:B46"/>
    <mergeCell ref="C42:C46"/>
    <mergeCell ref="D42:D46"/>
    <mergeCell ref="E42:G45"/>
    <mergeCell ref="H42:L45"/>
    <mergeCell ref="C30:L30"/>
    <mergeCell ref="C34:D34"/>
    <mergeCell ref="C37:D37"/>
    <mergeCell ref="C38:D38"/>
    <mergeCell ref="C39:D39"/>
    <mergeCell ref="C40:D40"/>
    <mergeCell ref="A21:L21"/>
    <mergeCell ref="A23:L23"/>
    <mergeCell ref="A24:L24"/>
    <mergeCell ref="C29:L29"/>
    <mergeCell ref="A13:E13"/>
    <mergeCell ref="F13:L13"/>
    <mergeCell ref="A15:E15"/>
    <mergeCell ref="F15:L15"/>
    <mergeCell ref="A18:L18"/>
    <mergeCell ref="A19:L19"/>
    <mergeCell ref="A7:E7"/>
    <mergeCell ref="F7:L7"/>
    <mergeCell ref="A9:E9"/>
    <mergeCell ref="F9:L9"/>
    <mergeCell ref="A11:E11"/>
    <mergeCell ref="F11:L11"/>
    <mergeCell ref="A1:E1"/>
    <mergeCell ref="F1:L1"/>
    <mergeCell ref="A3:E3"/>
    <mergeCell ref="F3:L3"/>
    <mergeCell ref="A5:E5"/>
    <mergeCell ref="F5:L5"/>
  </mergeCells>
  <pageMargins left="0.4" right="0.2" top="0.2" bottom="0.4" header="0.2" footer="0.2"/>
  <pageSetup paperSize="9" scale="47" fitToHeight="0" orientation="portrait" r:id="rId1"/>
  <headerFooter>
    <oddHeader>&amp;L&amp;8</oddHead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CO229"/>
  <sheetViews>
    <sheetView view="pageBreakPreview" topLeftCell="A8" zoomScale="90" zoomScaleNormal="100" zoomScaleSheetLayoutView="90" workbookViewId="0">
      <selection activeCell="M41" sqref="M41"/>
    </sheetView>
  </sheetViews>
  <sheetFormatPr defaultRowHeight="12.75" x14ac:dyDescent="0.2"/>
  <cols>
    <col min="1" max="1" width="5.7109375" style="159" customWidth="1"/>
    <col min="2" max="2" width="20.7109375" style="159" customWidth="1"/>
    <col min="3" max="3" width="40.7109375" style="159" customWidth="1"/>
    <col min="4" max="4" width="10.7109375" style="159" customWidth="1"/>
    <col min="5" max="12" width="15.7109375" style="159" customWidth="1"/>
    <col min="13" max="13" width="14.85546875" style="159" customWidth="1"/>
    <col min="14" max="14" width="9.140625" style="159"/>
    <col min="15" max="91" width="0" style="159" hidden="1" customWidth="1"/>
    <col min="92" max="92" width="198.7109375" style="159" hidden="1" customWidth="1"/>
    <col min="93" max="93" width="108.7109375" style="159" hidden="1" customWidth="1"/>
    <col min="94" max="101" width="0" style="159" hidden="1" customWidth="1"/>
    <col min="102" max="16384" width="9.140625" style="159"/>
  </cols>
  <sheetData>
    <row r="1" spans="1:93" ht="12.75" customHeight="1" x14ac:dyDescent="0.2">
      <c r="A1" s="311" t="s">
        <v>367</v>
      </c>
      <c r="B1" s="311"/>
      <c r="C1" s="311"/>
      <c r="D1" s="311"/>
      <c r="E1" s="311"/>
      <c r="F1" s="312" t="s">
        <v>368</v>
      </c>
      <c r="G1" s="312"/>
      <c r="H1" s="312"/>
      <c r="I1" s="312"/>
      <c r="J1" s="312"/>
      <c r="K1" s="312"/>
      <c r="L1" s="312"/>
    </row>
    <row r="2" spans="1:93" ht="12.75" customHeight="1" x14ac:dyDescent="0.2">
      <c r="A2" s="160"/>
      <c r="B2" s="160"/>
      <c r="C2" s="160"/>
      <c r="D2" s="160"/>
      <c r="E2" s="160"/>
      <c r="F2" s="161"/>
      <c r="G2" s="161"/>
      <c r="H2" s="161"/>
      <c r="I2" s="161"/>
      <c r="J2" s="161"/>
      <c r="K2" s="161"/>
      <c r="L2" s="161"/>
    </row>
    <row r="3" spans="1:93" ht="25.5" x14ac:dyDescent="0.2">
      <c r="A3" s="311" t="s">
        <v>369</v>
      </c>
      <c r="B3" s="311"/>
      <c r="C3" s="311"/>
      <c r="D3" s="311"/>
      <c r="E3" s="311"/>
      <c r="F3" s="31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3" s="312"/>
      <c r="H3" s="312"/>
      <c r="I3" s="312"/>
      <c r="J3" s="312"/>
      <c r="K3" s="312"/>
      <c r="L3" s="312"/>
      <c r="CO3" s="16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4" spans="1:93" ht="12.75" customHeight="1" x14ac:dyDescent="0.2">
      <c r="A4" s="160"/>
      <c r="B4" s="160"/>
      <c r="C4" s="160"/>
      <c r="D4" s="160"/>
      <c r="E4" s="160"/>
      <c r="F4" s="161"/>
      <c r="G4" s="161"/>
      <c r="H4" s="161"/>
      <c r="I4" s="161"/>
      <c r="J4" s="161"/>
      <c r="K4" s="161"/>
      <c r="L4" s="161"/>
    </row>
    <row r="5" spans="1:93" ht="127.5" x14ac:dyDescent="0.2">
      <c r="A5" s="311" t="s">
        <v>370</v>
      </c>
      <c r="B5" s="311"/>
      <c r="C5" s="311"/>
      <c r="D5" s="311"/>
      <c r="E5" s="311"/>
      <c r="F5" s="31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07.07.2022 г. № 557/пр;  Приказ Минстроя России от 30.01.2024 г. № 55/пр; Приказ Минстроя России от 23.01.2025 г. № 30/пр; Приказ Минстроя России от 02.09.2021 г. № 636/пр;  Приказ Минстроя России от 26.07.2022 г. № 611/пр; Приказ Минстроя России от 22.04.2022 г. № 317/пр</v>
      </c>
      <c r="G5" s="312"/>
      <c r="H5" s="312"/>
      <c r="I5" s="312"/>
      <c r="J5" s="312"/>
      <c r="K5" s="312"/>
      <c r="L5" s="312"/>
      <c r="CO5" s="16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07.07.2022 г. № 557/пр;  Приказ Минстроя России от 30.01.2024 г. № 55/пр; Приказ Минстроя России от 23.01.2025 г. № 30/пр; Приказ Минстроя России от 02.09.2021 г. № 636/пр;  Приказ Минстроя России от 26.07.2022 г. № 611/пр; Приказ Минстроя России от 22.04.2022 г. № 317/пр</v>
      </c>
    </row>
    <row r="6" spans="1:93" ht="12.75" customHeight="1" x14ac:dyDescent="0.2">
      <c r="A6" s="160"/>
      <c r="B6" s="160"/>
      <c r="C6" s="160"/>
      <c r="D6" s="160"/>
      <c r="E6" s="160"/>
      <c r="F6" s="161"/>
      <c r="G6" s="161"/>
      <c r="H6" s="161"/>
      <c r="I6" s="161"/>
      <c r="J6" s="161"/>
      <c r="K6" s="161"/>
      <c r="L6" s="161"/>
    </row>
    <row r="7" spans="1:93" ht="76.5" customHeight="1" x14ac:dyDescent="0.2">
      <c r="A7" s="311" t="s">
        <v>371</v>
      </c>
      <c r="B7" s="311"/>
      <c r="C7" s="311"/>
      <c r="D7" s="311"/>
      <c r="E7" s="311"/>
      <c r="F7" s="312" t="s">
        <v>372</v>
      </c>
      <c r="G7" s="312"/>
      <c r="H7" s="312"/>
      <c r="I7" s="312"/>
      <c r="J7" s="312"/>
      <c r="K7" s="312"/>
      <c r="L7" s="312"/>
    </row>
    <row r="8" spans="1:93" ht="12.75" customHeight="1" x14ac:dyDescent="0.2">
      <c r="A8" s="160"/>
      <c r="B8" s="160"/>
      <c r="C8" s="160"/>
      <c r="D8" s="160"/>
      <c r="E8" s="160"/>
      <c r="F8" s="161"/>
      <c r="G8" s="161"/>
      <c r="H8" s="161"/>
      <c r="I8" s="161"/>
      <c r="J8" s="161"/>
      <c r="K8" s="161"/>
      <c r="L8" s="161"/>
    </row>
    <row r="9" spans="1:93" ht="38.25" customHeight="1" x14ac:dyDescent="0.2">
      <c r="A9" s="311" t="s">
        <v>373</v>
      </c>
      <c r="B9" s="311"/>
      <c r="C9" s="311"/>
      <c r="D9" s="311"/>
      <c r="E9" s="311"/>
      <c r="F9" s="312" t="s">
        <v>374</v>
      </c>
      <c r="G9" s="312"/>
      <c r="H9" s="312"/>
      <c r="I9" s="312"/>
      <c r="J9" s="312"/>
      <c r="K9" s="312"/>
      <c r="L9" s="312"/>
    </row>
    <row r="10" spans="1:93" ht="12.75" customHeight="1" x14ac:dyDescent="0.2">
      <c r="A10" s="163"/>
      <c r="B10" s="163"/>
      <c r="C10" s="163"/>
      <c r="D10" s="163"/>
      <c r="E10" s="163"/>
      <c r="F10" s="164"/>
      <c r="G10" s="164"/>
      <c r="H10" s="164"/>
      <c r="I10" s="164"/>
      <c r="J10" s="164"/>
      <c r="K10" s="164"/>
      <c r="L10" s="164"/>
    </row>
    <row r="11" spans="1:93" ht="12.75" customHeight="1" x14ac:dyDescent="0.2">
      <c r="A11" s="311" t="s">
        <v>375</v>
      </c>
      <c r="B11" s="311"/>
      <c r="C11" s="311"/>
      <c r="D11" s="311"/>
      <c r="E11" s="311"/>
      <c r="F11" s="312" t="s">
        <v>376</v>
      </c>
      <c r="G11" s="312"/>
      <c r="H11" s="312"/>
      <c r="I11" s="312"/>
      <c r="J11" s="312"/>
      <c r="K11" s="312"/>
      <c r="L11" s="312"/>
    </row>
    <row r="12" spans="1:93" ht="12.75" customHeight="1" x14ac:dyDescent="0.2">
      <c r="A12" s="163"/>
      <c r="B12" s="163"/>
      <c r="C12" s="163"/>
      <c r="D12" s="163"/>
      <c r="E12" s="163"/>
      <c r="F12" s="164"/>
      <c r="G12" s="164"/>
      <c r="H12" s="164"/>
      <c r="I12" s="164"/>
      <c r="J12" s="164"/>
      <c r="K12" s="164"/>
      <c r="L12" s="164"/>
    </row>
    <row r="13" spans="1:93" ht="12.75" customHeight="1" x14ac:dyDescent="0.2">
      <c r="A13" s="311" t="s">
        <v>377</v>
      </c>
      <c r="B13" s="311"/>
      <c r="C13" s="311"/>
      <c r="D13" s="311"/>
      <c r="E13" s="311"/>
      <c r="F13" s="312" t="str">
        <f>IF(Source!CZ12 &lt;&gt; "", Source!CZ12, "")</f>
        <v/>
      </c>
      <c r="G13" s="312"/>
      <c r="H13" s="312"/>
      <c r="I13" s="312"/>
      <c r="J13" s="312"/>
      <c r="K13" s="312"/>
      <c r="L13" s="312"/>
    </row>
    <row r="14" spans="1:93" ht="12.75" customHeight="1" x14ac:dyDescent="0.2">
      <c r="A14" s="163"/>
      <c r="B14" s="163"/>
      <c r="C14" s="163"/>
      <c r="D14" s="163"/>
      <c r="E14" s="163"/>
      <c r="F14" s="164"/>
      <c r="G14" s="164"/>
      <c r="H14" s="164"/>
      <c r="I14" s="164"/>
      <c r="J14" s="164"/>
      <c r="K14" s="164"/>
      <c r="L14" s="161"/>
    </row>
    <row r="15" spans="1:93" ht="12.75" customHeight="1" x14ac:dyDescent="0.2">
      <c r="A15" s="311" t="s">
        <v>378</v>
      </c>
      <c r="B15" s="311"/>
      <c r="C15" s="311"/>
      <c r="D15" s="311"/>
      <c r="E15" s="311"/>
      <c r="F15" s="312" t="str">
        <f>IF(Source!DA12 &lt;&gt; "", Source!DA12, "")</f>
        <v/>
      </c>
      <c r="G15" s="312"/>
      <c r="H15" s="312"/>
      <c r="I15" s="312"/>
      <c r="J15" s="312"/>
      <c r="K15" s="312"/>
      <c r="L15" s="312"/>
    </row>
    <row r="16" spans="1:93" ht="12.75" customHeight="1" x14ac:dyDescent="0.2">
      <c r="A16" s="165"/>
      <c r="B16" s="165"/>
      <c r="C16" s="165"/>
      <c r="D16" s="165"/>
      <c r="E16" s="165"/>
      <c r="F16" s="166"/>
      <c r="G16" s="166"/>
      <c r="H16" s="166"/>
      <c r="I16" s="166"/>
      <c r="J16" s="166"/>
      <c r="K16" s="166"/>
      <c r="L16" s="166"/>
    </row>
    <row r="17" spans="1:92" ht="12.75" customHeight="1" x14ac:dyDescent="0.2">
      <c r="A17" s="165"/>
      <c r="B17" s="165"/>
      <c r="C17" s="165"/>
      <c r="D17" s="165"/>
      <c r="E17" s="165"/>
      <c r="F17" s="165"/>
      <c r="G17" s="165"/>
      <c r="H17" s="165"/>
      <c r="I17" s="165"/>
      <c r="J17" s="165"/>
      <c r="K17" s="165"/>
      <c r="L17" s="165"/>
    </row>
    <row r="18" spans="1:92" ht="15.75" x14ac:dyDescent="0.25">
      <c r="A18" s="313" t="s">
        <v>358</v>
      </c>
      <c r="B18" s="313"/>
      <c r="C18" s="313"/>
      <c r="D18" s="313"/>
      <c r="E18" s="313"/>
      <c r="F18" s="313"/>
      <c r="G18" s="313"/>
      <c r="H18" s="313"/>
      <c r="I18" s="313"/>
      <c r="J18" s="313"/>
      <c r="K18" s="313"/>
      <c r="L18" s="313"/>
      <c r="CN18" s="167" t="s">
        <v>358</v>
      </c>
    </row>
    <row r="19" spans="1:92" ht="14.25" customHeight="1" x14ac:dyDescent="0.2">
      <c r="A19" s="314" t="s">
        <v>79</v>
      </c>
      <c r="B19" s="314"/>
      <c r="C19" s="314"/>
      <c r="D19" s="314"/>
      <c r="E19" s="314"/>
      <c r="F19" s="314"/>
      <c r="G19" s="314"/>
      <c r="H19" s="314"/>
      <c r="I19" s="314"/>
      <c r="J19" s="314"/>
      <c r="K19" s="314"/>
      <c r="L19" s="314"/>
    </row>
    <row r="20" spans="1:92" ht="14.25" customHeight="1" x14ac:dyDescent="0.2">
      <c r="A20" s="168"/>
      <c r="B20" s="168"/>
      <c r="C20" s="168"/>
      <c r="D20" s="168"/>
      <c r="E20" s="168"/>
      <c r="F20" s="168"/>
      <c r="G20" s="168"/>
      <c r="H20" s="168"/>
      <c r="I20" s="168"/>
      <c r="J20" s="168"/>
      <c r="K20" s="168"/>
      <c r="L20" s="168"/>
    </row>
    <row r="21" spans="1:92" ht="15.75" customHeight="1" x14ac:dyDescent="0.25">
      <c r="A21" s="317" t="str">
        <f>CONCATENATE( "ЛОКАЛЬНАЯ СМЕТА № ", Source!L407, " ",Source!CM407)</f>
        <v xml:space="preserve">ЛОКАЛЬНАЯ СМЕТА № 09-01-02 </v>
      </c>
      <c r="B21" s="317"/>
      <c r="C21" s="317"/>
      <c r="D21" s="317"/>
      <c r="E21" s="317"/>
      <c r="F21" s="317"/>
      <c r="G21" s="317"/>
      <c r="H21" s="317"/>
      <c r="I21" s="317"/>
      <c r="J21" s="317"/>
      <c r="K21" s="317"/>
      <c r="L21" s="317"/>
    </row>
    <row r="22" spans="1:92" ht="15" customHeight="1" x14ac:dyDescent="0.25">
      <c r="A22" s="169"/>
      <c r="B22" s="170"/>
      <c r="C22" s="170"/>
      <c r="D22" s="170"/>
      <c r="E22" s="170"/>
      <c r="F22" s="170"/>
      <c r="G22" s="170"/>
      <c r="H22" s="170"/>
      <c r="I22" s="170"/>
      <c r="J22" s="170"/>
      <c r="K22" s="170"/>
      <c r="L22" s="169"/>
    </row>
    <row r="23" spans="1:92" ht="18" customHeight="1" x14ac:dyDescent="0.25">
      <c r="A23" s="318" t="str">
        <f>IF(Source!G407&lt;&gt;"Новая локальная смета", Source!G407, "")</f>
        <v>ВЛ-0,4кВ. ПНР</v>
      </c>
      <c r="B23" s="318"/>
      <c r="C23" s="318"/>
      <c r="D23" s="318"/>
      <c r="E23" s="318"/>
      <c r="F23" s="318"/>
      <c r="G23" s="318"/>
      <c r="H23" s="318"/>
      <c r="I23" s="318"/>
      <c r="J23" s="318"/>
      <c r="K23" s="318"/>
      <c r="L23" s="318"/>
    </row>
    <row r="24" spans="1:92" ht="14.25" customHeight="1" x14ac:dyDescent="0.2">
      <c r="A24" s="314" t="s">
        <v>380</v>
      </c>
      <c r="B24" s="314"/>
      <c r="C24" s="314"/>
      <c r="D24" s="314"/>
      <c r="E24" s="314"/>
      <c r="F24" s="314"/>
      <c r="G24" s="314"/>
      <c r="H24" s="314"/>
      <c r="I24" s="314"/>
      <c r="J24" s="314"/>
      <c r="K24" s="314"/>
      <c r="L24" s="314"/>
    </row>
    <row r="25" spans="1:92" ht="14.25" customHeight="1" x14ac:dyDescent="0.2">
      <c r="A25" s="168"/>
      <c r="B25" s="168"/>
      <c r="C25" s="168"/>
      <c r="D25" s="168"/>
      <c r="E25" s="168"/>
      <c r="F25" s="168"/>
      <c r="G25" s="168"/>
      <c r="H25" s="168"/>
      <c r="I25" s="168"/>
      <c r="J25" s="168"/>
      <c r="K25" s="168"/>
      <c r="L25" s="168"/>
    </row>
    <row r="26" spans="1:92" ht="14.25" customHeight="1" x14ac:dyDescent="0.2">
      <c r="A26" s="168"/>
      <c r="B26" s="168"/>
      <c r="C26" s="168"/>
      <c r="D26" s="168"/>
      <c r="E26" s="168"/>
      <c r="F26" s="168"/>
      <c r="G26" s="168"/>
      <c r="H26" s="168"/>
      <c r="I26" s="168"/>
      <c r="J26" s="168"/>
      <c r="K26" s="168"/>
      <c r="L26" s="168"/>
    </row>
    <row r="27" spans="1:92" ht="12.75" customHeight="1" x14ac:dyDescent="0.2">
      <c r="A27" s="171" t="s">
        <v>381</v>
      </c>
      <c r="B27" s="171"/>
      <c r="C27" s="172" t="s">
        <v>382</v>
      </c>
      <c r="D27" s="171" t="s">
        <v>383</v>
      </c>
      <c r="E27" s="171"/>
      <c r="F27" s="171"/>
      <c r="G27" s="171"/>
      <c r="H27" s="171"/>
      <c r="I27" s="171"/>
      <c r="J27" s="171"/>
      <c r="K27" s="171"/>
      <c r="L27" s="171"/>
    </row>
    <row r="28" spans="1:92" ht="12.75" customHeight="1" x14ac:dyDescent="0.2">
      <c r="A28" s="171"/>
      <c r="B28" s="171"/>
      <c r="C28" s="173"/>
      <c r="D28" s="171"/>
      <c r="E28" s="171"/>
      <c r="F28" s="171"/>
      <c r="G28" s="171"/>
      <c r="H28" s="171"/>
      <c r="I28" s="171"/>
      <c r="J28" s="171"/>
      <c r="K28" s="171"/>
      <c r="L28" s="171"/>
    </row>
    <row r="29" spans="1:92" ht="12.75" customHeight="1" x14ac:dyDescent="0.2">
      <c r="A29" s="171" t="s">
        <v>384</v>
      </c>
      <c r="B29" s="171"/>
      <c r="C29" s="319"/>
      <c r="D29" s="319"/>
      <c r="E29" s="319"/>
      <c r="F29" s="319"/>
      <c r="G29" s="319"/>
      <c r="H29" s="319"/>
      <c r="I29" s="319"/>
      <c r="J29" s="319"/>
      <c r="K29" s="319"/>
      <c r="L29" s="319"/>
    </row>
    <row r="30" spans="1:92" ht="12.75" customHeight="1" x14ac:dyDescent="0.2">
      <c r="A30" s="174"/>
      <c r="B30" s="175"/>
      <c r="C30" s="314" t="s">
        <v>385</v>
      </c>
      <c r="D30" s="314"/>
      <c r="E30" s="314"/>
      <c r="F30" s="314"/>
      <c r="G30" s="314"/>
      <c r="H30" s="314"/>
      <c r="I30" s="314"/>
      <c r="J30" s="314"/>
      <c r="K30" s="314"/>
      <c r="L30" s="314"/>
    </row>
    <row r="31" spans="1:92" ht="14.25" customHeight="1" x14ac:dyDescent="0.2">
      <c r="A31" s="168"/>
      <c r="B31" s="168"/>
      <c r="C31" s="168"/>
      <c r="D31" s="168"/>
      <c r="E31" s="168"/>
      <c r="F31" s="168"/>
      <c r="G31" s="168"/>
      <c r="H31" s="168"/>
      <c r="I31" s="168"/>
      <c r="J31" s="168"/>
      <c r="K31" s="168"/>
      <c r="L31" s="168"/>
    </row>
    <row r="32" spans="1:92" ht="14.25" customHeight="1" x14ac:dyDescent="0.2">
      <c r="A32" s="176" t="s">
        <v>386</v>
      </c>
      <c r="B32" s="168"/>
      <c r="C32" s="168"/>
      <c r="D32" s="177"/>
      <c r="E32" s="168"/>
      <c r="F32" s="168"/>
      <c r="G32" s="168"/>
      <c r="H32" s="168"/>
      <c r="I32" s="168"/>
      <c r="J32" s="168"/>
      <c r="K32" s="168"/>
      <c r="L32" s="168"/>
    </row>
    <row r="33" spans="1:13" ht="14.25" customHeight="1" x14ac:dyDescent="0.2">
      <c r="A33" s="168"/>
      <c r="B33" s="168"/>
      <c r="C33" s="168"/>
      <c r="D33" s="168"/>
      <c r="E33" s="168"/>
      <c r="F33" s="168"/>
      <c r="G33" s="168"/>
      <c r="H33" s="168"/>
      <c r="I33" s="168"/>
      <c r="J33" s="168"/>
      <c r="K33" s="168"/>
      <c r="L33" s="168"/>
    </row>
    <row r="34" spans="1:13" ht="14.25" customHeight="1" x14ac:dyDescent="0.2">
      <c r="A34" s="176" t="s">
        <v>387</v>
      </c>
      <c r="B34" s="168"/>
      <c r="C34" s="315">
        <f>C37+C38+C39+C40</f>
        <v>4.7679600000000004</v>
      </c>
      <c r="D34" s="316"/>
      <c r="E34" s="171" t="s">
        <v>388</v>
      </c>
      <c r="F34" s="165"/>
      <c r="G34" s="165"/>
      <c r="H34" s="165"/>
      <c r="I34" s="165"/>
      <c r="J34" s="165"/>
      <c r="K34" s="165"/>
      <c r="L34" s="168"/>
    </row>
    <row r="35" spans="1:13" ht="14.25" customHeight="1" x14ac:dyDescent="0.2">
      <c r="A35" s="176"/>
      <c r="B35" s="168"/>
      <c r="C35" s="178"/>
      <c r="D35" s="179"/>
      <c r="E35" s="171"/>
      <c r="F35" s="165"/>
      <c r="G35" s="171" t="s">
        <v>389</v>
      </c>
      <c r="H35" s="168"/>
      <c r="I35" s="171"/>
      <c r="J35" s="171"/>
      <c r="K35" s="180">
        <f>ROUND(SUM(AR48:AR222)/1000, 2)</f>
        <v>2.27</v>
      </c>
      <c r="L35" s="171" t="s">
        <v>388</v>
      </c>
    </row>
    <row r="36" spans="1:13" ht="14.25" customHeight="1" x14ac:dyDescent="0.2">
      <c r="A36" s="168"/>
      <c r="B36" s="181" t="s">
        <v>390</v>
      </c>
      <c r="C36" s="182"/>
      <c r="D36" s="168"/>
      <c r="E36" s="171"/>
      <c r="F36" s="165"/>
      <c r="G36" s="171" t="s">
        <v>391</v>
      </c>
      <c r="H36" s="168"/>
      <c r="I36" s="171"/>
      <c r="J36" s="171"/>
      <c r="K36" s="180">
        <f>ROUND(SUM(AT48:AT222)/1000, 2)</f>
        <v>0</v>
      </c>
      <c r="L36" s="171" t="s">
        <v>388</v>
      </c>
    </row>
    <row r="37" spans="1:13" ht="14.25" customHeight="1" x14ac:dyDescent="0.2">
      <c r="A37" s="168"/>
      <c r="B37" s="176" t="s">
        <v>392</v>
      </c>
      <c r="C37" s="315">
        <f>ROUND((Source!F467)/1000, 5)</f>
        <v>0</v>
      </c>
      <c r="D37" s="316"/>
      <c r="E37" s="171" t="s">
        <v>388</v>
      </c>
      <c r="F37" s="165"/>
      <c r="G37" s="171" t="s">
        <v>393</v>
      </c>
      <c r="H37" s="168"/>
      <c r="I37" s="171"/>
      <c r="J37" s="179"/>
      <c r="K37" s="183">
        <f>Source!F472</f>
        <v>2.2696000000000001</v>
      </c>
      <c r="L37" s="171" t="s">
        <v>394</v>
      </c>
      <c r="M37" s="206">
        <f>C37</f>
        <v>0</v>
      </c>
    </row>
    <row r="38" spans="1:13" ht="14.25" customHeight="1" x14ac:dyDescent="0.2">
      <c r="A38" s="168"/>
      <c r="B38" s="176" t="s">
        <v>395</v>
      </c>
      <c r="C38" s="315">
        <f>ROUND((Source!F468)/1000, 5)</f>
        <v>0</v>
      </c>
      <c r="D38" s="316"/>
      <c r="E38" s="171" t="s">
        <v>388</v>
      </c>
      <c r="F38" s="165"/>
      <c r="G38" s="171" t="s">
        <v>396</v>
      </c>
      <c r="H38" s="168"/>
      <c r="I38" s="171"/>
      <c r="J38" s="184"/>
      <c r="K38" s="183">
        <f>Source!F473</f>
        <v>0</v>
      </c>
      <c r="L38" s="171" t="s">
        <v>394</v>
      </c>
      <c r="M38" s="206">
        <f>C38</f>
        <v>0</v>
      </c>
    </row>
    <row r="39" spans="1:13" ht="14.25" customHeight="1" x14ac:dyDescent="0.2">
      <c r="A39" s="168"/>
      <c r="B39" s="176" t="s">
        <v>397</v>
      </c>
      <c r="C39" s="315">
        <f>ROUND((Source!F459)/1000, 5)</f>
        <v>0</v>
      </c>
      <c r="D39" s="316"/>
      <c r="E39" s="171" t="s">
        <v>388</v>
      </c>
      <c r="F39" s="165"/>
      <c r="G39" s="171"/>
      <c r="H39" s="171"/>
      <c r="I39" s="171"/>
      <c r="J39" s="171"/>
      <c r="K39" s="165"/>
      <c r="L39" s="171"/>
      <c r="M39" s="206">
        <f>C39</f>
        <v>0</v>
      </c>
    </row>
    <row r="40" spans="1:13" ht="14.25" customHeight="1" x14ac:dyDescent="0.2">
      <c r="A40" s="168"/>
      <c r="B40" s="176" t="s">
        <v>398</v>
      </c>
      <c r="C40" s="315">
        <f>ROUND((Source!F469)/1000, 5)</f>
        <v>4.7679600000000004</v>
      </c>
      <c r="D40" s="316"/>
      <c r="E40" s="171" t="s">
        <v>388</v>
      </c>
      <c r="F40" s="165"/>
      <c r="G40" s="171"/>
      <c r="H40" s="171"/>
      <c r="I40" s="171"/>
      <c r="J40" s="171"/>
      <c r="K40" s="165"/>
      <c r="L40" s="171"/>
      <c r="M40" s="206">
        <f>C40</f>
        <v>4.7679600000000004</v>
      </c>
    </row>
    <row r="41" spans="1:13" ht="14.25" customHeight="1" x14ac:dyDescent="0.2">
      <c r="A41" s="185"/>
      <c r="B41" s="185"/>
      <c r="C41" s="185"/>
      <c r="D41" s="185"/>
      <c r="E41" s="185"/>
      <c r="F41" s="185"/>
      <c r="G41" s="185"/>
      <c r="H41" s="185"/>
      <c r="I41" s="185"/>
      <c r="J41" s="185"/>
      <c r="K41" s="185"/>
      <c r="L41" s="185"/>
    </row>
    <row r="42" spans="1:13" ht="12.75" customHeight="1" x14ac:dyDescent="0.2">
      <c r="A42" s="326" t="s">
        <v>0</v>
      </c>
      <c r="B42" s="326" t="s">
        <v>103</v>
      </c>
      <c r="C42" s="326" t="s">
        <v>399</v>
      </c>
      <c r="D42" s="326" t="s">
        <v>400</v>
      </c>
      <c r="E42" s="329" t="s">
        <v>401</v>
      </c>
      <c r="F42" s="330"/>
      <c r="G42" s="331"/>
      <c r="H42" s="329" t="s">
        <v>402</v>
      </c>
      <c r="I42" s="330"/>
      <c r="J42" s="330"/>
      <c r="K42" s="330"/>
      <c r="L42" s="331"/>
    </row>
    <row r="43" spans="1:13" ht="12.75" customHeight="1" x14ac:dyDescent="0.2">
      <c r="A43" s="327"/>
      <c r="B43" s="327"/>
      <c r="C43" s="327"/>
      <c r="D43" s="327"/>
      <c r="E43" s="332"/>
      <c r="F43" s="333"/>
      <c r="G43" s="334"/>
      <c r="H43" s="332"/>
      <c r="I43" s="333"/>
      <c r="J43" s="333"/>
      <c r="K43" s="333"/>
      <c r="L43" s="334"/>
    </row>
    <row r="44" spans="1:13" ht="12.75" customHeight="1" x14ac:dyDescent="0.2">
      <c r="A44" s="327"/>
      <c r="B44" s="327"/>
      <c r="C44" s="327"/>
      <c r="D44" s="327"/>
      <c r="E44" s="332"/>
      <c r="F44" s="333"/>
      <c r="G44" s="334"/>
      <c r="H44" s="332"/>
      <c r="I44" s="333"/>
      <c r="J44" s="333"/>
      <c r="K44" s="333"/>
      <c r="L44" s="334"/>
    </row>
    <row r="45" spans="1:13" ht="12.75" customHeight="1" x14ac:dyDescent="0.2">
      <c r="A45" s="327"/>
      <c r="B45" s="327"/>
      <c r="C45" s="327"/>
      <c r="D45" s="327"/>
      <c r="E45" s="335"/>
      <c r="F45" s="336"/>
      <c r="G45" s="337"/>
      <c r="H45" s="335"/>
      <c r="I45" s="336"/>
      <c r="J45" s="336"/>
      <c r="K45" s="336"/>
      <c r="L45" s="337"/>
    </row>
    <row r="46" spans="1:13" ht="51" customHeight="1" x14ac:dyDescent="0.2">
      <c r="A46" s="328"/>
      <c r="B46" s="328"/>
      <c r="C46" s="328"/>
      <c r="D46" s="328"/>
      <c r="E46" s="186" t="s">
        <v>403</v>
      </c>
      <c r="F46" s="186" t="s">
        <v>404</v>
      </c>
      <c r="G46" s="187" t="s">
        <v>405</v>
      </c>
      <c r="H46" s="186" t="s">
        <v>406</v>
      </c>
      <c r="I46" s="186" t="s">
        <v>407</v>
      </c>
      <c r="J46" s="186" t="s">
        <v>408</v>
      </c>
      <c r="K46" s="186" t="s">
        <v>404</v>
      </c>
      <c r="L46" s="186" t="s">
        <v>409</v>
      </c>
    </row>
    <row r="47" spans="1:13" ht="14.25" customHeight="1" x14ac:dyDescent="0.2">
      <c r="A47" s="188">
        <v>1</v>
      </c>
      <c r="B47" s="188">
        <v>2</v>
      </c>
      <c r="C47" s="188">
        <v>3</v>
      </c>
      <c r="D47" s="188">
        <v>4</v>
      </c>
      <c r="E47" s="188">
        <v>5</v>
      </c>
      <c r="F47" s="188">
        <v>6</v>
      </c>
      <c r="G47" s="188">
        <v>7</v>
      </c>
      <c r="H47" s="188">
        <v>8</v>
      </c>
      <c r="I47" s="188">
        <v>9</v>
      </c>
      <c r="J47" s="188">
        <v>10</v>
      </c>
      <c r="K47" s="189">
        <v>11</v>
      </c>
      <c r="L47" s="189">
        <v>12</v>
      </c>
    </row>
    <row r="49" spans="1:82" ht="16.5" x14ac:dyDescent="0.2">
      <c r="A49" s="340" t="s">
        <v>632</v>
      </c>
      <c r="B49" s="340"/>
      <c r="C49" s="340"/>
      <c r="D49" s="340"/>
      <c r="E49" s="340"/>
      <c r="F49" s="340"/>
      <c r="G49" s="340"/>
      <c r="H49" s="340"/>
      <c r="I49" s="340"/>
      <c r="J49" s="340"/>
      <c r="K49" s="340"/>
      <c r="L49" s="340"/>
    </row>
    <row r="50" spans="1:82" ht="28.5" x14ac:dyDescent="0.2">
      <c r="A50" s="191" t="s">
        <v>89</v>
      </c>
      <c r="B50" s="192" t="s">
        <v>633</v>
      </c>
      <c r="C50" s="192" t="str">
        <f>Source!G415</f>
        <v>Измерение сопротивления растеканию тока: заземлителя</v>
      </c>
      <c r="D50" s="193" t="str">
        <f>Source!H415</f>
        <v>измерение</v>
      </c>
      <c r="E50" s="194">
        <f>Source!K415</f>
        <v>1</v>
      </c>
      <c r="F50" s="194"/>
      <c r="G50" s="194">
        <f>Source!I415</f>
        <v>1</v>
      </c>
      <c r="H50" s="195"/>
      <c r="I50" s="196"/>
      <c r="J50" s="195"/>
      <c r="K50" s="196"/>
      <c r="L50" s="195"/>
    </row>
    <row r="51" spans="1:82" ht="15" x14ac:dyDescent="0.2">
      <c r="A51" s="197"/>
      <c r="B51" s="194">
        <v>1</v>
      </c>
      <c r="C51" s="197" t="s">
        <v>411</v>
      </c>
      <c r="D51" s="193" t="s">
        <v>394</v>
      </c>
      <c r="E51" s="198"/>
      <c r="F51" s="194"/>
      <c r="G51" s="194">
        <f>Source!U415</f>
        <v>1</v>
      </c>
      <c r="H51" s="194"/>
      <c r="I51" s="194"/>
      <c r="J51" s="194"/>
      <c r="K51" s="194"/>
      <c r="L51" s="199">
        <f>SUM(L52:L53)-SUMIF(CE52:CE53, 1, L52:L53)</f>
        <v>1000.38</v>
      </c>
    </row>
    <row r="52" spans="1:82" ht="14.25" x14ac:dyDescent="0.2">
      <c r="A52" s="192"/>
      <c r="B52" s="192" t="s">
        <v>616</v>
      </c>
      <c r="C52" s="192" t="s">
        <v>617</v>
      </c>
      <c r="D52" s="193" t="s">
        <v>590</v>
      </c>
      <c r="E52" s="194">
        <v>0.5</v>
      </c>
      <c r="F52" s="194"/>
      <c r="G52" s="194">
        <f>SmtRes!CX95</f>
        <v>0.5</v>
      </c>
      <c r="H52" s="195"/>
      <c r="I52" s="196"/>
      <c r="J52" s="195">
        <f>SmtRes!CZ95</f>
        <v>1011.62</v>
      </c>
      <c r="K52" s="196"/>
      <c r="L52" s="195">
        <f>SmtRes!DI95</f>
        <v>505.81</v>
      </c>
    </row>
    <row r="53" spans="1:82" ht="14.25" x14ac:dyDescent="0.2">
      <c r="A53" s="192"/>
      <c r="B53" s="192" t="s">
        <v>618</v>
      </c>
      <c r="C53" s="200" t="s">
        <v>619</v>
      </c>
      <c r="D53" s="201" t="s">
        <v>590</v>
      </c>
      <c r="E53" s="202">
        <v>0.5</v>
      </c>
      <c r="F53" s="202"/>
      <c r="G53" s="202">
        <f>SmtRes!CX96</f>
        <v>0.5</v>
      </c>
      <c r="H53" s="203"/>
      <c r="I53" s="204"/>
      <c r="J53" s="203">
        <f>SmtRes!CZ96</f>
        <v>989.14</v>
      </c>
      <c r="K53" s="204"/>
      <c r="L53" s="203">
        <f>SmtRes!DI96</f>
        <v>494.57</v>
      </c>
    </row>
    <row r="54" spans="1:82" ht="15" x14ac:dyDescent="0.2">
      <c r="A54" s="192"/>
      <c r="B54" s="192"/>
      <c r="C54" s="205" t="s">
        <v>414</v>
      </c>
      <c r="D54" s="193"/>
      <c r="E54" s="194"/>
      <c r="F54" s="194"/>
      <c r="G54" s="194"/>
      <c r="H54" s="195"/>
      <c r="I54" s="196"/>
      <c r="J54" s="195"/>
      <c r="K54" s="196"/>
      <c r="L54" s="195">
        <f>L51</f>
        <v>1000.38</v>
      </c>
    </row>
    <row r="55" spans="1:82" ht="14.25" x14ac:dyDescent="0.2">
      <c r="A55" s="192"/>
      <c r="B55" s="192"/>
      <c r="C55" s="192" t="s">
        <v>415</v>
      </c>
      <c r="D55" s="193"/>
      <c r="E55" s="194"/>
      <c r="F55" s="194"/>
      <c r="G55" s="194"/>
      <c r="H55" s="195"/>
      <c r="I55" s="196"/>
      <c r="J55" s="195"/>
      <c r="K55" s="196"/>
      <c r="L55" s="195">
        <f>SUM(AR50:AR58)+SUM(AS50:AS58)+SUM(AT50:AT58)+SUM(AU50:AU58)+SUM(AV50:AV58)</f>
        <v>1000.38</v>
      </c>
    </row>
    <row r="56" spans="1:82" ht="14.25" x14ac:dyDescent="0.2">
      <c r="A56" s="192"/>
      <c r="B56" s="192" t="s">
        <v>620</v>
      </c>
      <c r="C56" s="192" t="s">
        <v>621</v>
      </c>
      <c r="D56" s="193" t="s">
        <v>418</v>
      </c>
      <c r="E56" s="194">
        <f>Source!BZ415</f>
        <v>74</v>
      </c>
      <c r="F56" s="194"/>
      <c r="G56" s="194">
        <f>Source!AT415</f>
        <v>74</v>
      </c>
      <c r="H56" s="195"/>
      <c r="I56" s="196"/>
      <c r="J56" s="195"/>
      <c r="K56" s="196"/>
      <c r="L56" s="195">
        <f>SUM(AZ50:AZ58)</f>
        <v>740.28</v>
      </c>
    </row>
    <row r="57" spans="1:82" ht="14.25" x14ac:dyDescent="0.2">
      <c r="A57" s="200"/>
      <c r="B57" s="200" t="s">
        <v>622</v>
      </c>
      <c r="C57" s="200" t="s">
        <v>623</v>
      </c>
      <c r="D57" s="201" t="s">
        <v>418</v>
      </c>
      <c r="E57" s="202">
        <f>Source!CA415</f>
        <v>36</v>
      </c>
      <c r="F57" s="202"/>
      <c r="G57" s="202">
        <f>Source!AU415</f>
        <v>36</v>
      </c>
      <c r="H57" s="203"/>
      <c r="I57" s="204"/>
      <c r="J57" s="203"/>
      <c r="K57" s="204"/>
      <c r="L57" s="203">
        <f>SUM(BA50:BA58)</f>
        <v>360.14</v>
      </c>
    </row>
    <row r="58" spans="1:82" ht="15" x14ac:dyDescent="0.2">
      <c r="C58" s="320" t="s">
        <v>421</v>
      </c>
      <c r="D58" s="320"/>
      <c r="E58" s="320"/>
      <c r="F58" s="320"/>
      <c r="G58" s="320"/>
      <c r="H58" s="320"/>
      <c r="I58" s="321">
        <f>IF(E50&lt;&gt;0,K58/E50, 0)</f>
        <v>2100.7999999999997</v>
      </c>
      <c r="J58" s="321"/>
      <c r="K58" s="321">
        <f>L51+L56+L57</f>
        <v>2100.7999999999997</v>
      </c>
      <c r="L58" s="321"/>
      <c r="AD58" s="159">
        <f>ROUND((Source!AT415/100)*((ROUND(SUMIF(SmtRes!AQ95:'SmtRes'!AQ96,"=1",SmtRes!AD95:'SmtRes'!AD96)*Source!I415, 2)+ROUND(SUMIF(SmtRes!AQ95:'SmtRes'!AQ96,"=1",SmtRes!AC95:'SmtRes'!AC96)*Source!I415, 2))), 2)</f>
        <v>1480.56</v>
      </c>
      <c r="AE58" s="159">
        <f>ROUND((Source!AU415/100)*((ROUND(SUMIF(SmtRes!AQ95:'SmtRes'!AQ96,"=1",SmtRes!AD95:'SmtRes'!AD96)*Source!I415, 2)+ROUND(SUMIF(SmtRes!AQ95:'SmtRes'!AQ96,"=1",SmtRes!AC95:'SmtRes'!AC96)*Source!I415, 2))), 2)</f>
        <v>720.27</v>
      </c>
      <c r="AN58" s="206">
        <f>L51+L56+L57</f>
        <v>2100.7999999999997</v>
      </c>
      <c r="AO58" s="159">
        <f>0</f>
        <v>0</v>
      </c>
      <c r="AQ58" s="159" t="s">
        <v>422</v>
      </c>
      <c r="AR58" s="206">
        <f>L51</f>
        <v>1000.38</v>
      </c>
      <c r="AT58" s="159">
        <f>0</f>
        <v>0</v>
      </c>
      <c r="AV58" s="159" t="s">
        <v>422</v>
      </c>
      <c r="AW58" s="159">
        <f>0</f>
        <v>0</v>
      </c>
      <c r="AZ58" s="159">
        <f>Source!X415</f>
        <v>740.28</v>
      </c>
      <c r="BA58" s="159">
        <f>Source!Y415</f>
        <v>360.14</v>
      </c>
      <c r="BT58" s="206">
        <f>K58</f>
        <v>2100.7999999999997</v>
      </c>
      <c r="BW58" s="159">
        <f>ROUND(K58*80/100, 2)</f>
        <v>1680.64</v>
      </c>
      <c r="BX58" s="206">
        <f>K58-BW58</f>
        <v>420.15999999999963</v>
      </c>
      <c r="CB58" s="159">
        <f>Source!BM415</f>
        <v>200001</v>
      </c>
      <c r="CC58" s="159" t="str">
        <f>Source!E415</f>
        <v>1</v>
      </c>
      <c r="CD58" s="159">
        <v>4</v>
      </c>
    </row>
    <row r="59" spans="1:82" ht="42.75" x14ac:dyDescent="0.2">
      <c r="A59" s="191" t="s">
        <v>92</v>
      </c>
      <c r="B59" s="192" t="s">
        <v>624</v>
      </c>
      <c r="C59" s="192" t="str">
        <f>Source!G416</f>
        <v>Проверка наличия цепи между заземлителями и заземленными элементами</v>
      </c>
      <c r="D59" s="193" t="str">
        <f>Source!H416</f>
        <v>100 измерений</v>
      </c>
      <c r="E59" s="194">
        <f>Source!K416</f>
        <v>0.01</v>
      </c>
      <c r="F59" s="194"/>
      <c r="G59" s="194">
        <f>Source!I416</f>
        <v>0.01</v>
      </c>
      <c r="H59" s="195"/>
      <c r="I59" s="196"/>
      <c r="J59" s="195"/>
      <c r="K59" s="196"/>
      <c r="L59" s="195"/>
    </row>
    <row r="60" spans="1:82" x14ac:dyDescent="0.2">
      <c r="C60" s="223" t="str">
        <f>"Объем: "&amp;Source!I416&amp;"=(1)/"&amp;"100"</f>
        <v>Объем: 0,01=(1)/100</v>
      </c>
    </row>
    <row r="61" spans="1:82" ht="15" x14ac:dyDescent="0.2">
      <c r="A61" s="197"/>
      <c r="B61" s="194">
        <v>1</v>
      </c>
      <c r="C61" s="197" t="s">
        <v>411</v>
      </c>
      <c r="D61" s="193" t="s">
        <v>394</v>
      </c>
      <c r="E61" s="198"/>
      <c r="F61" s="194"/>
      <c r="G61" s="194">
        <f>Source!U416</f>
        <v>0.12959999999999999</v>
      </c>
      <c r="H61" s="194"/>
      <c r="I61" s="194"/>
      <c r="J61" s="194"/>
      <c r="K61" s="194"/>
      <c r="L61" s="199">
        <f>SUM(L62:L63)-SUMIF(CE62:CE63, 1, L62:L63)</f>
        <v>129.64999999999998</v>
      </c>
    </row>
    <row r="62" spans="1:82" ht="14.25" x14ac:dyDescent="0.2">
      <c r="A62" s="192"/>
      <c r="B62" s="192" t="s">
        <v>616</v>
      </c>
      <c r="C62" s="192" t="s">
        <v>617</v>
      </c>
      <c r="D62" s="193" t="s">
        <v>590</v>
      </c>
      <c r="E62" s="194">
        <v>6.48</v>
      </c>
      <c r="F62" s="194"/>
      <c r="G62" s="194">
        <f>SmtRes!CX97</f>
        <v>6.4799999999999996E-2</v>
      </c>
      <c r="H62" s="195"/>
      <c r="I62" s="196"/>
      <c r="J62" s="195">
        <f>SmtRes!CZ97</f>
        <v>1011.62</v>
      </c>
      <c r="K62" s="196"/>
      <c r="L62" s="195">
        <f>SmtRes!DI97</f>
        <v>65.55</v>
      </c>
    </row>
    <row r="63" spans="1:82" ht="14.25" x14ac:dyDescent="0.2">
      <c r="A63" s="192"/>
      <c r="B63" s="192" t="s">
        <v>618</v>
      </c>
      <c r="C63" s="200" t="s">
        <v>619</v>
      </c>
      <c r="D63" s="201" t="s">
        <v>590</v>
      </c>
      <c r="E63" s="202">
        <v>6.48</v>
      </c>
      <c r="F63" s="202"/>
      <c r="G63" s="202">
        <f>SmtRes!CX98</f>
        <v>6.4799999999999996E-2</v>
      </c>
      <c r="H63" s="203"/>
      <c r="I63" s="204"/>
      <c r="J63" s="203">
        <f>SmtRes!CZ98</f>
        <v>989.14</v>
      </c>
      <c r="K63" s="204"/>
      <c r="L63" s="203">
        <f>SmtRes!DI98</f>
        <v>64.099999999999994</v>
      </c>
    </row>
    <row r="64" spans="1:82" ht="15" x14ac:dyDescent="0.2">
      <c r="A64" s="192"/>
      <c r="B64" s="192"/>
      <c r="C64" s="205" t="s">
        <v>414</v>
      </c>
      <c r="D64" s="193"/>
      <c r="E64" s="194"/>
      <c r="F64" s="194"/>
      <c r="G64" s="194"/>
      <c r="H64" s="195"/>
      <c r="I64" s="196"/>
      <c r="J64" s="195"/>
      <c r="K64" s="196"/>
      <c r="L64" s="195">
        <f>L61</f>
        <v>129.64999999999998</v>
      </c>
    </row>
    <row r="65" spans="1:82" ht="14.25" x14ac:dyDescent="0.2">
      <c r="A65" s="192"/>
      <c r="B65" s="192"/>
      <c r="C65" s="192" t="s">
        <v>415</v>
      </c>
      <c r="D65" s="193"/>
      <c r="E65" s="194"/>
      <c r="F65" s="194"/>
      <c r="G65" s="194"/>
      <c r="H65" s="195"/>
      <c r="I65" s="196"/>
      <c r="J65" s="195"/>
      <c r="K65" s="196"/>
      <c r="L65" s="195">
        <f>SUM(AR59:AR68)+SUM(AS59:AS68)+SUM(AT59:AT68)+SUM(AU59:AU68)+SUM(AV59:AV68)</f>
        <v>129.64999999999998</v>
      </c>
    </row>
    <row r="66" spans="1:82" ht="14.25" x14ac:dyDescent="0.2">
      <c r="A66" s="192"/>
      <c r="B66" s="192" t="s">
        <v>620</v>
      </c>
      <c r="C66" s="192" t="s">
        <v>621</v>
      </c>
      <c r="D66" s="193" t="s">
        <v>418</v>
      </c>
      <c r="E66" s="194">
        <f>Source!BZ416</f>
        <v>74</v>
      </c>
      <c r="F66" s="194"/>
      <c r="G66" s="194">
        <f>Source!AT416</f>
        <v>74</v>
      </c>
      <c r="H66" s="195"/>
      <c r="I66" s="196"/>
      <c r="J66" s="195"/>
      <c r="K66" s="196"/>
      <c r="L66" s="195">
        <f>SUM(AZ59:AZ68)</f>
        <v>95.94</v>
      </c>
    </row>
    <row r="67" spans="1:82" ht="14.25" x14ac:dyDescent="0.2">
      <c r="A67" s="200"/>
      <c r="B67" s="200" t="s">
        <v>622</v>
      </c>
      <c r="C67" s="200" t="s">
        <v>623</v>
      </c>
      <c r="D67" s="201" t="s">
        <v>418</v>
      </c>
      <c r="E67" s="202">
        <f>Source!CA416</f>
        <v>36</v>
      </c>
      <c r="F67" s="202"/>
      <c r="G67" s="202">
        <f>Source!AU416</f>
        <v>36</v>
      </c>
      <c r="H67" s="203"/>
      <c r="I67" s="204"/>
      <c r="J67" s="203"/>
      <c r="K67" s="204"/>
      <c r="L67" s="203">
        <f>SUM(BA59:BA68)</f>
        <v>46.67</v>
      </c>
    </row>
    <row r="68" spans="1:82" ht="15" x14ac:dyDescent="0.2">
      <c r="C68" s="320" t="s">
        <v>421</v>
      </c>
      <c r="D68" s="320"/>
      <c r="E68" s="320"/>
      <c r="F68" s="320"/>
      <c r="G68" s="320"/>
      <c r="H68" s="320"/>
      <c r="I68" s="321">
        <f>IF(E59&lt;&gt;0,K68/E59, 0)</f>
        <v>27226</v>
      </c>
      <c r="J68" s="321"/>
      <c r="K68" s="321">
        <f>L61+L66+L67</f>
        <v>272.26</v>
      </c>
      <c r="L68" s="321"/>
      <c r="AD68" s="159">
        <f>ROUND((Source!AT416/100)*((ROUND(SUMIF(SmtRes!AQ97:'SmtRes'!AQ98,"=1",SmtRes!AD97:'SmtRes'!AD98)*Source!I416, 2)+ROUND(SUMIF(SmtRes!AQ97:'SmtRes'!AQ98,"=1",SmtRes!AC97:'SmtRes'!AC98)*Source!I416, 2))), 2)</f>
        <v>14.81</v>
      </c>
      <c r="AE68" s="159">
        <f>ROUND((Source!AU416/100)*((ROUND(SUMIF(SmtRes!AQ97:'SmtRes'!AQ98,"=1",SmtRes!AD97:'SmtRes'!AD98)*Source!I416, 2)+ROUND(SUMIF(SmtRes!AQ97:'SmtRes'!AQ98,"=1",SmtRes!AC97:'SmtRes'!AC98)*Source!I416, 2))), 2)</f>
        <v>7.2</v>
      </c>
      <c r="AN68" s="206">
        <f>L61+L66+L67</f>
        <v>272.26</v>
      </c>
      <c r="AO68" s="159">
        <f>0</f>
        <v>0</v>
      </c>
      <c r="AQ68" s="159" t="s">
        <v>422</v>
      </c>
      <c r="AR68" s="206">
        <f>L61</f>
        <v>129.64999999999998</v>
      </c>
      <c r="AT68" s="159">
        <f>0</f>
        <v>0</v>
      </c>
      <c r="AV68" s="159" t="s">
        <v>422</v>
      </c>
      <c r="AW68" s="159">
        <f>0</f>
        <v>0</v>
      </c>
      <c r="AZ68" s="159">
        <f>Source!X416</f>
        <v>95.94</v>
      </c>
      <c r="BA68" s="159">
        <f>Source!Y416</f>
        <v>46.67</v>
      </c>
      <c r="BT68" s="206">
        <f>K68</f>
        <v>272.26</v>
      </c>
      <c r="BW68" s="159">
        <f>ROUND(K68*80/100, 2)</f>
        <v>217.81</v>
      </c>
      <c r="BX68" s="206">
        <f>K68-BW68</f>
        <v>54.449999999999989</v>
      </c>
      <c r="CB68" s="159">
        <f>Source!BM416</f>
        <v>200001</v>
      </c>
      <c r="CC68" s="159" t="str">
        <f>Source!E416</f>
        <v>2</v>
      </c>
      <c r="CD68" s="159">
        <v>4</v>
      </c>
    </row>
    <row r="69" spans="1:82" ht="114" x14ac:dyDescent="0.2">
      <c r="A69" s="191" t="s">
        <v>269</v>
      </c>
      <c r="B69" s="192" t="s">
        <v>634</v>
      </c>
      <c r="C69" s="192" t="str">
        <f>Source!G417</f>
        <v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69" s="193" t="str">
        <f>Source!H417</f>
        <v>ШТ</v>
      </c>
      <c r="E69" s="194">
        <f>Source!K417</f>
        <v>1</v>
      </c>
      <c r="F69" s="194"/>
      <c r="G69" s="194">
        <f>Source!I417</f>
        <v>1</v>
      </c>
      <c r="H69" s="195"/>
      <c r="I69" s="196"/>
      <c r="J69" s="195"/>
      <c r="K69" s="196"/>
      <c r="L69" s="195"/>
    </row>
    <row r="70" spans="1:82" ht="15" x14ac:dyDescent="0.2">
      <c r="A70" s="197"/>
      <c r="B70" s="194">
        <v>1</v>
      </c>
      <c r="C70" s="197" t="s">
        <v>411</v>
      </c>
      <c r="D70" s="193" t="s">
        <v>394</v>
      </c>
      <c r="E70" s="198"/>
      <c r="F70" s="194"/>
      <c r="G70" s="194">
        <f>Source!U417</f>
        <v>0.32</v>
      </c>
      <c r="H70" s="194"/>
      <c r="I70" s="194"/>
      <c r="J70" s="194"/>
      <c r="K70" s="194"/>
      <c r="L70" s="199">
        <f>SUM(L71:L72)-SUMIF(CE71:CE72, 1, L71:L72)</f>
        <v>320.12</v>
      </c>
    </row>
    <row r="71" spans="1:82" ht="14.25" x14ac:dyDescent="0.2">
      <c r="A71" s="192"/>
      <c r="B71" s="192" t="s">
        <v>616</v>
      </c>
      <c r="C71" s="192" t="s">
        <v>617</v>
      </c>
      <c r="D71" s="193" t="s">
        <v>590</v>
      </c>
      <c r="E71" s="194">
        <v>0.16</v>
      </c>
      <c r="F71" s="194"/>
      <c r="G71" s="194">
        <f>SmtRes!CX99</f>
        <v>0.16</v>
      </c>
      <c r="H71" s="195"/>
      <c r="I71" s="196"/>
      <c r="J71" s="195">
        <f>SmtRes!CZ99</f>
        <v>1011.62</v>
      </c>
      <c r="K71" s="196"/>
      <c r="L71" s="195">
        <f>SmtRes!DI99</f>
        <v>161.86000000000001</v>
      </c>
    </row>
    <row r="72" spans="1:82" ht="14.25" x14ac:dyDescent="0.2">
      <c r="A72" s="192"/>
      <c r="B72" s="192" t="s">
        <v>618</v>
      </c>
      <c r="C72" s="200" t="s">
        <v>619</v>
      </c>
      <c r="D72" s="201" t="s">
        <v>590</v>
      </c>
      <c r="E72" s="202">
        <v>0.16</v>
      </c>
      <c r="F72" s="202"/>
      <c r="G72" s="202">
        <f>SmtRes!CX100</f>
        <v>0.16</v>
      </c>
      <c r="H72" s="203"/>
      <c r="I72" s="204"/>
      <c r="J72" s="203">
        <f>SmtRes!CZ100</f>
        <v>989.14</v>
      </c>
      <c r="K72" s="204"/>
      <c r="L72" s="203">
        <f>SmtRes!DI100</f>
        <v>158.26</v>
      </c>
    </row>
    <row r="73" spans="1:82" ht="15" x14ac:dyDescent="0.2">
      <c r="A73" s="192"/>
      <c r="B73" s="192"/>
      <c r="C73" s="205" t="s">
        <v>414</v>
      </c>
      <c r="D73" s="193"/>
      <c r="E73" s="194"/>
      <c r="F73" s="194"/>
      <c r="G73" s="194"/>
      <c r="H73" s="195"/>
      <c r="I73" s="196"/>
      <c r="J73" s="195"/>
      <c r="K73" s="196"/>
      <c r="L73" s="195">
        <f>L70</f>
        <v>320.12</v>
      </c>
    </row>
    <row r="74" spans="1:82" ht="14.25" x14ac:dyDescent="0.2">
      <c r="A74" s="192"/>
      <c r="B74" s="192"/>
      <c r="C74" s="192" t="s">
        <v>415</v>
      </c>
      <c r="D74" s="193"/>
      <c r="E74" s="194"/>
      <c r="F74" s="194"/>
      <c r="G74" s="194"/>
      <c r="H74" s="195"/>
      <c r="I74" s="196"/>
      <c r="J74" s="195"/>
      <c r="K74" s="196"/>
      <c r="L74" s="195">
        <f>SUM(AR69:AR77)+SUM(AS69:AS77)+SUM(AT69:AT77)+SUM(AU69:AU77)+SUM(AV69:AV77)</f>
        <v>320.12</v>
      </c>
    </row>
    <row r="75" spans="1:82" ht="14.25" x14ac:dyDescent="0.2">
      <c r="A75" s="192"/>
      <c r="B75" s="192" t="s">
        <v>620</v>
      </c>
      <c r="C75" s="192" t="s">
        <v>621</v>
      </c>
      <c r="D75" s="193" t="s">
        <v>418</v>
      </c>
      <c r="E75" s="194">
        <f>Source!BZ417</f>
        <v>74</v>
      </c>
      <c r="F75" s="194"/>
      <c r="G75" s="194">
        <f>Source!AT417</f>
        <v>74</v>
      </c>
      <c r="H75" s="195"/>
      <c r="I75" s="196"/>
      <c r="J75" s="195"/>
      <c r="K75" s="196"/>
      <c r="L75" s="195">
        <f>SUM(AZ69:AZ77)</f>
        <v>236.89</v>
      </c>
    </row>
    <row r="76" spans="1:82" ht="14.25" x14ac:dyDescent="0.2">
      <c r="A76" s="200"/>
      <c r="B76" s="200" t="s">
        <v>622</v>
      </c>
      <c r="C76" s="200" t="s">
        <v>623</v>
      </c>
      <c r="D76" s="201" t="s">
        <v>418</v>
      </c>
      <c r="E76" s="202">
        <f>Source!CA417</f>
        <v>36</v>
      </c>
      <c r="F76" s="202"/>
      <c r="G76" s="202">
        <f>Source!AU417</f>
        <v>36</v>
      </c>
      <c r="H76" s="203"/>
      <c r="I76" s="204"/>
      <c r="J76" s="203"/>
      <c r="K76" s="204"/>
      <c r="L76" s="203">
        <f>SUM(BA69:BA77)</f>
        <v>115.24</v>
      </c>
    </row>
    <row r="77" spans="1:82" ht="15" x14ac:dyDescent="0.2">
      <c r="C77" s="320" t="s">
        <v>421</v>
      </c>
      <c r="D77" s="320"/>
      <c r="E77" s="320"/>
      <c r="F77" s="320"/>
      <c r="G77" s="320"/>
      <c r="H77" s="320"/>
      <c r="I77" s="321">
        <f>IF(E69&lt;&gt;0,K77/E69, 0)</f>
        <v>672.25</v>
      </c>
      <c r="J77" s="321"/>
      <c r="K77" s="321">
        <f>L70+L75+L76</f>
        <v>672.25</v>
      </c>
      <c r="L77" s="321"/>
      <c r="AD77" s="159">
        <f>ROUND((Source!AT417/100)*((ROUND(SUMIF(SmtRes!AQ99:'SmtRes'!AQ100,"=1",SmtRes!AD99:'SmtRes'!AD100)*Source!I417, 2)+ROUND(SUMIF(SmtRes!AQ99:'SmtRes'!AQ100,"=1",SmtRes!AC99:'SmtRes'!AC100)*Source!I417, 2))), 2)</f>
        <v>1480.56</v>
      </c>
      <c r="AE77" s="159">
        <f>ROUND((Source!AU417/100)*((ROUND(SUMIF(SmtRes!AQ99:'SmtRes'!AQ100,"=1",SmtRes!AD99:'SmtRes'!AD100)*Source!I417, 2)+ROUND(SUMIF(SmtRes!AQ99:'SmtRes'!AQ100,"=1",SmtRes!AC99:'SmtRes'!AC100)*Source!I417, 2))), 2)</f>
        <v>720.27</v>
      </c>
      <c r="AN77" s="206">
        <f>L70+L75+L76</f>
        <v>672.25</v>
      </c>
      <c r="AO77" s="159">
        <f>0</f>
        <v>0</v>
      </c>
      <c r="AQ77" s="159" t="s">
        <v>422</v>
      </c>
      <c r="AR77" s="206">
        <f>L70</f>
        <v>320.12</v>
      </c>
      <c r="AT77" s="159">
        <f>0</f>
        <v>0</v>
      </c>
      <c r="AV77" s="159" t="s">
        <v>422</v>
      </c>
      <c r="AW77" s="159">
        <f>0</f>
        <v>0</v>
      </c>
      <c r="AZ77" s="159">
        <f>Source!X417</f>
        <v>236.89</v>
      </c>
      <c r="BA77" s="159">
        <f>Source!Y417</f>
        <v>115.24</v>
      </c>
      <c r="BT77" s="206">
        <f>K77</f>
        <v>672.25</v>
      </c>
      <c r="BW77" s="159">
        <f>ROUND(K77*80/100, 2)</f>
        <v>537.79999999999995</v>
      </c>
      <c r="BX77" s="206">
        <f>K77-BW77</f>
        <v>134.45000000000005</v>
      </c>
      <c r="CB77" s="159">
        <f>Source!BM417</f>
        <v>200001</v>
      </c>
      <c r="CC77" s="159" t="str">
        <f>Source!E417</f>
        <v>3</v>
      </c>
      <c r="CD77" s="159">
        <v>4</v>
      </c>
    </row>
    <row r="78" spans="1:82" ht="42.75" x14ac:dyDescent="0.2">
      <c r="A78" s="191" t="s">
        <v>93</v>
      </c>
      <c r="B78" s="192" t="s">
        <v>635</v>
      </c>
      <c r="C78" s="192" t="str">
        <f>Source!G418</f>
        <v>Фазировка электрической линии или трансформатора с сетью напряжением: до 1 кВ</v>
      </c>
      <c r="D78" s="193" t="str">
        <f>Source!H418</f>
        <v>ШТ</v>
      </c>
      <c r="E78" s="194">
        <f>Source!K418</f>
        <v>1</v>
      </c>
      <c r="F78" s="194"/>
      <c r="G78" s="194">
        <f>Source!I418</f>
        <v>1</v>
      </c>
      <c r="H78" s="195"/>
      <c r="I78" s="196"/>
      <c r="J78" s="195"/>
      <c r="K78" s="196"/>
      <c r="L78" s="195"/>
    </row>
    <row r="79" spans="1:82" ht="15" x14ac:dyDescent="0.2">
      <c r="A79" s="197"/>
      <c r="B79" s="194">
        <v>1</v>
      </c>
      <c r="C79" s="197" t="s">
        <v>411</v>
      </c>
      <c r="D79" s="193" t="s">
        <v>394</v>
      </c>
      <c r="E79" s="198"/>
      <c r="F79" s="194"/>
      <c r="G79" s="194">
        <f>Source!U418</f>
        <v>0.82</v>
      </c>
      <c r="H79" s="194"/>
      <c r="I79" s="194"/>
      <c r="J79" s="194"/>
      <c r="K79" s="194"/>
      <c r="L79" s="199">
        <f>SUM(L80:L81)-SUMIF(CE80:CE81, 1, L80:L81)</f>
        <v>820.31</v>
      </c>
    </row>
    <row r="80" spans="1:82" ht="14.25" x14ac:dyDescent="0.2">
      <c r="A80" s="192"/>
      <c r="B80" s="192" t="s">
        <v>616</v>
      </c>
      <c r="C80" s="192" t="s">
        <v>617</v>
      </c>
      <c r="D80" s="193" t="s">
        <v>590</v>
      </c>
      <c r="E80" s="194">
        <v>0.41</v>
      </c>
      <c r="F80" s="194"/>
      <c r="G80" s="194">
        <f>SmtRes!CX101</f>
        <v>0.41</v>
      </c>
      <c r="H80" s="195"/>
      <c r="I80" s="196"/>
      <c r="J80" s="195">
        <f>SmtRes!CZ101</f>
        <v>1011.62</v>
      </c>
      <c r="K80" s="196"/>
      <c r="L80" s="195">
        <f>SmtRes!DI101</f>
        <v>414.76</v>
      </c>
    </row>
    <row r="81" spans="1:82" ht="14.25" x14ac:dyDescent="0.2">
      <c r="A81" s="192"/>
      <c r="B81" s="192" t="s">
        <v>618</v>
      </c>
      <c r="C81" s="200" t="s">
        <v>619</v>
      </c>
      <c r="D81" s="201" t="s">
        <v>590</v>
      </c>
      <c r="E81" s="202">
        <v>0.41</v>
      </c>
      <c r="F81" s="202"/>
      <c r="G81" s="202">
        <f>SmtRes!CX102</f>
        <v>0.41</v>
      </c>
      <c r="H81" s="203"/>
      <c r="I81" s="204"/>
      <c r="J81" s="203">
        <f>SmtRes!CZ102</f>
        <v>989.14</v>
      </c>
      <c r="K81" s="204"/>
      <c r="L81" s="203">
        <f>SmtRes!DI102</f>
        <v>405.55</v>
      </c>
    </row>
    <row r="82" spans="1:82" ht="15" x14ac:dyDescent="0.2">
      <c r="A82" s="192"/>
      <c r="B82" s="192"/>
      <c r="C82" s="205" t="s">
        <v>414</v>
      </c>
      <c r="D82" s="193"/>
      <c r="E82" s="194"/>
      <c r="F82" s="194"/>
      <c r="G82" s="194"/>
      <c r="H82" s="195"/>
      <c r="I82" s="196"/>
      <c r="J82" s="195"/>
      <c r="K82" s="196"/>
      <c r="L82" s="195">
        <f>L79</f>
        <v>820.31</v>
      </c>
    </row>
    <row r="83" spans="1:82" ht="14.25" x14ac:dyDescent="0.2">
      <c r="A83" s="192"/>
      <c r="B83" s="192"/>
      <c r="C83" s="192" t="s">
        <v>415</v>
      </c>
      <c r="D83" s="193"/>
      <c r="E83" s="194"/>
      <c r="F83" s="194"/>
      <c r="G83" s="194"/>
      <c r="H83" s="195"/>
      <c r="I83" s="196"/>
      <c r="J83" s="195"/>
      <c r="K83" s="196"/>
      <c r="L83" s="195">
        <f>SUM(AR78:AR86)+SUM(AS78:AS86)+SUM(AT78:AT86)+SUM(AU78:AU86)+SUM(AV78:AV86)</f>
        <v>820.31</v>
      </c>
    </row>
    <row r="84" spans="1:82" ht="14.25" x14ac:dyDescent="0.2">
      <c r="A84" s="192"/>
      <c r="B84" s="192" t="s">
        <v>620</v>
      </c>
      <c r="C84" s="192" t="s">
        <v>621</v>
      </c>
      <c r="D84" s="193" t="s">
        <v>418</v>
      </c>
      <c r="E84" s="194">
        <f>Source!BZ418</f>
        <v>74</v>
      </c>
      <c r="F84" s="194"/>
      <c r="G84" s="194">
        <f>Source!AT418</f>
        <v>74</v>
      </c>
      <c r="H84" s="195"/>
      <c r="I84" s="196"/>
      <c r="J84" s="195"/>
      <c r="K84" s="196"/>
      <c r="L84" s="195">
        <f>SUM(AZ78:AZ86)</f>
        <v>607.03</v>
      </c>
    </row>
    <row r="85" spans="1:82" ht="14.25" x14ac:dyDescent="0.2">
      <c r="A85" s="200"/>
      <c r="B85" s="200" t="s">
        <v>622</v>
      </c>
      <c r="C85" s="200" t="s">
        <v>623</v>
      </c>
      <c r="D85" s="201" t="s">
        <v>418</v>
      </c>
      <c r="E85" s="202">
        <f>Source!CA418</f>
        <v>36</v>
      </c>
      <c r="F85" s="202"/>
      <c r="G85" s="202">
        <f>Source!AU418</f>
        <v>36</v>
      </c>
      <c r="H85" s="203"/>
      <c r="I85" s="204"/>
      <c r="J85" s="203"/>
      <c r="K85" s="204"/>
      <c r="L85" s="203">
        <f>SUM(BA78:BA86)</f>
        <v>295.31</v>
      </c>
    </row>
    <row r="86" spans="1:82" ht="15" x14ac:dyDescent="0.2">
      <c r="C86" s="320" t="s">
        <v>421</v>
      </c>
      <c r="D86" s="320"/>
      <c r="E86" s="320"/>
      <c r="F86" s="320"/>
      <c r="G86" s="320"/>
      <c r="H86" s="320"/>
      <c r="I86" s="321">
        <f>IF(E78&lt;&gt;0,K86/E78, 0)</f>
        <v>1722.6499999999999</v>
      </c>
      <c r="J86" s="321"/>
      <c r="K86" s="321">
        <f>L79+L84+L85</f>
        <v>1722.6499999999999</v>
      </c>
      <c r="L86" s="321"/>
      <c r="AD86" s="159">
        <f>ROUND((Source!AT418/100)*((ROUND(SUMIF(SmtRes!AQ101:'SmtRes'!AQ102,"=1",SmtRes!AD101:'SmtRes'!AD102)*Source!I418, 2)+ROUND(SUMIF(SmtRes!AQ101:'SmtRes'!AQ102,"=1",SmtRes!AC101:'SmtRes'!AC102)*Source!I418, 2))), 2)</f>
        <v>1480.56</v>
      </c>
      <c r="AE86" s="159">
        <f>ROUND((Source!AU418/100)*((ROUND(SUMIF(SmtRes!AQ101:'SmtRes'!AQ102,"=1",SmtRes!AD101:'SmtRes'!AD102)*Source!I418, 2)+ROUND(SUMIF(SmtRes!AQ101:'SmtRes'!AQ102,"=1",SmtRes!AC101:'SmtRes'!AC102)*Source!I418, 2))), 2)</f>
        <v>720.27</v>
      </c>
      <c r="AN86" s="206">
        <f>L79+L84+L85</f>
        <v>1722.6499999999999</v>
      </c>
      <c r="AO86" s="159">
        <f>0</f>
        <v>0</v>
      </c>
      <c r="AQ86" s="159" t="s">
        <v>422</v>
      </c>
      <c r="AR86" s="206">
        <f>L79</f>
        <v>820.31</v>
      </c>
      <c r="AT86" s="159">
        <f>0</f>
        <v>0</v>
      </c>
      <c r="AV86" s="159" t="s">
        <v>422</v>
      </c>
      <c r="AW86" s="159">
        <f>0</f>
        <v>0</v>
      </c>
      <c r="AZ86" s="159">
        <f>Source!X418</f>
        <v>607.03</v>
      </c>
      <c r="BA86" s="159">
        <f>Source!Y418</f>
        <v>295.31</v>
      </c>
      <c r="BT86" s="206">
        <f>K86</f>
        <v>1722.6499999999999</v>
      </c>
      <c r="BW86" s="159">
        <f>ROUND(K86*80/100, 2)</f>
        <v>1378.12</v>
      </c>
      <c r="BX86" s="206">
        <f>K86-BW86</f>
        <v>344.53</v>
      </c>
      <c r="CB86" s="159">
        <f>Source!BM418</f>
        <v>200001</v>
      </c>
      <c r="CC86" s="159" t="str">
        <f>Source!E418</f>
        <v>4</v>
      </c>
      <c r="CD86" s="159">
        <v>4</v>
      </c>
    </row>
    <row r="88" spans="1:82" ht="15" x14ac:dyDescent="0.2">
      <c r="A88" s="211"/>
      <c r="B88" s="212"/>
      <c r="C88" s="323" t="s">
        <v>489</v>
      </c>
      <c r="D88" s="323"/>
      <c r="E88" s="323"/>
      <c r="F88" s="323"/>
      <c r="G88" s="323"/>
      <c r="H88" s="323"/>
      <c r="I88" s="199"/>
      <c r="J88" s="211"/>
      <c r="K88" s="213"/>
      <c r="L88" s="199">
        <f>L90+L91+L97+L101</f>
        <v>2270.46</v>
      </c>
    </row>
    <row r="89" spans="1:82" ht="14.25" x14ac:dyDescent="0.2">
      <c r="A89" s="214"/>
      <c r="B89" s="215"/>
      <c r="C89" s="324" t="s">
        <v>425</v>
      </c>
      <c r="D89" s="325"/>
      <c r="E89" s="325"/>
      <c r="F89" s="325"/>
      <c r="G89" s="325"/>
      <c r="H89" s="325"/>
      <c r="I89" s="195"/>
      <c r="J89" s="214"/>
      <c r="K89" s="194"/>
      <c r="L89" s="195"/>
    </row>
    <row r="90" spans="1:82" ht="14.25" x14ac:dyDescent="0.2">
      <c r="A90" s="214"/>
      <c r="B90" s="215"/>
      <c r="C90" s="325" t="s">
        <v>490</v>
      </c>
      <c r="D90" s="325"/>
      <c r="E90" s="325"/>
      <c r="F90" s="325"/>
      <c r="G90" s="325"/>
      <c r="H90" s="325"/>
      <c r="I90" s="195"/>
      <c r="J90" s="214"/>
      <c r="K90" s="194"/>
      <c r="L90" s="195">
        <f>SUM(AR49:AR86)</f>
        <v>2270.46</v>
      </c>
    </row>
    <row r="91" spans="1:82" ht="14.25" hidden="1" x14ac:dyDescent="0.2">
      <c r="A91" s="214"/>
      <c r="B91" s="215"/>
      <c r="C91" s="325" t="s">
        <v>428</v>
      </c>
      <c r="D91" s="325"/>
      <c r="E91" s="325"/>
      <c r="F91" s="325"/>
      <c r="G91" s="325"/>
      <c r="H91" s="325"/>
      <c r="I91" s="195"/>
      <c r="J91" s="214"/>
      <c r="K91" s="194"/>
      <c r="L91" s="195">
        <f>L93+L96+L95</f>
        <v>0</v>
      </c>
    </row>
    <row r="92" spans="1:82" ht="14.25" hidden="1" x14ac:dyDescent="0.2">
      <c r="A92" s="214"/>
      <c r="B92" s="215"/>
      <c r="C92" s="324" t="s">
        <v>429</v>
      </c>
      <c r="D92" s="325"/>
      <c r="E92" s="325"/>
      <c r="F92" s="325"/>
      <c r="G92" s="325"/>
      <c r="H92" s="325"/>
      <c r="I92" s="195"/>
      <c r="J92" s="214"/>
      <c r="K92" s="194"/>
      <c r="L92" s="195"/>
    </row>
    <row r="93" spans="1:82" ht="14.25" hidden="1" x14ac:dyDescent="0.2">
      <c r="A93" s="214"/>
      <c r="B93" s="215"/>
      <c r="C93" s="325" t="s">
        <v>428</v>
      </c>
      <c r="D93" s="325"/>
      <c r="E93" s="325"/>
      <c r="F93" s="325"/>
      <c r="G93" s="325"/>
      <c r="H93" s="325"/>
      <c r="I93" s="195"/>
      <c r="J93" s="214"/>
      <c r="K93" s="194"/>
      <c r="L93" s="195">
        <f>SUM(AO49:AO86)</f>
        <v>0</v>
      </c>
    </row>
    <row r="94" spans="1:82" ht="14.25" hidden="1" x14ac:dyDescent="0.2">
      <c r="A94" s="214"/>
      <c r="B94" s="215"/>
      <c r="C94" s="324" t="s">
        <v>430</v>
      </c>
      <c r="D94" s="325"/>
      <c r="E94" s="325"/>
      <c r="F94" s="325"/>
      <c r="G94" s="325"/>
      <c r="H94" s="325"/>
      <c r="I94" s="195"/>
      <c r="J94" s="214"/>
      <c r="K94" s="194"/>
      <c r="L94" s="195"/>
    </row>
    <row r="95" spans="1:82" ht="14.25" hidden="1" x14ac:dyDescent="0.2">
      <c r="A95" s="214"/>
      <c r="B95" s="215"/>
      <c r="C95" s="325" t="s">
        <v>431</v>
      </c>
      <c r="D95" s="325"/>
      <c r="E95" s="325"/>
      <c r="F95" s="325"/>
      <c r="G95" s="325"/>
      <c r="H95" s="325"/>
      <c r="I95" s="195"/>
      <c r="J95" s="214"/>
      <c r="K95" s="194"/>
      <c r="L95" s="195">
        <f>SUM(AT49:AT86)</f>
        <v>0</v>
      </c>
    </row>
    <row r="96" spans="1:82" ht="14.25" hidden="1" x14ac:dyDescent="0.2">
      <c r="A96" s="214"/>
      <c r="B96" s="215"/>
      <c r="C96" s="325" t="s">
        <v>432</v>
      </c>
      <c r="D96" s="325"/>
      <c r="E96" s="325"/>
      <c r="F96" s="325"/>
      <c r="G96" s="325"/>
      <c r="H96" s="325"/>
      <c r="I96" s="195"/>
      <c r="J96" s="214"/>
      <c r="K96" s="194"/>
      <c r="L96" s="195">
        <f>SUM(AV49:AV86)</f>
        <v>0</v>
      </c>
    </row>
    <row r="97" spans="1:12" ht="14.25" hidden="1" x14ac:dyDescent="0.2">
      <c r="A97" s="214"/>
      <c r="B97" s="215"/>
      <c r="C97" s="325" t="s">
        <v>433</v>
      </c>
      <c r="D97" s="325"/>
      <c r="E97" s="325"/>
      <c r="F97" s="325"/>
      <c r="G97" s="325"/>
      <c r="H97" s="325"/>
      <c r="I97" s="195"/>
      <c r="J97" s="214"/>
      <c r="K97" s="194"/>
      <c r="L97" s="195">
        <f>L99+L100</f>
        <v>0</v>
      </c>
    </row>
    <row r="98" spans="1:12" ht="14.25" hidden="1" x14ac:dyDescent="0.2">
      <c r="A98" s="214"/>
      <c r="B98" s="215"/>
      <c r="C98" s="324" t="s">
        <v>429</v>
      </c>
      <c r="D98" s="325"/>
      <c r="E98" s="325"/>
      <c r="F98" s="325"/>
      <c r="G98" s="325"/>
      <c r="H98" s="325"/>
      <c r="I98" s="195"/>
      <c r="J98" s="214"/>
      <c r="K98" s="194"/>
      <c r="L98" s="195"/>
    </row>
    <row r="99" spans="1:12" ht="14.25" hidden="1" x14ac:dyDescent="0.2">
      <c r="A99" s="214"/>
      <c r="B99" s="215"/>
      <c r="C99" s="325" t="s">
        <v>434</v>
      </c>
      <c r="D99" s="325"/>
      <c r="E99" s="325"/>
      <c r="F99" s="325"/>
      <c r="G99" s="325"/>
      <c r="H99" s="325"/>
      <c r="I99" s="195"/>
      <c r="J99" s="214"/>
      <c r="K99" s="194"/>
      <c r="L99" s="195">
        <f>SUM(AW49:AW86)-SUM(BK49:BK86)</f>
        <v>0</v>
      </c>
    </row>
    <row r="100" spans="1:12" ht="14.25" hidden="1" x14ac:dyDescent="0.2">
      <c r="A100" s="214"/>
      <c r="B100" s="215"/>
      <c r="C100" s="325" t="s">
        <v>435</v>
      </c>
      <c r="D100" s="325"/>
      <c r="E100" s="325"/>
      <c r="F100" s="325"/>
      <c r="G100" s="325"/>
      <c r="H100" s="325"/>
      <c r="I100" s="195"/>
      <c r="J100" s="214"/>
      <c r="K100" s="194"/>
      <c r="L100" s="195">
        <f>SUM(BC49:BC86)</f>
        <v>0</v>
      </c>
    </row>
    <row r="101" spans="1:12" ht="14.25" hidden="1" x14ac:dyDescent="0.2">
      <c r="A101" s="214"/>
      <c r="B101" s="215"/>
      <c r="C101" s="325" t="s">
        <v>436</v>
      </c>
      <c r="D101" s="325"/>
      <c r="E101" s="325"/>
      <c r="F101" s="325"/>
      <c r="G101" s="325"/>
      <c r="H101" s="325"/>
      <c r="I101" s="195"/>
      <c r="J101" s="214"/>
      <c r="K101" s="194"/>
      <c r="L101" s="195">
        <f>SUM(BB49:BB86)</f>
        <v>0</v>
      </c>
    </row>
    <row r="102" spans="1:12" ht="14.25" x14ac:dyDescent="0.2">
      <c r="A102" s="214"/>
      <c r="B102" s="215"/>
      <c r="C102" s="325" t="s">
        <v>450</v>
      </c>
      <c r="D102" s="325"/>
      <c r="E102" s="325"/>
      <c r="F102" s="325"/>
      <c r="G102" s="325"/>
      <c r="H102" s="325"/>
      <c r="I102" s="195"/>
      <c r="J102" s="214"/>
      <c r="K102" s="194"/>
      <c r="L102" s="195">
        <f>SUM(AR49:AR86)+SUM(AT49:AT86)+SUM(AV49:AV86)</f>
        <v>2270.46</v>
      </c>
    </row>
    <row r="103" spans="1:12" ht="14.25" x14ac:dyDescent="0.2">
      <c r="A103" s="214"/>
      <c r="B103" s="215"/>
      <c r="C103" s="325" t="s">
        <v>451</v>
      </c>
      <c r="D103" s="325"/>
      <c r="E103" s="325"/>
      <c r="F103" s="325"/>
      <c r="G103" s="325"/>
      <c r="H103" s="325"/>
      <c r="I103" s="195"/>
      <c r="J103" s="214"/>
      <c r="K103" s="194"/>
      <c r="L103" s="195">
        <f>SUM(AZ49:AZ86)</f>
        <v>1680.14</v>
      </c>
    </row>
    <row r="104" spans="1:12" ht="14.25" x14ac:dyDescent="0.2">
      <c r="A104" s="214"/>
      <c r="B104" s="215"/>
      <c r="C104" s="325" t="s">
        <v>452</v>
      </c>
      <c r="D104" s="325"/>
      <c r="E104" s="325"/>
      <c r="F104" s="325"/>
      <c r="G104" s="325"/>
      <c r="H104" s="325"/>
      <c r="I104" s="195"/>
      <c r="J104" s="214"/>
      <c r="K104" s="194"/>
      <c r="L104" s="195">
        <f>SUM(BA49:BA86)</f>
        <v>817.3599999999999</v>
      </c>
    </row>
    <row r="105" spans="1:12" ht="14.25" hidden="1" x14ac:dyDescent="0.2">
      <c r="A105" s="214"/>
      <c r="B105" s="215"/>
      <c r="C105" s="325" t="s">
        <v>491</v>
      </c>
      <c r="D105" s="325"/>
      <c r="E105" s="325"/>
      <c r="F105" s="325"/>
      <c r="G105" s="325"/>
      <c r="H105" s="325"/>
      <c r="I105" s="195"/>
      <c r="J105" s="214"/>
      <c r="K105" s="194"/>
      <c r="L105" s="195">
        <f>L107+L108</f>
        <v>0</v>
      </c>
    </row>
    <row r="106" spans="1:12" ht="14.25" hidden="1" x14ac:dyDescent="0.2">
      <c r="A106" s="214"/>
      <c r="B106" s="215"/>
      <c r="C106" s="324" t="s">
        <v>425</v>
      </c>
      <c r="D106" s="325"/>
      <c r="E106" s="325"/>
      <c r="F106" s="325"/>
      <c r="G106" s="325"/>
      <c r="H106" s="325"/>
      <c r="I106" s="195"/>
      <c r="J106" s="214"/>
      <c r="K106" s="194"/>
      <c r="L106" s="195"/>
    </row>
    <row r="107" spans="1:12" ht="14.25" hidden="1" x14ac:dyDescent="0.2">
      <c r="A107" s="214"/>
      <c r="B107" s="215"/>
      <c r="C107" s="325" t="s">
        <v>442</v>
      </c>
      <c r="D107" s="325"/>
      <c r="E107" s="325"/>
      <c r="F107" s="325"/>
      <c r="G107" s="325"/>
      <c r="H107" s="325"/>
      <c r="I107" s="195"/>
      <c r="J107" s="214"/>
      <c r="K107" s="194"/>
      <c r="L107" s="195">
        <f>SUM(BK49:BK86)</f>
        <v>0</v>
      </c>
    </row>
    <row r="108" spans="1:12" ht="14.25" hidden="1" x14ac:dyDescent="0.2">
      <c r="A108" s="214"/>
      <c r="B108" s="215"/>
      <c r="C108" s="325" t="s">
        <v>443</v>
      </c>
      <c r="D108" s="325"/>
      <c r="E108" s="325"/>
      <c r="F108" s="325"/>
      <c r="G108" s="325"/>
      <c r="H108" s="325"/>
      <c r="I108" s="195"/>
      <c r="J108" s="214"/>
      <c r="K108" s="194"/>
      <c r="L108" s="195">
        <f>SUM(BD49:BD86)</f>
        <v>0</v>
      </c>
    </row>
    <row r="109" spans="1:12" ht="14.25" hidden="1" x14ac:dyDescent="0.2">
      <c r="A109" s="214"/>
      <c r="B109" s="215"/>
      <c r="C109" s="325" t="s">
        <v>492</v>
      </c>
      <c r="D109" s="325"/>
      <c r="E109" s="325"/>
      <c r="F109" s="325"/>
      <c r="G109" s="325"/>
      <c r="H109" s="325"/>
      <c r="I109" s="195"/>
      <c r="J109" s="214"/>
      <c r="K109" s="194"/>
      <c r="L109" s="195"/>
    </row>
    <row r="110" spans="1:12" ht="14.25" hidden="1" x14ac:dyDescent="0.2">
      <c r="A110" s="214"/>
      <c r="B110" s="215"/>
      <c r="C110" s="325" t="s">
        <v>492</v>
      </c>
      <c r="D110" s="325"/>
      <c r="E110" s="325"/>
      <c r="F110" s="325"/>
      <c r="G110" s="325"/>
      <c r="H110" s="325"/>
      <c r="I110" s="195"/>
      <c r="J110" s="214"/>
      <c r="K110" s="194"/>
      <c r="L110" s="195">
        <f>SUM(BQ49:BQ86)</f>
        <v>0</v>
      </c>
    </row>
    <row r="111" spans="1:12" ht="14.25" hidden="1" x14ac:dyDescent="0.2">
      <c r="A111" s="214"/>
      <c r="B111" s="215"/>
      <c r="C111" s="325" t="s">
        <v>493</v>
      </c>
      <c r="D111" s="325"/>
      <c r="E111" s="325"/>
      <c r="F111" s="325"/>
      <c r="G111" s="325"/>
      <c r="H111" s="325"/>
      <c r="I111" s="195"/>
      <c r="J111" s="214"/>
      <c r="K111" s="194"/>
      <c r="L111" s="195">
        <f>SUM(BO49:BO86)</f>
        <v>0</v>
      </c>
    </row>
    <row r="112" spans="1:12" ht="15" x14ac:dyDescent="0.2">
      <c r="A112" s="211"/>
      <c r="B112" s="212"/>
      <c r="C112" s="323" t="s">
        <v>494</v>
      </c>
      <c r="D112" s="323"/>
      <c r="E112" s="323"/>
      <c r="F112" s="323"/>
      <c r="G112" s="323"/>
      <c r="H112" s="323"/>
      <c r="I112" s="199"/>
      <c r="J112" s="211"/>
      <c r="K112" s="213"/>
      <c r="L112" s="199">
        <f>L88+L103+L104+L105+L110+L111</f>
        <v>4767.96</v>
      </c>
    </row>
    <row r="113" spans="1:12" ht="14.25" x14ac:dyDescent="0.2">
      <c r="A113" s="214"/>
      <c r="B113" s="215"/>
      <c r="C113" s="324" t="s">
        <v>455</v>
      </c>
      <c r="D113" s="325"/>
      <c r="E113" s="325"/>
      <c r="F113" s="325"/>
      <c r="G113" s="325"/>
      <c r="H113" s="325"/>
      <c r="I113" s="195"/>
      <c r="J113" s="214"/>
      <c r="K113" s="194"/>
      <c r="L113" s="195"/>
    </row>
    <row r="114" spans="1:12" ht="14.25" hidden="1" x14ac:dyDescent="0.2">
      <c r="A114" s="214"/>
      <c r="B114" s="215"/>
      <c r="C114" s="325" t="s">
        <v>456</v>
      </c>
      <c r="D114" s="325"/>
      <c r="E114" s="325"/>
      <c r="F114" s="325"/>
      <c r="G114" s="325"/>
      <c r="H114" s="325"/>
      <c r="I114" s="195"/>
      <c r="J114" s="214"/>
      <c r="K114" s="194"/>
      <c r="L114" s="195">
        <f>SUM(AX49:AX86)</f>
        <v>0</v>
      </c>
    </row>
    <row r="115" spans="1:12" ht="14.25" hidden="1" x14ac:dyDescent="0.2">
      <c r="A115" s="214"/>
      <c r="B115" s="215"/>
      <c r="C115" s="325" t="s">
        <v>457</v>
      </c>
      <c r="D115" s="325"/>
      <c r="E115" s="325"/>
      <c r="F115" s="325"/>
      <c r="G115" s="325"/>
      <c r="H115" s="325"/>
      <c r="I115" s="195"/>
      <c r="J115" s="214"/>
      <c r="K115" s="194"/>
      <c r="L115" s="195">
        <f>SUM(AY49:AY86)</f>
        <v>0</v>
      </c>
    </row>
    <row r="116" spans="1:12" ht="14.25" x14ac:dyDescent="0.2">
      <c r="A116" s="214"/>
      <c r="B116" s="215"/>
      <c r="C116" s="325" t="s">
        <v>458</v>
      </c>
      <c r="D116" s="325"/>
      <c r="E116" s="325"/>
      <c r="F116" s="338"/>
      <c r="G116" s="198">
        <f>Source!F442</f>
        <v>2.2696000000000001</v>
      </c>
      <c r="H116" s="214"/>
      <c r="I116" s="214"/>
      <c r="J116" s="214"/>
      <c r="K116" s="214"/>
      <c r="L116" s="214"/>
    </row>
    <row r="117" spans="1:12" ht="14.25" hidden="1" customHeight="1" x14ac:dyDescent="0.2">
      <c r="A117" s="214"/>
      <c r="B117" s="215"/>
      <c r="C117" s="325" t="s">
        <v>459</v>
      </c>
      <c r="D117" s="325"/>
      <c r="E117" s="325"/>
      <c r="F117" s="338"/>
      <c r="G117" s="198">
        <f>Source!F443</f>
        <v>0</v>
      </c>
      <c r="H117" s="214"/>
      <c r="I117" s="214"/>
      <c r="J117" s="214"/>
      <c r="K117" s="214"/>
      <c r="L117" s="214"/>
    </row>
    <row r="120" spans="1:12" ht="15" x14ac:dyDescent="0.2">
      <c r="A120" s="207"/>
      <c r="B120" s="208"/>
      <c r="C120" s="322" t="s">
        <v>423</v>
      </c>
      <c r="D120" s="322"/>
      <c r="E120" s="322"/>
      <c r="F120" s="322"/>
      <c r="G120" s="322"/>
      <c r="H120" s="322"/>
      <c r="I120" s="209"/>
      <c r="J120" s="207"/>
      <c r="K120" s="210"/>
      <c r="L120" s="209"/>
    </row>
    <row r="122" spans="1:12" ht="15" hidden="1" x14ac:dyDescent="0.2">
      <c r="A122" s="211"/>
      <c r="B122" s="212"/>
      <c r="C122" s="323" t="s">
        <v>424</v>
      </c>
      <c r="D122" s="323"/>
      <c r="E122" s="323"/>
      <c r="F122" s="323"/>
      <c r="G122" s="323"/>
      <c r="H122" s="323"/>
      <c r="I122" s="199"/>
      <c r="J122" s="211"/>
      <c r="K122" s="213"/>
      <c r="L122" s="199">
        <f>L124+L139+L140</f>
        <v>0</v>
      </c>
    </row>
    <row r="123" spans="1:12" ht="14.25" hidden="1" x14ac:dyDescent="0.2">
      <c r="A123" s="214"/>
      <c r="B123" s="215"/>
      <c r="C123" s="324" t="s">
        <v>425</v>
      </c>
      <c r="D123" s="325"/>
      <c r="E123" s="325"/>
      <c r="F123" s="325"/>
      <c r="G123" s="325"/>
      <c r="H123" s="325"/>
      <c r="I123" s="195"/>
      <c r="J123" s="214"/>
      <c r="K123" s="194"/>
      <c r="L123" s="195"/>
    </row>
    <row r="124" spans="1:12" ht="14.25" hidden="1" x14ac:dyDescent="0.2">
      <c r="A124" s="214"/>
      <c r="B124" s="215"/>
      <c r="C124" s="325" t="s">
        <v>426</v>
      </c>
      <c r="D124" s="325"/>
      <c r="E124" s="325"/>
      <c r="F124" s="325"/>
      <c r="G124" s="325"/>
      <c r="H124" s="325"/>
      <c r="I124" s="195"/>
      <c r="J124" s="214"/>
      <c r="K124" s="194"/>
      <c r="L124" s="195">
        <f>L126+L127+L133+L137</f>
        <v>0</v>
      </c>
    </row>
    <row r="125" spans="1:12" ht="14.25" hidden="1" x14ac:dyDescent="0.2">
      <c r="A125" s="214"/>
      <c r="B125" s="215"/>
      <c r="C125" s="324" t="s">
        <v>425</v>
      </c>
      <c r="D125" s="325"/>
      <c r="E125" s="325"/>
      <c r="F125" s="325"/>
      <c r="G125" s="325"/>
      <c r="H125" s="325"/>
      <c r="I125" s="195"/>
      <c r="J125" s="214"/>
      <c r="K125" s="194"/>
      <c r="L125" s="195"/>
    </row>
    <row r="126" spans="1:12" ht="14.25" hidden="1" x14ac:dyDescent="0.2">
      <c r="A126" s="214"/>
      <c r="B126" s="215"/>
      <c r="C126" s="325" t="s">
        <v>427</v>
      </c>
      <c r="D126" s="325"/>
      <c r="E126" s="325"/>
      <c r="F126" s="325"/>
      <c r="G126" s="325"/>
      <c r="H126" s="325"/>
      <c r="I126" s="195"/>
      <c r="J126" s="214"/>
      <c r="K126" s="194"/>
      <c r="L126" s="195">
        <f>SUMIF(CD48:CD118, 1, AR48:AR118)</f>
        <v>0</v>
      </c>
    </row>
    <row r="127" spans="1:12" ht="14.25" hidden="1" x14ac:dyDescent="0.2">
      <c r="A127" s="214"/>
      <c r="B127" s="215"/>
      <c r="C127" s="325" t="s">
        <v>428</v>
      </c>
      <c r="D127" s="325"/>
      <c r="E127" s="325"/>
      <c r="F127" s="325"/>
      <c r="G127" s="325"/>
      <c r="H127" s="325"/>
      <c r="I127" s="195"/>
      <c r="J127" s="214"/>
      <c r="K127" s="194"/>
      <c r="L127" s="195">
        <f>L129+L132+L131</f>
        <v>0</v>
      </c>
    </row>
    <row r="128" spans="1:12" ht="14.25" hidden="1" x14ac:dyDescent="0.2">
      <c r="A128" s="214"/>
      <c r="B128" s="215"/>
      <c r="C128" s="324" t="s">
        <v>429</v>
      </c>
      <c r="D128" s="325"/>
      <c r="E128" s="325"/>
      <c r="F128" s="325"/>
      <c r="G128" s="325"/>
      <c r="H128" s="325"/>
      <c r="I128" s="195"/>
      <c r="J128" s="214"/>
      <c r="K128" s="194"/>
      <c r="L128" s="195"/>
    </row>
    <row r="129" spans="1:12" ht="14.25" hidden="1" x14ac:dyDescent="0.2">
      <c r="A129" s="214"/>
      <c r="B129" s="215"/>
      <c r="C129" s="325" t="s">
        <v>428</v>
      </c>
      <c r="D129" s="325"/>
      <c r="E129" s="325"/>
      <c r="F129" s="325"/>
      <c r="G129" s="325"/>
      <c r="H129" s="325"/>
      <c r="I129" s="195"/>
      <c r="J129" s="214"/>
      <c r="K129" s="194"/>
      <c r="L129" s="195">
        <f>SUMIF(CD48:CD118, 1, AO48:AO118)</f>
        <v>0</v>
      </c>
    </row>
    <row r="130" spans="1:12" ht="14.25" hidden="1" x14ac:dyDescent="0.2">
      <c r="A130" s="214"/>
      <c r="B130" s="215"/>
      <c r="C130" s="324" t="s">
        <v>430</v>
      </c>
      <c r="D130" s="325"/>
      <c r="E130" s="325"/>
      <c r="F130" s="325"/>
      <c r="G130" s="325"/>
      <c r="H130" s="325"/>
      <c r="I130" s="195"/>
      <c r="J130" s="214"/>
      <c r="K130" s="194"/>
      <c r="L130" s="195"/>
    </row>
    <row r="131" spans="1:12" ht="14.25" hidden="1" x14ac:dyDescent="0.2">
      <c r="A131" s="214"/>
      <c r="B131" s="215"/>
      <c r="C131" s="325" t="s">
        <v>431</v>
      </c>
      <c r="D131" s="325"/>
      <c r="E131" s="325"/>
      <c r="F131" s="325"/>
      <c r="G131" s="325"/>
      <c r="H131" s="325"/>
      <c r="I131" s="195"/>
      <c r="J131" s="214"/>
      <c r="K131" s="194"/>
      <c r="L131" s="195">
        <f>SUMIF(CD48:CD118, 1, AT48:AT118)</f>
        <v>0</v>
      </c>
    </row>
    <row r="132" spans="1:12" ht="14.25" hidden="1" x14ac:dyDescent="0.2">
      <c r="A132" s="214"/>
      <c r="B132" s="215"/>
      <c r="C132" s="325" t="s">
        <v>432</v>
      </c>
      <c r="D132" s="325"/>
      <c r="E132" s="325"/>
      <c r="F132" s="325"/>
      <c r="G132" s="325"/>
      <c r="H132" s="325"/>
      <c r="I132" s="195"/>
      <c r="J132" s="214"/>
      <c r="K132" s="194"/>
      <c r="L132" s="195">
        <f>SUMIF(CD48:CD118, 1, AV48:AV118)</f>
        <v>0</v>
      </c>
    </row>
    <row r="133" spans="1:12" ht="14.25" hidden="1" x14ac:dyDescent="0.2">
      <c r="A133" s="214"/>
      <c r="B133" s="215"/>
      <c r="C133" s="325" t="s">
        <v>433</v>
      </c>
      <c r="D133" s="325"/>
      <c r="E133" s="325"/>
      <c r="F133" s="325"/>
      <c r="G133" s="325"/>
      <c r="H133" s="325"/>
      <c r="I133" s="195"/>
      <c r="J133" s="214"/>
      <c r="K133" s="194"/>
      <c r="L133" s="195">
        <f>L135+L136</f>
        <v>0</v>
      </c>
    </row>
    <row r="134" spans="1:12" ht="14.25" hidden="1" x14ac:dyDescent="0.2">
      <c r="A134" s="214"/>
      <c r="B134" s="215"/>
      <c r="C134" s="324" t="s">
        <v>429</v>
      </c>
      <c r="D134" s="325"/>
      <c r="E134" s="325"/>
      <c r="F134" s="325"/>
      <c r="G134" s="325"/>
      <c r="H134" s="325"/>
      <c r="I134" s="195"/>
      <c r="J134" s="214"/>
      <c r="K134" s="194"/>
      <c r="L134" s="195"/>
    </row>
    <row r="135" spans="1:12" ht="14.25" hidden="1" x14ac:dyDescent="0.2">
      <c r="A135" s="214"/>
      <c r="B135" s="215"/>
      <c r="C135" s="325" t="s">
        <v>434</v>
      </c>
      <c r="D135" s="325"/>
      <c r="E135" s="325"/>
      <c r="F135" s="325"/>
      <c r="G135" s="325"/>
      <c r="H135" s="325"/>
      <c r="I135" s="195"/>
      <c r="J135" s="214"/>
      <c r="K135" s="194"/>
      <c r="L135" s="195">
        <f>SUMIF(CD48:CD118, 1, AW48:AW118)-SUMIF(CD48:CD118, 1, BK48:BK118)</f>
        <v>0</v>
      </c>
    </row>
    <row r="136" spans="1:12" ht="14.25" hidden="1" x14ac:dyDescent="0.2">
      <c r="A136" s="214"/>
      <c r="B136" s="215"/>
      <c r="C136" s="325" t="s">
        <v>435</v>
      </c>
      <c r="D136" s="325"/>
      <c r="E136" s="325"/>
      <c r="F136" s="325"/>
      <c r="G136" s="325"/>
      <c r="H136" s="325"/>
      <c r="I136" s="195"/>
      <c r="J136" s="214"/>
      <c r="K136" s="194"/>
      <c r="L136" s="195">
        <f>SUMIF(CD48:CD118, 1, BC48:BC118)</f>
        <v>0</v>
      </c>
    </row>
    <row r="137" spans="1:12" ht="14.25" hidden="1" x14ac:dyDescent="0.2">
      <c r="A137" s="214"/>
      <c r="B137" s="215"/>
      <c r="C137" s="325" t="s">
        <v>436</v>
      </c>
      <c r="D137" s="325"/>
      <c r="E137" s="325"/>
      <c r="F137" s="325"/>
      <c r="G137" s="325"/>
      <c r="H137" s="325"/>
      <c r="I137" s="195"/>
      <c r="J137" s="214"/>
      <c r="K137" s="194"/>
      <c r="L137" s="195">
        <f>SUMIF(CD48:CD118, 1, BB48:BB118)</f>
        <v>0</v>
      </c>
    </row>
    <row r="138" spans="1:12" ht="14.25" hidden="1" x14ac:dyDescent="0.2">
      <c r="A138" s="214"/>
      <c r="B138" s="215"/>
      <c r="C138" s="325" t="s">
        <v>437</v>
      </c>
      <c r="D138" s="325"/>
      <c r="E138" s="325"/>
      <c r="F138" s="325"/>
      <c r="G138" s="325"/>
      <c r="H138" s="325"/>
      <c r="I138" s="195"/>
      <c r="J138" s="214"/>
      <c r="K138" s="194"/>
      <c r="L138" s="195">
        <f>SUMIF(CD48:CD118, 1, AR48:AR118)+SUMIF(CD48:CD118, 1, AT48:AT118)+SUMIF(CD48:CD118, 1, AV48:AV118)</f>
        <v>0</v>
      </c>
    </row>
    <row r="139" spans="1:12" ht="14.25" hidden="1" x14ac:dyDescent="0.2">
      <c r="A139" s="214"/>
      <c r="B139" s="215"/>
      <c r="C139" s="325" t="s">
        <v>438</v>
      </c>
      <c r="D139" s="325"/>
      <c r="E139" s="325"/>
      <c r="F139" s="325"/>
      <c r="G139" s="325"/>
      <c r="H139" s="325"/>
      <c r="I139" s="195"/>
      <c r="J139" s="214"/>
      <c r="K139" s="194"/>
      <c r="L139" s="195">
        <f>SUMIF(CD48:CD118, 1, AZ48:AZ118)</f>
        <v>0</v>
      </c>
    </row>
    <row r="140" spans="1:12" ht="14.25" hidden="1" x14ac:dyDescent="0.2">
      <c r="A140" s="214"/>
      <c r="B140" s="215"/>
      <c r="C140" s="325" t="s">
        <v>439</v>
      </c>
      <c r="D140" s="325"/>
      <c r="E140" s="325"/>
      <c r="F140" s="325"/>
      <c r="G140" s="325"/>
      <c r="H140" s="325"/>
      <c r="I140" s="195"/>
      <c r="J140" s="214"/>
      <c r="K140" s="194"/>
      <c r="L140" s="195">
        <f>SUMIF(CD48:CD118, 1, BA48:BA118)</f>
        <v>0</v>
      </c>
    </row>
    <row r="141" spans="1:12" hidden="1" x14ac:dyDescent="0.2"/>
    <row r="142" spans="1:12" ht="15" hidden="1" x14ac:dyDescent="0.2">
      <c r="A142" s="211"/>
      <c r="B142" s="212"/>
      <c r="C142" s="323" t="s">
        <v>440</v>
      </c>
      <c r="D142" s="323"/>
      <c r="E142" s="323"/>
      <c r="F142" s="323"/>
      <c r="G142" s="323"/>
      <c r="H142" s="323"/>
      <c r="I142" s="199"/>
      <c r="J142" s="211"/>
      <c r="K142" s="213"/>
      <c r="L142" s="199">
        <f>L144+L159+L160</f>
        <v>0</v>
      </c>
    </row>
    <row r="143" spans="1:12" ht="14.25" hidden="1" x14ac:dyDescent="0.2">
      <c r="A143" s="214"/>
      <c r="B143" s="215"/>
      <c r="C143" s="324" t="s">
        <v>425</v>
      </c>
      <c r="D143" s="325"/>
      <c r="E143" s="325"/>
      <c r="F143" s="325"/>
      <c r="G143" s="325"/>
      <c r="H143" s="325"/>
      <c r="I143" s="195"/>
      <c r="J143" s="214"/>
      <c r="K143" s="194"/>
      <c r="L143" s="195"/>
    </row>
    <row r="144" spans="1:12" ht="14.25" hidden="1" x14ac:dyDescent="0.2">
      <c r="A144" s="214"/>
      <c r="B144" s="215"/>
      <c r="C144" s="325" t="s">
        <v>426</v>
      </c>
      <c r="D144" s="325"/>
      <c r="E144" s="325"/>
      <c r="F144" s="325"/>
      <c r="G144" s="325"/>
      <c r="H144" s="325"/>
      <c r="I144" s="195"/>
      <c r="J144" s="214"/>
      <c r="K144" s="194"/>
      <c r="L144" s="195">
        <f>L146+L147+L153+L157</f>
        <v>0</v>
      </c>
    </row>
    <row r="145" spans="1:12" ht="14.25" hidden="1" x14ac:dyDescent="0.2">
      <c r="A145" s="214"/>
      <c r="B145" s="215"/>
      <c r="C145" s="324" t="s">
        <v>425</v>
      </c>
      <c r="D145" s="325"/>
      <c r="E145" s="325"/>
      <c r="F145" s="325"/>
      <c r="G145" s="325"/>
      <c r="H145" s="325"/>
      <c r="I145" s="195"/>
      <c r="J145" s="214"/>
      <c r="K145" s="194"/>
      <c r="L145" s="195"/>
    </row>
    <row r="146" spans="1:12" ht="14.25" hidden="1" x14ac:dyDescent="0.2">
      <c r="A146" s="214"/>
      <c r="B146" s="215"/>
      <c r="C146" s="325" t="s">
        <v>427</v>
      </c>
      <c r="D146" s="325"/>
      <c r="E146" s="325"/>
      <c r="F146" s="325"/>
      <c r="G146" s="325"/>
      <c r="H146" s="325"/>
      <c r="I146" s="195"/>
      <c r="J146" s="214"/>
      <c r="K146" s="194"/>
      <c r="L146" s="195">
        <f>SUMIF(CD48:CD140, 2, AR48:AR140)</f>
        <v>0</v>
      </c>
    </row>
    <row r="147" spans="1:12" ht="14.25" hidden="1" x14ac:dyDescent="0.2">
      <c r="A147" s="214"/>
      <c r="B147" s="215"/>
      <c r="C147" s="325" t="s">
        <v>428</v>
      </c>
      <c r="D147" s="325"/>
      <c r="E147" s="325"/>
      <c r="F147" s="325"/>
      <c r="G147" s="325"/>
      <c r="H147" s="325"/>
      <c r="I147" s="195"/>
      <c r="J147" s="214"/>
      <c r="K147" s="194"/>
      <c r="L147" s="195">
        <f>L149+L152+L151</f>
        <v>0</v>
      </c>
    </row>
    <row r="148" spans="1:12" ht="14.25" hidden="1" x14ac:dyDescent="0.2">
      <c r="A148" s="214"/>
      <c r="B148" s="215"/>
      <c r="C148" s="324" t="s">
        <v>429</v>
      </c>
      <c r="D148" s="325"/>
      <c r="E148" s="325"/>
      <c r="F148" s="325"/>
      <c r="G148" s="325"/>
      <c r="H148" s="325"/>
      <c r="I148" s="195"/>
      <c r="J148" s="214"/>
      <c r="K148" s="194"/>
      <c r="L148" s="195"/>
    </row>
    <row r="149" spans="1:12" ht="14.25" hidden="1" x14ac:dyDescent="0.2">
      <c r="A149" s="214"/>
      <c r="B149" s="215"/>
      <c r="C149" s="325" t="s">
        <v>428</v>
      </c>
      <c r="D149" s="325"/>
      <c r="E149" s="325"/>
      <c r="F149" s="325"/>
      <c r="G149" s="325"/>
      <c r="H149" s="325"/>
      <c r="I149" s="195"/>
      <c r="J149" s="214"/>
      <c r="K149" s="194"/>
      <c r="L149" s="195">
        <f>SUMIF(CD48:CD140, 2, AO48:AO140)</f>
        <v>0</v>
      </c>
    </row>
    <row r="150" spans="1:12" ht="14.25" hidden="1" x14ac:dyDescent="0.2">
      <c r="A150" s="214"/>
      <c r="B150" s="215"/>
      <c r="C150" s="324" t="s">
        <v>430</v>
      </c>
      <c r="D150" s="325"/>
      <c r="E150" s="325"/>
      <c r="F150" s="325"/>
      <c r="G150" s="325"/>
      <c r="H150" s="325"/>
      <c r="I150" s="195"/>
      <c r="J150" s="214"/>
      <c r="K150" s="194"/>
      <c r="L150" s="195"/>
    </row>
    <row r="151" spans="1:12" ht="14.25" hidden="1" x14ac:dyDescent="0.2">
      <c r="A151" s="214"/>
      <c r="B151" s="215"/>
      <c r="C151" s="325" t="s">
        <v>431</v>
      </c>
      <c r="D151" s="325"/>
      <c r="E151" s="325"/>
      <c r="F151" s="325"/>
      <c r="G151" s="325"/>
      <c r="H151" s="325"/>
      <c r="I151" s="195"/>
      <c r="J151" s="214"/>
      <c r="K151" s="194"/>
      <c r="L151" s="195">
        <f>SUMIF(CD48:CD140, 2, AT48:AT140)</f>
        <v>0</v>
      </c>
    </row>
    <row r="152" spans="1:12" ht="14.25" hidden="1" x14ac:dyDescent="0.2">
      <c r="A152" s="214"/>
      <c r="B152" s="215"/>
      <c r="C152" s="325" t="s">
        <v>432</v>
      </c>
      <c r="D152" s="325"/>
      <c r="E152" s="325"/>
      <c r="F152" s="325"/>
      <c r="G152" s="325"/>
      <c r="H152" s="325"/>
      <c r="I152" s="195"/>
      <c r="J152" s="214"/>
      <c r="K152" s="194"/>
      <c r="L152" s="195">
        <f>SUMIF(CD48:CD140, 2, AV48:AV140)</f>
        <v>0</v>
      </c>
    </row>
    <row r="153" spans="1:12" ht="14.25" hidden="1" x14ac:dyDescent="0.2">
      <c r="A153" s="214"/>
      <c r="B153" s="215"/>
      <c r="C153" s="325" t="s">
        <v>433</v>
      </c>
      <c r="D153" s="325"/>
      <c r="E153" s="325"/>
      <c r="F153" s="325"/>
      <c r="G153" s="325"/>
      <c r="H153" s="325"/>
      <c r="I153" s="195"/>
      <c r="J153" s="214"/>
      <c r="K153" s="194"/>
      <c r="L153" s="195">
        <f>L155+L156</f>
        <v>0</v>
      </c>
    </row>
    <row r="154" spans="1:12" ht="14.25" hidden="1" x14ac:dyDescent="0.2">
      <c r="A154" s="214"/>
      <c r="B154" s="215"/>
      <c r="C154" s="324" t="s">
        <v>429</v>
      </c>
      <c r="D154" s="325"/>
      <c r="E154" s="325"/>
      <c r="F154" s="325"/>
      <c r="G154" s="325"/>
      <c r="H154" s="325"/>
      <c r="I154" s="195"/>
      <c r="J154" s="214"/>
      <c r="K154" s="194"/>
      <c r="L154" s="195"/>
    </row>
    <row r="155" spans="1:12" ht="14.25" hidden="1" x14ac:dyDescent="0.2">
      <c r="A155" s="214"/>
      <c r="B155" s="215"/>
      <c r="C155" s="325" t="s">
        <v>434</v>
      </c>
      <c r="D155" s="325"/>
      <c r="E155" s="325"/>
      <c r="F155" s="325"/>
      <c r="G155" s="325"/>
      <c r="H155" s="325"/>
      <c r="I155" s="195"/>
      <c r="J155" s="214"/>
      <c r="K155" s="194"/>
      <c r="L155" s="195">
        <f>SUMIF(CD48:CD140, 2, AW48:AW140)-SUMIF(CD48:CD140, 2, BK48:BK140)</f>
        <v>0</v>
      </c>
    </row>
    <row r="156" spans="1:12" ht="14.25" hidden="1" x14ac:dyDescent="0.2">
      <c r="A156" s="214"/>
      <c r="B156" s="215"/>
      <c r="C156" s="325" t="s">
        <v>435</v>
      </c>
      <c r="D156" s="325"/>
      <c r="E156" s="325"/>
      <c r="F156" s="325"/>
      <c r="G156" s="325"/>
      <c r="H156" s="325"/>
      <c r="I156" s="195"/>
      <c r="J156" s="214"/>
      <c r="K156" s="194"/>
      <c r="L156" s="195">
        <f>SUMIF(CD48:CD140, 2, BC48:BC140)</f>
        <v>0</v>
      </c>
    </row>
    <row r="157" spans="1:12" ht="14.25" hidden="1" x14ac:dyDescent="0.2">
      <c r="A157" s="214"/>
      <c r="B157" s="215"/>
      <c r="C157" s="325" t="s">
        <v>436</v>
      </c>
      <c r="D157" s="325"/>
      <c r="E157" s="325"/>
      <c r="F157" s="325"/>
      <c r="G157" s="325"/>
      <c r="H157" s="325"/>
      <c r="I157" s="195"/>
      <c r="J157" s="214"/>
      <c r="K157" s="194"/>
      <c r="L157" s="195">
        <f>SUMIF(CD48:CD140, 2, BB48:BB140)</f>
        <v>0</v>
      </c>
    </row>
    <row r="158" spans="1:12" ht="14.25" hidden="1" x14ac:dyDescent="0.2">
      <c r="A158" s="214"/>
      <c r="B158" s="215"/>
      <c r="C158" s="325" t="s">
        <v>437</v>
      </c>
      <c r="D158" s="325"/>
      <c r="E158" s="325"/>
      <c r="F158" s="325"/>
      <c r="G158" s="325"/>
      <c r="H158" s="325"/>
      <c r="I158" s="195"/>
      <c r="J158" s="214"/>
      <c r="K158" s="194"/>
      <c r="L158" s="195">
        <f>SUMIF(CD48:CD140, 2, AR48:AR140)+SUMIF(CD48:CD140, 2, AT48:AT140)+SUMIF(CD48:CD140, 2, AV48:AV140)</f>
        <v>0</v>
      </c>
    </row>
    <row r="159" spans="1:12" ht="14.25" hidden="1" x14ac:dyDescent="0.2">
      <c r="A159" s="214"/>
      <c r="B159" s="215"/>
      <c r="C159" s="325" t="s">
        <v>438</v>
      </c>
      <c r="D159" s="325"/>
      <c r="E159" s="325"/>
      <c r="F159" s="325"/>
      <c r="G159" s="325"/>
      <c r="H159" s="325"/>
      <c r="I159" s="195"/>
      <c r="J159" s="214"/>
      <c r="K159" s="194"/>
      <c r="L159" s="195">
        <f>SUMIF(CD48:CD140, 2, AZ48:AZ140)</f>
        <v>0</v>
      </c>
    </row>
    <row r="160" spans="1:12" ht="14.25" hidden="1" x14ac:dyDescent="0.2">
      <c r="A160" s="214"/>
      <c r="B160" s="215"/>
      <c r="C160" s="325" t="s">
        <v>439</v>
      </c>
      <c r="D160" s="325"/>
      <c r="E160" s="325"/>
      <c r="F160" s="325"/>
      <c r="G160" s="325"/>
      <c r="H160" s="325"/>
      <c r="I160" s="195"/>
      <c r="J160" s="214"/>
      <c r="K160" s="194"/>
      <c r="L160" s="195">
        <f>SUMIF(CD48:CD140, 2, BA48:BA140)</f>
        <v>0</v>
      </c>
    </row>
    <row r="161" spans="1:12" hidden="1" x14ac:dyDescent="0.2"/>
    <row r="162" spans="1:12" ht="15" hidden="1" x14ac:dyDescent="0.2">
      <c r="A162" s="211"/>
      <c r="B162" s="212"/>
      <c r="C162" s="323" t="s">
        <v>441</v>
      </c>
      <c r="D162" s="323"/>
      <c r="E162" s="323"/>
      <c r="F162" s="323"/>
      <c r="G162" s="323"/>
      <c r="H162" s="323"/>
      <c r="I162" s="199"/>
      <c r="J162" s="211"/>
      <c r="K162" s="213"/>
      <c r="L162" s="199">
        <f>L164+L165</f>
        <v>0</v>
      </c>
    </row>
    <row r="163" spans="1:12" ht="14.25" hidden="1" x14ac:dyDescent="0.2">
      <c r="A163" s="214"/>
      <c r="B163" s="215"/>
      <c r="C163" s="324" t="s">
        <v>425</v>
      </c>
      <c r="D163" s="325"/>
      <c r="E163" s="325"/>
      <c r="F163" s="325"/>
      <c r="G163" s="325"/>
      <c r="H163" s="325"/>
      <c r="I163" s="195"/>
      <c r="J163" s="214"/>
      <c r="K163" s="194"/>
      <c r="L163" s="195"/>
    </row>
    <row r="164" spans="1:12" ht="14.25" hidden="1" x14ac:dyDescent="0.2">
      <c r="A164" s="214"/>
      <c r="B164" s="215"/>
      <c r="C164" s="325" t="s">
        <v>442</v>
      </c>
      <c r="D164" s="325"/>
      <c r="E164" s="325"/>
      <c r="F164" s="325"/>
      <c r="G164" s="325"/>
      <c r="H164" s="325"/>
      <c r="I164" s="195"/>
      <c r="J164" s="214"/>
      <c r="K164" s="194"/>
      <c r="L164" s="195">
        <f>SUMIF(CD48:CD160, 3, BK48:BK160)</f>
        <v>0</v>
      </c>
    </row>
    <row r="165" spans="1:12" ht="14.25" hidden="1" x14ac:dyDescent="0.2">
      <c r="A165" s="214"/>
      <c r="B165" s="215"/>
      <c r="C165" s="325" t="s">
        <v>443</v>
      </c>
      <c r="D165" s="325"/>
      <c r="E165" s="325"/>
      <c r="F165" s="325"/>
      <c r="G165" s="325"/>
      <c r="H165" s="325"/>
      <c r="I165" s="195"/>
      <c r="J165" s="214"/>
      <c r="K165" s="194"/>
      <c r="L165" s="195">
        <f>SUMIF(CD48:CD160, 3, BD48:BD160)</f>
        <v>0</v>
      </c>
    </row>
    <row r="167" spans="1:12" ht="15" x14ac:dyDescent="0.2">
      <c r="A167" s="211"/>
      <c r="B167" s="212"/>
      <c r="C167" s="323" t="s">
        <v>444</v>
      </c>
      <c r="D167" s="323"/>
      <c r="E167" s="323"/>
      <c r="F167" s="323"/>
      <c r="G167" s="323"/>
      <c r="H167" s="323"/>
      <c r="I167" s="199"/>
      <c r="J167" s="211"/>
      <c r="K167" s="213"/>
      <c r="L167" s="199">
        <f>L175+L190+L191+L169+L170+L171+L172</f>
        <v>4767.96</v>
      </c>
    </row>
    <row r="168" spans="1:12" ht="14.25" x14ac:dyDescent="0.2">
      <c r="A168" s="214"/>
      <c r="B168" s="215"/>
      <c r="C168" s="324" t="s">
        <v>425</v>
      </c>
      <c r="D168" s="325"/>
      <c r="E168" s="325"/>
      <c r="F168" s="325"/>
      <c r="G168" s="325"/>
      <c r="H168" s="325"/>
      <c r="I168" s="195"/>
      <c r="J168" s="214"/>
      <c r="K168" s="194"/>
      <c r="L168" s="195"/>
    </row>
    <row r="169" spans="1:12" ht="14.25" hidden="1" x14ac:dyDescent="0.2">
      <c r="A169" s="214"/>
      <c r="B169" s="215"/>
      <c r="C169" s="325" t="s">
        <v>445</v>
      </c>
      <c r="D169" s="325"/>
      <c r="E169" s="325"/>
      <c r="F169" s="325"/>
      <c r="G169" s="325"/>
      <c r="H169" s="325"/>
      <c r="I169" s="195"/>
      <c r="J169" s="214"/>
      <c r="K169" s="194"/>
      <c r="L169" s="195"/>
    </row>
    <row r="170" spans="1:12" ht="14.25" hidden="1" x14ac:dyDescent="0.2">
      <c r="A170" s="214"/>
      <c r="B170" s="215"/>
      <c r="C170" s="325" t="s">
        <v>445</v>
      </c>
      <c r="D170" s="325"/>
      <c r="E170" s="325"/>
      <c r="F170" s="325"/>
      <c r="G170" s="325"/>
      <c r="H170" s="325"/>
      <c r="I170" s="195"/>
      <c r="J170" s="214"/>
      <c r="K170" s="194"/>
      <c r="L170" s="195">
        <f>SUM(BQ48:BQ165)</f>
        <v>0</v>
      </c>
    </row>
    <row r="171" spans="1:12" ht="14.25" hidden="1" x14ac:dyDescent="0.2">
      <c r="A171" s="214"/>
      <c r="B171" s="215"/>
      <c r="C171" s="325" t="s">
        <v>446</v>
      </c>
      <c r="D171" s="325"/>
      <c r="E171" s="325"/>
      <c r="F171" s="325"/>
      <c r="G171" s="325"/>
      <c r="H171" s="325"/>
      <c r="I171" s="195"/>
      <c r="J171" s="214"/>
      <c r="K171" s="194"/>
      <c r="L171" s="195">
        <f>SUMIF(CD48:CD165, 4, BB48:BB165)+SUMIF(CD48:CD165, 4, BC48:BC165)+SUMIF(CD48:CD165, 4, BD48:BD165)</f>
        <v>0</v>
      </c>
    </row>
    <row r="172" spans="1:12" ht="14.25" hidden="1" x14ac:dyDescent="0.2">
      <c r="A172" s="214"/>
      <c r="B172" s="215"/>
      <c r="C172" s="325" t="s">
        <v>447</v>
      </c>
      <c r="D172" s="325"/>
      <c r="E172" s="325"/>
      <c r="F172" s="325"/>
      <c r="G172" s="325"/>
      <c r="H172" s="325"/>
      <c r="I172" s="195"/>
      <c r="J172" s="214"/>
      <c r="K172" s="194"/>
      <c r="L172" s="195">
        <f>SUM(BO48:BO165)</f>
        <v>0</v>
      </c>
    </row>
    <row r="173" spans="1:12" ht="14.25" x14ac:dyDescent="0.2">
      <c r="A173" s="214"/>
      <c r="B173" s="215"/>
      <c r="C173" s="325" t="s">
        <v>448</v>
      </c>
      <c r="D173" s="325"/>
      <c r="E173" s="325"/>
      <c r="F173" s="325"/>
      <c r="G173" s="325"/>
      <c r="H173" s="325"/>
      <c r="I173" s="195"/>
      <c r="J173" s="214"/>
      <c r="K173" s="194"/>
      <c r="L173" s="195">
        <f>L175+L190+L191</f>
        <v>4767.96</v>
      </c>
    </row>
    <row r="174" spans="1:12" ht="14.25" x14ac:dyDescent="0.2">
      <c r="A174" s="214"/>
      <c r="B174" s="215"/>
      <c r="C174" s="324" t="s">
        <v>425</v>
      </c>
      <c r="D174" s="325"/>
      <c r="E174" s="325"/>
      <c r="F174" s="325"/>
      <c r="G174" s="325"/>
      <c r="H174" s="325"/>
      <c r="I174" s="195"/>
      <c r="J174" s="214"/>
      <c r="K174" s="194"/>
      <c r="L174" s="195"/>
    </row>
    <row r="175" spans="1:12" ht="14.25" x14ac:dyDescent="0.2">
      <c r="A175" s="214"/>
      <c r="B175" s="215"/>
      <c r="C175" s="325" t="s">
        <v>426</v>
      </c>
      <c r="D175" s="325"/>
      <c r="E175" s="325"/>
      <c r="F175" s="325"/>
      <c r="G175" s="325"/>
      <c r="H175" s="325"/>
      <c r="I175" s="195"/>
      <c r="J175" s="214"/>
      <c r="K175" s="194"/>
      <c r="L175" s="195">
        <f>L177+L178+L184+L188</f>
        <v>2270.46</v>
      </c>
    </row>
    <row r="176" spans="1:12" ht="14.25" x14ac:dyDescent="0.2">
      <c r="A176" s="214"/>
      <c r="B176" s="215"/>
      <c r="C176" s="324" t="s">
        <v>425</v>
      </c>
      <c r="D176" s="325"/>
      <c r="E176" s="325"/>
      <c r="F176" s="325"/>
      <c r="G176" s="325"/>
      <c r="H176" s="325"/>
      <c r="I176" s="195"/>
      <c r="J176" s="214"/>
      <c r="K176" s="194"/>
      <c r="L176" s="195"/>
    </row>
    <row r="177" spans="1:12" ht="14.25" x14ac:dyDescent="0.2">
      <c r="A177" s="214"/>
      <c r="B177" s="215"/>
      <c r="C177" s="325" t="s">
        <v>427</v>
      </c>
      <c r="D177" s="325"/>
      <c r="E177" s="325"/>
      <c r="F177" s="325"/>
      <c r="G177" s="325"/>
      <c r="H177" s="325"/>
      <c r="I177" s="195"/>
      <c r="J177" s="214"/>
      <c r="K177" s="194"/>
      <c r="L177" s="195">
        <f>SUMIF(CD48:CD165, 4, AR48:AR165)</f>
        <v>2270.46</v>
      </c>
    </row>
    <row r="178" spans="1:12" ht="14.25" hidden="1" x14ac:dyDescent="0.2">
      <c r="A178" s="214"/>
      <c r="B178" s="215"/>
      <c r="C178" s="325" t="s">
        <v>428</v>
      </c>
      <c r="D178" s="325"/>
      <c r="E178" s="325"/>
      <c r="F178" s="325"/>
      <c r="G178" s="325"/>
      <c r="H178" s="325"/>
      <c r="I178" s="195"/>
      <c r="J178" s="214"/>
      <c r="K178" s="194"/>
      <c r="L178" s="195">
        <f>L180+L183+L182</f>
        <v>0</v>
      </c>
    </row>
    <row r="179" spans="1:12" ht="14.25" hidden="1" x14ac:dyDescent="0.2">
      <c r="A179" s="214"/>
      <c r="B179" s="215"/>
      <c r="C179" s="324" t="s">
        <v>429</v>
      </c>
      <c r="D179" s="325"/>
      <c r="E179" s="325"/>
      <c r="F179" s="325"/>
      <c r="G179" s="325"/>
      <c r="H179" s="325"/>
      <c r="I179" s="195"/>
      <c r="J179" s="214"/>
      <c r="K179" s="194"/>
      <c r="L179" s="195"/>
    </row>
    <row r="180" spans="1:12" ht="14.25" hidden="1" x14ac:dyDescent="0.2">
      <c r="A180" s="214"/>
      <c r="B180" s="215"/>
      <c r="C180" s="325" t="s">
        <v>428</v>
      </c>
      <c r="D180" s="325"/>
      <c r="E180" s="325"/>
      <c r="F180" s="325"/>
      <c r="G180" s="325"/>
      <c r="H180" s="325"/>
      <c r="I180" s="195"/>
      <c r="J180" s="214"/>
      <c r="K180" s="194"/>
      <c r="L180" s="195">
        <f>SUMIF(CD48:CD165, 4, AO48:AO165)</f>
        <v>0</v>
      </c>
    </row>
    <row r="181" spans="1:12" ht="14.25" hidden="1" x14ac:dyDescent="0.2">
      <c r="A181" s="214"/>
      <c r="B181" s="215"/>
      <c r="C181" s="324" t="s">
        <v>430</v>
      </c>
      <c r="D181" s="325"/>
      <c r="E181" s="325"/>
      <c r="F181" s="325"/>
      <c r="G181" s="325"/>
      <c r="H181" s="325"/>
      <c r="I181" s="195"/>
      <c r="J181" s="214"/>
      <c r="K181" s="194"/>
      <c r="L181" s="195"/>
    </row>
    <row r="182" spans="1:12" ht="14.25" hidden="1" x14ac:dyDescent="0.2">
      <c r="A182" s="214"/>
      <c r="B182" s="215"/>
      <c r="C182" s="325" t="s">
        <v>431</v>
      </c>
      <c r="D182" s="325"/>
      <c r="E182" s="325"/>
      <c r="F182" s="325"/>
      <c r="G182" s="325"/>
      <c r="H182" s="325"/>
      <c r="I182" s="195"/>
      <c r="J182" s="214"/>
      <c r="K182" s="194"/>
      <c r="L182" s="195">
        <f>SUMIF(CD48:CD165, 4, AT48:AT165)</f>
        <v>0</v>
      </c>
    </row>
    <row r="183" spans="1:12" ht="14.25" hidden="1" x14ac:dyDescent="0.2">
      <c r="A183" s="214"/>
      <c r="B183" s="215"/>
      <c r="C183" s="325" t="s">
        <v>432</v>
      </c>
      <c r="D183" s="325"/>
      <c r="E183" s="325"/>
      <c r="F183" s="325"/>
      <c r="G183" s="325"/>
      <c r="H183" s="325"/>
      <c r="I183" s="195"/>
      <c r="J183" s="214"/>
      <c r="K183" s="194"/>
      <c r="L183" s="195">
        <f>SUMIF(CD48:CD165, 4, AV48:AV165)</f>
        <v>0</v>
      </c>
    </row>
    <row r="184" spans="1:12" ht="14.25" hidden="1" x14ac:dyDescent="0.2">
      <c r="A184" s="214"/>
      <c r="B184" s="215"/>
      <c r="C184" s="325" t="s">
        <v>433</v>
      </c>
      <c r="D184" s="325"/>
      <c r="E184" s="325"/>
      <c r="F184" s="325"/>
      <c r="G184" s="325"/>
      <c r="H184" s="325"/>
      <c r="I184" s="195"/>
      <c r="J184" s="214"/>
      <c r="K184" s="194"/>
      <c r="L184" s="195">
        <f>L186+L187</f>
        <v>0</v>
      </c>
    </row>
    <row r="185" spans="1:12" ht="14.25" hidden="1" x14ac:dyDescent="0.2">
      <c r="A185" s="214"/>
      <c r="B185" s="215"/>
      <c r="C185" s="324" t="s">
        <v>429</v>
      </c>
      <c r="D185" s="325"/>
      <c r="E185" s="325"/>
      <c r="F185" s="325"/>
      <c r="G185" s="325"/>
      <c r="H185" s="325"/>
      <c r="I185" s="195"/>
      <c r="J185" s="214"/>
      <c r="K185" s="194"/>
      <c r="L185" s="195"/>
    </row>
    <row r="186" spans="1:12" ht="14.25" hidden="1" x14ac:dyDescent="0.2">
      <c r="A186" s="214"/>
      <c r="B186" s="215"/>
      <c r="C186" s="325" t="s">
        <v>434</v>
      </c>
      <c r="D186" s="325"/>
      <c r="E186" s="325"/>
      <c r="F186" s="325"/>
      <c r="G186" s="325"/>
      <c r="H186" s="325"/>
      <c r="I186" s="195"/>
      <c r="J186" s="214"/>
      <c r="K186" s="194"/>
      <c r="L186" s="195">
        <f>SUMIF(CD48:CD165, 4, AW48:AW165)-SUMIF(CD48:CD165, 4, BK48:BK165)</f>
        <v>0</v>
      </c>
    </row>
    <row r="187" spans="1:12" ht="14.25" hidden="1" x14ac:dyDescent="0.2">
      <c r="A187" s="214"/>
      <c r="B187" s="215"/>
      <c r="C187" s="325" t="s">
        <v>435</v>
      </c>
      <c r="D187" s="325"/>
      <c r="E187" s="325"/>
      <c r="F187" s="325"/>
      <c r="G187" s="325"/>
      <c r="H187" s="325"/>
      <c r="I187" s="195"/>
      <c r="J187" s="214"/>
      <c r="K187" s="194"/>
      <c r="L187" s="195">
        <f>SUMIF(CD48:CD165, 4, BC48:BC165)</f>
        <v>0</v>
      </c>
    </row>
    <row r="188" spans="1:12" ht="14.25" hidden="1" x14ac:dyDescent="0.2">
      <c r="A188" s="214"/>
      <c r="B188" s="215"/>
      <c r="C188" s="325" t="s">
        <v>436</v>
      </c>
      <c r="D188" s="325"/>
      <c r="E188" s="325"/>
      <c r="F188" s="325"/>
      <c r="G188" s="325"/>
      <c r="H188" s="325"/>
      <c r="I188" s="195"/>
      <c r="J188" s="214"/>
      <c r="K188" s="194"/>
      <c r="L188" s="195">
        <f>SUMIF(CD48:CD165, 4, BB48:BB165)</f>
        <v>0</v>
      </c>
    </row>
    <row r="189" spans="1:12" ht="14.25" x14ac:dyDescent="0.2">
      <c r="A189" s="214"/>
      <c r="B189" s="215"/>
      <c r="C189" s="325" t="s">
        <v>437</v>
      </c>
      <c r="D189" s="325"/>
      <c r="E189" s="325"/>
      <c r="F189" s="325"/>
      <c r="G189" s="325"/>
      <c r="H189" s="325"/>
      <c r="I189" s="195"/>
      <c r="J189" s="214"/>
      <c r="K189" s="194"/>
      <c r="L189" s="195">
        <f>SUMIF(CD48:CD165, 4, AR48:AR165)+SUMIF(CD48:CD165, 4, AT48:AT165)+SUMIF(CD48:CD165, 4, AV48:AV165)</f>
        <v>2270.46</v>
      </c>
    </row>
    <row r="190" spans="1:12" ht="14.25" x14ac:dyDescent="0.2">
      <c r="A190" s="214"/>
      <c r="B190" s="215"/>
      <c r="C190" s="325" t="s">
        <v>438</v>
      </c>
      <c r="D190" s="325"/>
      <c r="E190" s="325"/>
      <c r="F190" s="325"/>
      <c r="G190" s="325"/>
      <c r="H190" s="325"/>
      <c r="I190" s="195"/>
      <c r="J190" s="214"/>
      <c r="K190" s="194"/>
      <c r="L190" s="195">
        <f>SUMIF(CD48:CD165, 4, AZ48:AZ165)</f>
        <v>1680.14</v>
      </c>
    </row>
    <row r="191" spans="1:12" ht="14.25" x14ac:dyDescent="0.2">
      <c r="A191" s="214"/>
      <c r="B191" s="215"/>
      <c r="C191" s="325" t="s">
        <v>439</v>
      </c>
      <c r="D191" s="325"/>
      <c r="E191" s="325"/>
      <c r="F191" s="325"/>
      <c r="G191" s="325"/>
      <c r="H191" s="325"/>
      <c r="I191" s="195"/>
      <c r="J191" s="214"/>
      <c r="K191" s="194"/>
      <c r="L191" s="195">
        <f>SUMIF(CD48:CD165, 4, BA48:BA165)</f>
        <v>817.3599999999999</v>
      </c>
    </row>
    <row r="193" spans="1:12" ht="15" x14ac:dyDescent="0.2">
      <c r="A193" s="211"/>
      <c r="B193" s="212"/>
      <c r="C193" s="323" t="s">
        <v>449</v>
      </c>
      <c r="D193" s="323"/>
      <c r="E193" s="323"/>
      <c r="F193" s="323"/>
      <c r="G193" s="323"/>
      <c r="H193" s="323"/>
      <c r="I193" s="199"/>
      <c r="J193" s="211"/>
      <c r="K193" s="213"/>
      <c r="L193" s="199">
        <f>L122+L142+L162+L167</f>
        <v>4767.96</v>
      </c>
    </row>
    <row r="194" spans="1:12" ht="14.25" x14ac:dyDescent="0.2">
      <c r="A194" s="214"/>
      <c r="B194" s="215"/>
      <c r="C194" s="324" t="s">
        <v>425</v>
      </c>
      <c r="D194" s="325"/>
      <c r="E194" s="325"/>
      <c r="F194" s="325"/>
      <c r="G194" s="325"/>
      <c r="H194" s="325"/>
      <c r="I194" s="195"/>
      <c r="J194" s="214"/>
      <c r="K194" s="194"/>
      <c r="L194" s="195"/>
    </row>
    <row r="195" spans="1:12" ht="14.25" x14ac:dyDescent="0.2">
      <c r="A195" s="214"/>
      <c r="B195" s="215"/>
      <c r="C195" s="325" t="s">
        <v>426</v>
      </c>
      <c r="D195" s="325"/>
      <c r="E195" s="325"/>
      <c r="F195" s="325"/>
      <c r="G195" s="325"/>
      <c r="H195" s="325"/>
      <c r="I195" s="195"/>
      <c r="J195" s="214"/>
      <c r="K195" s="194"/>
      <c r="L195" s="195">
        <f>L197+L198+L204+L208</f>
        <v>2270.46</v>
      </c>
    </row>
    <row r="196" spans="1:12" ht="14.25" x14ac:dyDescent="0.2">
      <c r="A196" s="214"/>
      <c r="B196" s="215"/>
      <c r="C196" s="324" t="s">
        <v>425</v>
      </c>
      <c r="D196" s="325"/>
      <c r="E196" s="325"/>
      <c r="F196" s="325"/>
      <c r="G196" s="325"/>
      <c r="H196" s="325"/>
      <c r="I196" s="195"/>
      <c r="J196" s="214"/>
      <c r="K196" s="194"/>
      <c r="L196" s="195"/>
    </row>
    <row r="197" spans="1:12" ht="14.25" x14ac:dyDescent="0.2">
      <c r="A197" s="214"/>
      <c r="B197" s="215"/>
      <c r="C197" s="325" t="s">
        <v>427</v>
      </c>
      <c r="D197" s="325"/>
      <c r="E197" s="325"/>
      <c r="F197" s="325"/>
      <c r="G197" s="325"/>
      <c r="H197" s="325"/>
      <c r="I197" s="195"/>
      <c r="J197" s="214"/>
      <c r="K197" s="194"/>
      <c r="L197" s="195">
        <f>SUM(AR48:AR191)</f>
        <v>2270.46</v>
      </c>
    </row>
    <row r="198" spans="1:12" ht="14.25" hidden="1" x14ac:dyDescent="0.2">
      <c r="A198" s="214"/>
      <c r="B198" s="215"/>
      <c r="C198" s="325" t="s">
        <v>428</v>
      </c>
      <c r="D198" s="325"/>
      <c r="E198" s="325"/>
      <c r="F198" s="325"/>
      <c r="G198" s="325"/>
      <c r="H198" s="325"/>
      <c r="I198" s="195"/>
      <c r="J198" s="214"/>
      <c r="K198" s="194"/>
      <c r="L198" s="195">
        <f>L200+L203+L202</f>
        <v>0</v>
      </c>
    </row>
    <row r="199" spans="1:12" ht="14.25" hidden="1" x14ac:dyDescent="0.2">
      <c r="A199" s="214"/>
      <c r="B199" s="215"/>
      <c r="C199" s="324" t="s">
        <v>429</v>
      </c>
      <c r="D199" s="325"/>
      <c r="E199" s="325"/>
      <c r="F199" s="325"/>
      <c r="G199" s="325"/>
      <c r="H199" s="325"/>
      <c r="I199" s="195"/>
      <c r="J199" s="214"/>
      <c r="K199" s="194"/>
      <c r="L199" s="195"/>
    </row>
    <row r="200" spans="1:12" ht="14.25" hidden="1" x14ac:dyDescent="0.2">
      <c r="A200" s="214"/>
      <c r="B200" s="215"/>
      <c r="C200" s="325" t="s">
        <v>428</v>
      </c>
      <c r="D200" s="325"/>
      <c r="E200" s="325"/>
      <c r="F200" s="325"/>
      <c r="G200" s="325"/>
      <c r="H200" s="325"/>
      <c r="I200" s="195"/>
      <c r="J200" s="214"/>
      <c r="K200" s="194"/>
      <c r="L200" s="195">
        <f>SUM(AO48:AO191)</f>
        <v>0</v>
      </c>
    </row>
    <row r="201" spans="1:12" ht="14.25" hidden="1" x14ac:dyDescent="0.2">
      <c r="A201" s="214"/>
      <c r="B201" s="215"/>
      <c r="C201" s="324" t="s">
        <v>430</v>
      </c>
      <c r="D201" s="325"/>
      <c r="E201" s="325"/>
      <c r="F201" s="325"/>
      <c r="G201" s="325"/>
      <c r="H201" s="325"/>
      <c r="I201" s="195"/>
      <c r="J201" s="214"/>
      <c r="K201" s="194"/>
      <c r="L201" s="195"/>
    </row>
    <row r="202" spans="1:12" ht="14.25" hidden="1" x14ac:dyDescent="0.2">
      <c r="A202" s="214"/>
      <c r="B202" s="215"/>
      <c r="C202" s="325" t="s">
        <v>431</v>
      </c>
      <c r="D202" s="325"/>
      <c r="E202" s="325"/>
      <c r="F202" s="325"/>
      <c r="G202" s="325"/>
      <c r="H202" s="325"/>
      <c r="I202" s="195"/>
      <c r="J202" s="214"/>
      <c r="K202" s="194"/>
      <c r="L202" s="195">
        <f>SUM(AT48:AT191)</f>
        <v>0</v>
      </c>
    </row>
    <row r="203" spans="1:12" ht="14.25" hidden="1" x14ac:dyDescent="0.2">
      <c r="A203" s="214"/>
      <c r="B203" s="215"/>
      <c r="C203" s="325" t="s">
        <v>432</v>
      </c>
      <c r="D203" s="325"/>
      <c r="E203" s="325"/>
      <c r="F203" s="325"/>
      <c r="G203" s="325"/>
      <c r="H203" s="325"/>
      <c r="I203" s="195"/>
      <c r="J203" s="214"/>
      <c r="K203" s="194"/>
      <c r="L203" s="195">
        <f>SUM(AV48:AV191)</f>
        <v>0</v>
      </c>
    </row>
    <row r="204" spans="1:12" ht="14.25" hidden="1" x14ac:dyDescent="0.2">
      <c r="A204" s="214"/>
      <c r="B204" s="215"/>
      <c r="C204" s="325" t="s">
        <v>433</v>
      </c>
      <c r="D204" s="325"/>
      <c r="E204" s="325"/>
      <c r="F204" s="325"/>
      <c r="G204" s="325"/>
      <c r="H204" s="325"/>
      <c r="I204" s="195"/>
      <c r="J204" s="214"/>
      <c r="K204" s="194"/>
      <c r="L204" s="195">
        <f>L206+L207</f>
        <v>0</v>
      </c>
    </row>
    <row r="205" spans="1:12" ht="14.25" hidden="1" x14ac:dyDescent="0.2">
      <c r="A205" s="214"/>
      <c r="B205" s="215"/>
      <c r="C205" s="324" t="s">
        <v>429</v>
      </c>
      <c r="D205" s="325"/>
      <c r="E205" s="325"/>
      <c r="F205" s="325"/>
      <c r="G205" s="325"/>
      <c r="H205" s="325"/>
      <c r="I205" s="195"/>
      <c r="J205" s="214"/>
      <c r="K205" s="194"/>
      <c r="L205" s="195"/>
    </row>
    <row r="206" spans="1:12" ht="14.25" hidden="1" x14ac:dyDescent="0.2">
      <c r="A206" s="214"/>
      <c r="B206" s="215"/>
      <c r="C206" s="325" t="s">
        <v>434</v>
      </c>
      <c r="D206" s="325"/>
      <c r="E206" s="325"/>
      <c r="F206" s="325"/>
      <c r="G206" s="325"/>
      <c r="H206" s="325"/>
      <c r="I206" s="195"/>
      <c r="J206" s="214"/>
      <c r="K206" s="194"/>
      <c r="L206" s="195">
        <f>SUM(AW48:AW191)-SUM(BK48:BK191)</f>
        <v>0</v>
      </c>
    </row>
    <row r="207" spans="1:12" ht="14.25" hidden="1" x14ac:dyDescent="0.2">
      <c r="A207" s="214"/>
      <c r="B207" s="215"/>
      <c r="C207" s="325" t="s">
        <v>435</v>
      </c>
      <c r="D207" s="325"/>
      <c r="E207" s="325"/>
      <c r="F207" s="325"/>
      <c r="G207" s="325"/>
      <c r="H207" s="325"/>
      <c r="I207" s="195"/>
      <c r="J207" s="214"/>
      <c r="K207" s="194"/>
      <c r="L207" s="195">
        <f>SUM(BC48:BC191)</f>
        <v>0</v>
      </c>
    </row>
    <row r="208" spans="1:12" ht="14.25" hidden="1" x14ac:dyDescent="0.2">
      <c r="A208" s="214"/>
      <c r="B208" s="215"/>
      <c r="C208" s="325" t="s">
        <v>436</v>
      </c>
      <c r="D208" s="325"/>
      <c r="E208" s="325"/>
      <c r="F208" s="325"/>
      <c r="G208" s="325"/>
      <c r="H208" s="325"/>
      <c r="I208" s="195"/>
      <c r="J208" s="214"/>
      <c r="K208" s="194"/>
      <c r="L208" s="195">
        <f>SUM(BB48:BB191)</f>
        <v>0</v>
      </c>
    </row>
    <row r="209" spans="1:12" ht="14.25" x14ac:dyDescent="0.2">
      <c r="A209" s="214"/>
      <c r="B209" s="215"/>
      <c r="C209" s="325" t="s">
        <v>450</v>
      </c>
      <c r="D209" s="325"/>
      <c r="E209" s="325"/>
      <c r="F209" s="325"/>
      <c r="G209" s="325"/>
      <c r="H209" s="325"/>
      <c r="I209" s="195"/>
      <c r="J209" s="214"/>
      <c r="K209" s="194"/>
      <c r="L209" s="195">
        <f>SUM(AR48:AR191)+SUM(AT48:AT191)+SUM(AV48:AV191)</f>
        <v>2270.46</v>
      </c>
    </row>
    <row r="210" spans="1:12" ht="14.25" x14ac:dyDescent="0.2">
      <c r="A210" s="214"/>
      <c r="B210" s="215"/>
      <c r="C210" s="325" t="s">
        <v>451</v>
      </c>
      <c r="D210" s="325"/>
      <c r="E210" s="325"/>
      <c r="F210" s="325"/>
      <c r="G210" s="325"/>
      <c r="H210" s="325"/>
      <c r="I210" s="195"/>
      <c r="J210" s="214"/>
      <c r="K210" s="194"/>
      <c r="L210" s="195">
        <f>SUM(AZ48:AZ191)</f>
        <v>1680.14</v>
      </c>
    </row>
    <row r="211" spans="1:12" ht="14.25" x14ac:dyDescent="0.2">
      <c r="A211" s="214"/>
      <c r="B211" s="215"/>
      <c r="C211" s="325" t="s">
        <v>452</v>
      </c>
      <c r="D211" s="325"/>
      <c r="E211" s="325"/>
      <c r="F211" s="325"/>
      <c r="G211" s="325"/>
      <c r="H211" s="325"/>
      <c r="I211" s="195"/>
      <c r="J211" s="214"/>
      <c r="K211" s="194"/>
      <c r="L211" s="195">
        <f>SUM(BA48:BA191)</f>
        <v>817.3599999999999</v>
      </c>
    </row>
    <row r="212" spans="1:12" ht="14.25" hidden="1" x14ac:dyDescent="0.2">
      <c r="A212" s="214"/>
      <c r="B212" s="215"/>
      <c r="C212" s="325" t="s">
        <v>453</v>
      </c>
      <c r="D212" s="325"/>
      <c r="E212" s="325"/>
      <c r="F212" s="325"/>
      <c r="G212" s="325"/>
      <c r="H212" s="325"/>
      <c r="I212" s="195"/>
      <c r="J212" s="214"/>
      <c r="K212" s="194"/>
      <c r="L212" s="195">
        <f>L214+L215</f>
        <v>0</v>
      </c>
    </row>
    <row r="213" spans="1:12" ht="14.25" hidden="1" x14ac:dyDescent="0.2">
      <c r="A213" s="214"/>
      <c r="B213" s="215"/>
      <c r="C213" s="324" t="s">
        <v>425</v>
      </c>
      <c r="D213" s="325"/>
      <c r="E213" s="325"/>
      <c r="F213" s="325"/>
      <c r="G213" s="325"/>
      <c r="H213" s="325"/>
      <c r="I213" s="195"/>
      <c r="J213" s="214"/>
      <c r="K213" s="194"/>
      <c r="L213" s="195"/>
    </row>
    <row r="214" spans="1:12" ht="14.25" hidden="1" x14ac:dyDescent="0.2">
      <c r="A214" s="214"/>
      <c r="B214" s="215"/>
      <c r="C214" s="325" t="s">
        <v>442</v>
      </c>
      <c r="D214" s="325"/>
      <c r="E214" s="325"/>
      <c r="F214" s="325"/>
      <c r="G214" s="325"/>
      <c r="H214" s="325"/>
      <c r="I214" s="195"/>
      <c r="J214" s="214"/>
      <c r="K214" s="194"/>
      <c r="L214" s="195">
        <f>SUM(BK48:BK191)</f>
        <v>0</v>
      </c>
    </row>
    <row r="215" spans="1:12" ht="14.25" hidden="1" x14ac:dyDescent="0.2">
      <c r="A215" s="214"/>
      <c r="B215" s="215"/>
      <c r="C215" s="325" t="s">
        <v>443</v>
      </c>
      <c r="D215" s="325"/>
      <c r="E215" s="325"/>
      <c r="F215" s="325"/>
      <c r="G215" s="325"/>
      <c r="H215" s="325"/>
      <c r="I215" s="195"/>
      <c r="J215" s="214"/>
      <c r="K215" s="194"/>
      <c r="L215" s="195">
        <f>SUM(BD48:BD191)</f>
        <v>0</v>
      </c>
    </row>
    <row r="216" spans="1:12" ht="14.25" x14ac:dyDescent="0.2">
      <c r="A216" s="214"/>
      <c r="B216" s="215"/>
      <c r="C216" s="325" t="s">
        <v>454</v>
      </c>
      <c r="D216" s="325"/>
      <c r="E216" s="325"/>
      <c r="F216" s="325"/>
      <c r="G216" s="325"/>
      <c r="H216" s="325"/>
      <c r="I216" s="195"/>
      <c r="J216" s="214"/>
      <c r="K216" s="194"/>
      <c r="L216" s="195">
        <f>L167</f>
        <v>4767.96</v>
      </c>
    </row>
    <row r="217" spans="1:12" ht="14.25" x14ac:dyDescent="0.2">
      <c r="A217" s="214"/>
      <c r="B217" s="215"/>
      <c r="C217" s="323" t="s">
        <v>455</v>
      </c>
      <c r="D217" s="325"/>
      <c r="E217" s="325"/>
      <c r="F217" s="325"/>
      <c r="G217" s="325"/>
      <c r="H217" s="325"/>
      <c r="I217" s="195"/>
      <c r="J217" s="214"/>
      <c r="K217" s="194"/>
      <c r="L217" s="195"/>
    </row>
    <row r="218" spans="1:12" ht="14.25" hidden="1" x14ac:dyDescent="0.2">
      <c r="A218" s="214"/>
      <c r="B218" s="215"/>
      <c r="C218" s="325" t="s">
        <v>456</v>
      </c>
      <c r="D218" s="325"/>
      <c r="E218" s="325"/>
      <c r="F218" s="325"/>
      <c r="G218" s="325"/>
      <c r="H218" s="325"/>
      <c r="I218" s="195"/>
      <c r="J218" s="214"/>
      <c r="K218" s="194"/>
      <c r="L218" s="195">
        <f>SUM(AX48:AX191)</f>
        <v>0</v>
      </c>
    </row>
    <row r="219" spans="1:12" ht="14.25" hidden="1" x14ac:dyDescent="0.2">
      <c r="A219" s="214"/>
      <c r="B219" s="215"/>
      <c r="C219" s="325" t="s">
        <v>457</v>
      </c>
      <c r="D219" s="325"/>
      <c r="E219" s="325"/>
      <c r="F219" s="325"/>
      <c r="G219" s="325"/>
      <c r="H219" s="325"/>
      <c r="I219" s="195"/>
      <c r="J219" s="214"/>
      <c r="K219" s="194"/>
      <c r="L219" s="195">
        <f>SUM(AY48:AY191)</f>
        <v>0</v>
      </c>
    </row>
    <row r="220" spans="1:12" ht="14.25" x14ac:dyDescent="0.2">
      <c r="A220" s="214"/>
      <c r="B220" s="215"/>
      <c r="C220" s="325" t="s">
        <v>458</v>
      </c>
      <c r="D220" s="325"/>
      <c r="E220" s="325"/>
      <c r="F220" s="338"/>
      <c r="G220" s="198">
        <f>Source!F472</f>
        <v>2.2696000000000001</v>
      </c>
      <c r="H220" s="214"/>
      <c r="I220" s="214"/>
      <c r="J220" s="214"/>
      <c r="K220" s="214"/>
      <c r="L220" s="214"/>
    </row>
    <row r="221" spans="1:12" ht="14.25" hidden="1" customHeight="1" x14ac:dyDescent="0.2">
      <c r="A221" s="214"/>
      <c r="B221" s="215"/>
      <c r="C221" s="325" t="s">
        <v>459</v>
      </c>
      <c r="D221" s="325"/>
      <c r="E221" s="325"/>
      <c r="F221" s="338"/>
      <c r="G221" s="198">
        <f>Source!F473</f>
        <v>0</v>
      </c>
      <c r="H221" s="214"/>
      <c r="I221" s="214"/>
      <c r="J221" s="214"/>
      <c r="K221" s="214"/>
      <c r="L221" s="214"/>
    </row>
    <row r="225" spans="1:12" ht="14.25" customHeight="1" x14ac:dyDescent="0.2">
      <c r="A225" s="216"/>
      <c r="B225" s="217" t="s">
        <v>460</v>
      </c>
      <c r="C225" s="218" t="str">
        <f>IF(Source!AC12&lt;&gt;"", Source!AC12," ")</f>
        <v xml:space="preserve"> </v>
      </c>
      <c r="D225" s="185"/>
      <c r="E225" s="185"/>
      <c r="F225" s="185"/>
      <c r="G225" s="185"/>
      <c r="H225" s="219" t="str">
        <f>IF(Source!AB12&lt;&gt;"", Source!AB12," ")</f>
        <v>Гаджиев Б.А.</v>
      </c>
      <c r="I225" s="220"/>
      <c r="J225" s="220"/>
      <c r="K225" s="221"/>
      <c r="L225" s="221"/>
    </row>
    <row r="226" spans="1:12" ht="14.25" customHeight="1" x14ac:dyDescent="0.2">
      <c r="A226" s="216"/>
      <c r="B226" s="222"/>
      <c r="C226" s="339" t="s">
        <v>461</v>
      </c>
      <c r="D226" s="339"/>
      <c r="E226" s="339"/>
      <c r="F226" s="339"/>
      <c r="G226" s="339"/>
      <c r="H226" s="220"/>
      <c r="I226" s="220"/>
      <c r="J226" s="220"/>
      <c r="K226" s="221"/>
      <c r="L226" s="221"/>
    </row>
    <row r="227" spans="1:12" ht="14.25" customHeight="1" x14ac:dyDescent="0.2">
      <c r="A227" s="216"/>
      <c r="B227" s="222"/>
      <c r="C227" s="168"/>
      <c r="D227" s="168"/>
      <c r="E227" s="168"/>
      <c r="F227" s="168"/>
      <c r="G227" s="168"/>
      <c r="H227" s="220"/>
      <c r="I227" s="220"/>
      <c r="J227" s="220"/>
      <c r="K227" s="221"/>
      <c r="L227" s="221"/>
    </row>
    <row r="228" spans="1:12" ht="14.25" customHeight="1" x14ac:dyDescent="0.2">
      <c r="A228" s="216"/>
      <c r="B228" s="217" t="s">
        <v>462</v>
      </c>
      <c r="C228" s="218" t="str">
        <f>IF(Source!AE12&lt;&gt;"", Source!AE12," ")</f>
        <v xml:space="preserve"> </v>
      </c>
      <c r="D228" s="185"/>
      <c r="E228" s="185"/>
      <c r="F228" s="185"/>
      <c r="G228" s="185"/>
      <c r="H228" s="219" t="str">
        <f>IF(Source!AD12&lt;&gt;"", Source!AD12," ")</f>
        <v xml:space="preserve"> </v>
      </c>
      <c r="I228" s="220"/>
      <c r="J228" s="220"/>
      <c r="K228" s="221"/>
      <c r="L228" s="221"/>
    </row>
    <row r="229" spans="1:12" ht="14.25" customHeight="1" x14ac:dyDescent="0.2">
      <c r="A229" s="168"/>
      <c r="B229" s="168"/>
      <c r="C229" s="339" t="s">
        <v>461</v>
      </c>
      <c r="D229" s="339"/>
      <c r="E229" s="339"/>
      <c r="F229" s="339"/>
      <c r="G229" s="339"/>
      <c r="H229" s="220"/>
      <c r="I229" s="220"/>
      <c r="J229" s="220"/>
      <c r="K229" s="221"/>
      <c r="L229" s="221"/>
    </row>
  </sheetData>
  <mergeCells count="176">
    <mergeCell ref="C221:F221"/>
    <mergeCell ref="C226:G226"/>
    <mergeCell ref="C229:G229"/>
    <mergeCell ref="C215:H215"/>
    <mergeCell ref="C216:H216"/>
    <mergeCell ref="C217:H217"/>
    <mergeCell ref="C218:H218"/>
    <mergeCell ref="C219:H219"/>
    <mergeCell ref="C220:F220"/>
    <mergeCell ref="C209:H209"/>
    <mergeCell ref="C210:H210"/>
    <mergeCell ref="C211:H211"/>
    <mergeCell ref="C212:H212"/>
    <mergeCell ref="C213:H213"/>
    <mergeCell ref="C214:H214"/>
    <mergeCell ref="C203:H203"/>
    <mergeCell ref="C204:H204"/>
    <mergeCell ref="C205:H205"/>
    <mergeCell ref="C206:H206"/>
    <mergeCell ref="C207:H207"/>
    <mergeCell ref="C208:H208"/>
    <mergeCell ref="C197:H197"/>
    <mergeCell ref="C198:H198"/>
    <mergeCell ref="C199:H199"/>
    <mergeCell ref="C200:H200"/>
    <mergeCell ref="C201:H201"/>
    <mergeCell ref="C202:H202"/>
    <mergeCell ref="C190:H190"/>
    <mergeCell ref="C191:H191"/>
    <mergeCell ref="C193:H193"/>
    <mergeCell ref="C194:H194"/>
    <mergeCell ref="C195:H195"/>
    <mergeCell ref="C196:H196"/>
    <mergeCell ref="C184:H184"/>
    <mergeCell ref="C185:H185"/>
    <mergeCell ref="C186:H186"/>
    <mergeCell ref="C187:H187"/>
    <mergeCell ref="C188:H188"/>
    <mergeCell ref="C189:H189"/>
    <mergeCell ref="C178:H178"/>
    <mergeCell ref="C179:H179"/>
    <mergeCell ref="C180:H180"/>
    <mergeCell ref="C181:H181"/>
    <mergeCell ref="C182:H182"/>
    <mergeCell ref="C183:H183"/>
    <mergeCell ref="C172:H172"/>
    <mergeCell ref="C173:H173"/>
    <mergeCell ref="C174:H174"/>
    <mergeCell ref="C175:H175"/>
    <mergeCell ref="C176:H176"/>
    <mergeCell ref="C177:H177"/>
    <mergeCell ref="C165:H165"/>
    <mergeCell ref="C167:H167"/>
    <mergeCell ref="C168:H168"/>
    <mergeCell ref="C169:H169"/>
    <mergeCell ref="C170:H170"/>
    <mergeCell ref="C171:H171"/>
    <mergeCell ref="C158:H158"/>
    <mergeCell ref="C159:H159"/>
    <mergeCell ref="C160:H160"/>
    <mergeCell ref="C162:H162"/>
    <mergeCell ref="C163:H163"/>
    <mergeCell ref="C164:H164"/>
    <mergeCell ref="C152:H152"/>
    <mergeCell ref="C153:H153"/>
    <mergeCell ref="C154:H154"/>
    <mergeCell ref="C155:H155"/>
    <mergeCell ref="C156:H156"/>
    <mergeCell ref="C157:H157"/>
    <mergeCell ref="C146:H146"/>
    <mergeCell ref="C147:H147"/>
    <mergeCell ref="C148:H148"/>
    <mergeCell ref="C149:H149"/>
    <mergeCell ref="C150:H150"/>
    <mergeCell ref="C151:H151"/>
    <mergeCell ref="C139:H139"/>
    <mergeCell ref="C140:H140"/>
    <mergeCell ref="C142:H142"/>
    <mergeCell ref="C143:H143"/>
    <mergeCell ref="C144:H144"/>
    <mergeCell ref="C145:H145"/>
    <mergeCell ref="C133:H133"/>
    <mergeCell ref="C134:H134"/>
    <mergeCell ref="C135:H135"/>
    <mergeCell ref="C136:H136"/>
    <mergeCell ref="C137:H137"/>
    <mergeCell ref="C138:H138"/>
    <mergeCell ref="C127:H127"/>
    <mergeCell ref="C128:H128"/>
    <mergeCell ref="C129:H129"/>
    <mergeCell ref="C130:H130"/>
    <mergeCell ref="C131:H131"/>
    <mergeCell ref="C132:H132"/>
    <mergeCell ref="C120:H120"/>
    <mergeCell ref="C122:H122"/>
    <mergeCell ref="C123:H123"/>
    <mergeCell ref="C124:H124"/>
    <mergeCell ref="C125:H125"/>
    <mergeCell ref="C126:H126"/>
    <mergeCell ref="C112:H112"/>
    <mergeCell ref="C113:H113"/>
    <mergeCell ref="C114:H114"/>
    <mergeCell ref="C115:H115"/>
    <mergeCell ref="C116:F116"/>
    <mergeCell ref="C117:F117"/>
    <mergeCell ref="C106:H106"/>
    <mergeCell ref="C107:H107"/>
    <mergeCell ref="C108:H108"/>
    <mergeCell ref="C109:H109"/>
    <mergeCell ref="C110:H110"/>
    <mergeCell ref="C111:H111"/>
    <mergeCell ref="C100:H100"/>
    <mergeCell ref="C101:H101"/>
    <mergeCell ref="C102:H102"/>
    <mergeCell ref="C103:H103"/>
    <mergeCell ref="C104:H104"/>
    <mergeCell ref="C105:H105"/>
    <mergeCell ref="C94:H94"/>
    <mergeCell ref="C95:H95"/>
    <mergeCell ref="C96:H96"/>
    <mergeCell ref="C97:H97"/>
    <mergeCell ref="C98:H98"/>
    <mergeCell ref="C99:H99"/>
    <mergeCell ref="C88:H88"/>
    <mergeCell ref="C89:H89"/>
    <mergeCell ref="C90:H90"/>
    <mergeCell ref="C91:H91"/>
    <mergeCell ref="C92:H92"/>
    <mergeCell ref="C93:H93"/>
    <mergeCell ref="C77:H77"/>
    <mergeCell ref="I77:J77"/>
    <mergeCell ref="K77:L77"/>
    <mergeCell ref="C86:H86"/>
    <mergeCell ref="I86:J86"/>
    <mergeCell ref="K86:L86"/>
    <mergeCell ref="A49:L49"/>
    <mergeCell ref="C58:H58"/>
    <mergeCell ref="I58:J58"/>
    <mergeCell ref="K58:L58"/>
    <mergeCell ref="C68:H68"/>
    <mergeCell ref="I68:J68"/>
    <mergeCell ref="K68:L68"/>
    <mergeCell ref="A42:A46"/>
    <mergeCell ref="B42:B46"/>
    <mergeCell ref="C42:C46"/>
    <mergeCell ref="D42:D46"/>
    <mergeCell ref="E42:G45"/>
    <mergeCell ref="H42:L45"/>
    <mergeCell ref="C30:L30"/>
    <mergeCell ref="C34:D34"/>
    <mergeCell ref="C37:D37"/>
    <mergeCell ref="C38:D38"/>
    <mergeCell ref="C39:D39"/>
    <mergeCell ref="C40:D40"/>
    <mergeCell ref="A21:L21"/>
    <mergeCell ref="A23:L23"/>
    <mergeCell ref="A24:L24"/>
    <mergeCell ref="C29:L29"/>
    <mergeCell ref="A13:E13"/>
    <mergeCell ref="F13:L13"/>
    <mergeCell ref="A15:E15"/>
    <mergeCell ref="F15:L15"/>
    <mergeCell ref="A18:L18"/>
    <mergeCell ref="A19:L19"/>
    <mergeCell ref="A7:E7"/>
    <mergeCell ref="F7:L7"/>
    <mergeCell ref="A9:E9"/>
    <mergeCell ref="F9:L9"/>
    <mergeCell ref="A11:E11"/>
    <mergeCell ref="F11:L11"/>
    <mergeCell ref="A1:E1"/>
    <mergeCell ref="F1:L1"/>
    <mergeCell ref="A3:E3"/>
    <mergeCell ref="F3:L3"/>
    <mergeCell ref="A5:E5"/>
    <mergeCell ref="F5:L5"/>
  </mergeCells>
  <pageMargins left="0.4" right="0.2" top="0.2" bottom="0.4" header="0.2" footer="0.2"/>
  <pageSetup paperSize="9" scale="47" fitToHeight="0" orientation="portrait" r:id="rId1"/>
  <headerFooter>
    <oddHeader>&amp;L&amp;8</oddHead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81"/>
  <sheetViews>
    <sheetView zoomScale="70" zoomScaleNormal="70" workbookViewId="0">
      <selection activeCell="A5" sqref="A5:AA5"/>
    </sheetView>
  </sheetViews>
  <sheetFormatPr defaultRowHeight="12.75" x14ac:dyDescent="0.2"/>
  <cols>
    <col min="1" max="1" width="6.7109375" style="159" customWidth="1"/>
    <col min="2" max="2" width="25.7109375" style="159" customWidth="1"/>
    <col min="3" max="4" width="35.7109375" style="159" customWidth="1"/>
    <col min="5" max="12" width="15.7109375" style="159" customWidth="1"/>
    <col min="13" max="16" width="10.7109375" style="159" customWidth="1"/>
    <col min="17" max="17" width="25.7109375" style="159" customWidth="1"/>
    <col min="18" max="19" width="10.7109375" style="159" customWidth="1"/>
    <col min="20" max="20" width="15.7109375" style="159" customWidth="1"/>
    <col min="21" max="21" width="20.7109375" style="159" customWidth="1"/>
    <col min="22" max="24" width="15.7109375" style="159" customWidth="1"/>
    <col min="25" max="26" width="20.7109375" style="159" customWidth="1"/>
    <col min="27" max="27" width="15.7109375" style="159" customWidth="1"/>
    <col min="28" max="16384" width="9.140625" style="159"/>
  </cols>
  <sheetData>
    <row r="1" spans="1:27" ht="12.75" customHeight="1" x14ac:dyDescent="0.2">
      <c r="A1" s="171"/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  <c r="W1" s="171"/>
      <c r="X1" s="171"/>
      <c r="Y1" s="171"/>
      <c r="Z1" s="171"/>
      <c r="AA1" s="171"/>
    </row>
    <row r="2" spans="1:27" ht="20.25" customHeight="1" x14ac:dyDescent="0.2">
      <c r="A2" s="349" t="s">
        <v>636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  <c r="Q2" s="349"/>
      <c r="R2" s="349"/>
      <c r="S2" s="349"/>
      <c r="T2" s="349"/>
      <c r="U2" s="349"/>
      <c r="V2" s="349"/>
      <c r="W2" s="349"/>
      <c r="X2" s="349"/>
      <c r="Y2" s="349"/>
      <c r="Z2" s="349"/>
      <c r="AA2" s="349"/>
    </row>
    <row r="3" spans="1:27" ht="15.75" customHeight="1" x14ac:dyDescent="0.2">
      <c r="A3" s="234"/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234"/>
      <c r="Y3" s="234"/>
      <c r="Z3" s="234"/>
      <c r="AA3" s="234"/>
    </row>
    <row r="4" spans="1:27" ht="15" customHeight="1" x14ac:dyDescent="0.2">
      <c r="A4" s="350" t="str">
        <f>ТЕК!B11</f>
        <v>Строительство ВЛИ-0,4 кВ от РУ-0,4 кВ ТП-4259 ПС-110 кВ №645 "Сушкинская" (0,1 км), в т.ч. ПИР, МО, Одинцовский р-н, п.Покровский Городок</v>
      </c>
      <c r="B4" s="350"/>
      <c r="C4" s="350"/>
      <c r="D4" s="350"/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0"/>
      <c r="T4" s="350"/>
      <c r="U4" s="350"/>
      <c r="V4" s="350"/>
      <c r="W4" s="350"/>
      <c r="X4" s="350"/>
      <c r="Y4" s="350"/>
      <c r="Z4" s="350"/>
      <c r="AA4" s="350"/>
    </row>
    <row r="5" spans="1:27" ht="12.75" customHeight="1" x14ac:dyDescent="0.2">
      <c r="A5" s="351" t="s">
        <v>379</v>
      </c>
      <c r="B5" s="351"/>
      <c r="C5" s="351"/>
      <c r="D5" s="351"/>
      <c r="E5" s="351"/>
      <c r="F5" s="351"/>
      <c r="G5" s="351"/>
      <c r="H5" s="351"/>
      <c r="I5" s="351"/>
      <c r="J5" s="351"/>
      <c r="K5" s="351"/>
      <c r="L5" s="351"/>
      <c r="M5" s="351"/>
      <c r="N5" s="351"/>
      <c r="O5" s="351"/>
      <c r="P5" s="351"/>
      <c r="Q5" s="351"/>
      <c r="R5" s="351"/>
      <c r="S5" s="351"/>
      <c r="T5" s="351"/>
      <c r="U5" s="351"/>
      <c r="V5" s="351"/>
      <c r="W5" s="351"/>
      <c r="X5" s="351"/>
      <c r="Y5" s="351"/>
      <c r="Z5" s="351"/>
      <c r="AA5" s="351"/>
    </row>
    <row r="6" spans="1:27" ht="12.75" customHeight="1" x14ac:dyDescent="0.2">
      <c r="A6" s="171"/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1"/>
    </row>
    <row r="7" spans="1:27" ht="12.75" customHeight="1" x14ac:dyDescent="0.2">
      <c r="A7" s="171"/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235" t="s">
        <v>637</v>
      </c>
      <c r="V7" s="348" t="s">
        <v>638</v>
      </c>
      <c r="W7" s="348"/>
      <c r="X7" s="348"/>
      <c r="Y7" s="348"/>
      <c r="Z7" s="348"/>
      <c r="AA7" s="348"/>
    </row>
    <row r="8" spans="1:27" ht="12.75" customHeight="1" x14ac:dyDescent="0.2">
      <c r="A8" s="171"/>
      <c r="B8" s="171"/>
      <c r="C8" s="171"/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235" t="s">
        <v>377</v>
      </c>
      <c r="V8" s="348"/>
      <c r="W8" s="348"/>
      <c r="X8" s="348"/>
      <c r="Y8" s="348"/>
      <c r="Z8" s="348"/>
      <c r="AA8" s="348"/>
    </row>
    <row r="9" spans="1:27" ht="12.75" customHeight="1" x14ac:dyDescent="0.2">
      <c r="A9" s="171"/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235" t="s">
        <v>639</v>
      </c>
      <c r="V9" s="348"/>
      <c r="W9" s="348"/>
      <c r="X9" s="348"/>
      <c r="Y9" s="348"/>
      <c r="Z9" s="348"/>
      <c r="AA9" s="348"/>
    </row>
    <row r="10" spans="1:27" ht="12.75" customHeight="1" x14ac:dyDescent="0.2">
      <c r="A10" s="171"/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235" t="s">
        <v>640</v>
      </c>
      <c r="V10" s="348"/>
      <c r="W10" s="348"/>
      <c r="X10" s="348"/>
      <c r="Y10" s="348"/>
      <c r="Z10" s="348"/>
      <c r="AA10" s="348"/>
    </row>
    <row r="11" spans="1:27" ht="12.75" customHeight="1" x14ac:dyDescent="0.2">
      <c r="A11" s="236"/>
      <c r="B11" s="236"/>
      <c r="C11" s="236"/>
      <c r="D11" s="236"/>
      <c r="E11" s="236"/>
      <c r="F11" s="236"/>
      <c r="G11" s="236"/>
      <c r="H11" s="236"/>
      <c r="I11" s="236"/>
      <c r="J11" s="236"/>
      <c r="K11" s="236"/>
      <c r="L11" s="236"/>
      <c r="M11" s="236"/>
      <c r="N11" s="236"/>
      <c r="O11" s="236"/>
      <c r="P11" s="236"/>
      <c r="Q11" s="236"/>
      <c r="R11" s="236"/>
      <c r="S11" s="236"/>
      <c r="T11" s="236"/>
      <c r="U11" s="236"/>
      <c r="V11" s="236"/>
      <c r="W11" s="236"/>
      <c r="X11" s="236"/>
      <c r="Y11" s="236"/>
      <c r="Z11" s="236"/>
      <c r="AA11" s="236"/>
    </row>
    <row r="12" spans="1:27" ht="12.75" customHeight="1" x14ac:dyDescent="0.2">
      <c r="A12" s="345" t="s">
        <v>641</v>
      </c>
      <c r="B12" s="345" t="s">
        <v>642</v>
      </c>
      <c r="C12" s="345" t="s">
        <v>643</v>
      </c>
      <c r="D12" s="345" t="s">
        <v>644</v>
      </c>
      <c r="E12" s="345" t="s">
        <v>645</v>
      </c>
      <c r="F12" s="345" t="s">
        <v>646</v>
      </c>
      <c r="G12" s="345" t="s">
        <v>647</v>
      </c>
      <c r="H12" s="362" t="s">
        <v>648</v>
      </c>
      <c r="I12" s="345" t="s">
        <v>649</v>
      </c>
      <c r="J12" s="345" t="s">
        <v>650</v>
      </c>
      <c r="K12" s="345" t="s">
        <v>651</v>
      </c>
      <c r="L12" s="345" t="s">
        <v>652</v>
      </c>
      <c r="M12" s="352" t="s">
        <v>653</v>
      </c>
      <c r="N12" s="354"/>
      <c r="O12" s="352" t="s">
        <v>654</v>
      </c>
      <c r="P12" s="354"/>
      <c r="Q12" s="352" t="s">
        <v>655</v>
      </c>
      <c r="R12" s="353"/>
      <c r="S12" s="354"/>
      <c r="T12" s="345" t="s">
        <v>656</v>
      </c>
      <c r="U12" s="345" t="s">
        <v>657</v>
      </c>
      <c r="V12" s="345" t="s">
        <v>658</v>
      </c>
      <c r="W12" s="345" t="s">
        <v>659</v>
      </c>
      <c r="X12" s="345" t="s">
        <v>660</v>
      </c>
      <c r="Y12" s="345" t="s">
        <v>661</v>
      </c>
      <c r="Z12" s="345" t="s">
        <v>662</v>
      </c>
      <c r="AA12" s="345" t="s">
        <v>663</v>
      </c>
    </row>
    <row r="13" spans="1:27" ht="12.75" customHeight="1" x14ac:dyDescent="0.2">
      <c r="A13" s="346"/>
      <c r="B13" s="346"/>
      <c r="C13" s="346"/>
      <c r="D13" s="346"/>
      <c r="E13" s="346"/>
      <c r="F13" s="346"/>
      <c r="G13" s="346"/>
      <c r="H13" s="363"/>
      <c r="I13" s="346"/>
      <c r="J13" s="346"/>
      <c r="K13" s="346"/>
      <c r="L13" s="346"/>
      <c r="M13" s="355"/>
      <c r="N13" s="357"/>
      <c r="O13" s="355"/>
      <c r="P13" s="357"/>
      <c r="Q13" s="355"/>
      <c r="R13" s="356"/>
      <c r="S13" s="357"/>
      <c r="T13" s="346"/>
      <c r="U13" s="346"/>
      <c r="V13" s="346"/>
      <c r="W13" s="346"/>
      <c r="X13" s="346"/>
      <c r="Y13" s="346"/>
      <c r="Z13" s="346"/>
      <c r="AA13" s="346"/>
    </row>
    <row r="14" spans="1:27" ht="12.75" customHeight="1" x14ac:dyDescent="0.2">
      <c r="A14" s="346"/>
      <c r="B14" s="346"/>
      <c r="C14" s="346"/>
      <c r="D14" s="346"/>
      <c r="E14" s="346"/>
      <c r="F14" s="346"/>
      <c r="G14" s="346"/>
      <c r="H14" s="363"/>
      <c r="I14" s="346"/>
      <c r="J14" s="346"/>
      <c r="K14" s="346"/>
      <c r="L14" s="346"/>
      <c r="M14" s="355"/>
      <c r="N14" s="357"/>
      <c r="O14" s="355"/>
      <c r="P14" s="357"/>
      <c r="Q14" s="355"/>
      <c r="R14" s="356"/>
      <c r="S14" s="357"/>
      <c r="T14" s="346"/>
      <c r="U14" s="346"/>
      <c r="V14" s="346"/>
      <c r="W14" s="346"/>
      <c r="X14" s="346"/>
      <c r="Y14" s="346"/>
      <c r="Z14" s="346"/>
      <c r="AA14" s="346"/>
    </row>
    <row r="15" spans="1:27" ht="12.75" customHeight="1" x14ac:dyDescent="0.2">
      <c r="A15" s="346"/>
      <c r="B15" s="346"/>
      <c r="C15" s="346"/>
      <c r="D15" s="346"/>
      <c r="E15" s="346"/>
      <c r="F15" s="346"/>
      <c r="G15" s="346"/>
      <c r="H15" s="363"/>
      <c r="I15" s="346"/>
      <c r="J15" s="346"/>
      <c r="K15" s="346"/>
      <c r="L15" s="346"/>
      <c r="M15" s="347"/>
      <c r="N15" s="359"/>
      <c r="O15" s="347"/>
      <c r="P15" s="359"/>
      <c r="Q15" s="347"/>
      <c r="R15" s="358"/>
      <c r="S15" s="359"/>
      <c r="T15" s="346"/>
      <c r="U15" s="346"/>
      <c r="V15" s="346"/>
      <c r="W15" s="346"/>
      <c r="X15" s="346"/>
      <c r="Y15" s="346"/>
      <c r="Z15" s="346"/>
      <c r="AA15" s="346"/>
    </row>
    <row r="16" spans="1:27" ht="12.75" customHeight="1" x14ac:dyDescent="0.2">
      <c r="A16" s="346"/>
      <c r="B16" s="346"/>
      <c r="C16" s="346"/>
      <c r="D16" s="346"/>
      <c r="E16" s="346"/>
      <c r="F16" s="346"/>
      <c r="G16" s="346"/>
      <c r="H16" s="363"/>
      <c r="I16" s="346"/>
      <c r="J16" s="346"/>
      <c r="K16" s="346"/>
      <c r="L16" s="346"/>
      <c r="M16" s="345" t="s">
        <v>418</v>
      </c>
      <c r="N16" s="345" t="s">
        <v>664</v>
      </c>
      <c r="O16" s="345" t="s">
        <v>418</v>
      </c>
      <c r="P16" s="345" t="s">
        <v>665</v>
      </c>
      <c r="Q16" s="345" t="s">
        <v>666</v>
      </c>
      <c r="R16" s="345" t="s">
        <v>418</v>
      </c>
      <c r="S16" s="345" t="s">
        <v>665</v>
      </c>
      <c r="T16" s="346"/>
      <c r="U16" s="346"/>
      <c r="V16" s="346"/>
      <c r="W16" s="346"/>
      <c r="X16" s="346"/>
      <c r="Y16" s="346"/>
      <c r="Z16" s="346"/>
      <c r="AA16" s="346"/>
    </row>
    <row r="17" spans="1:27" ht="12.75" customHeight="1" x14ac:dyDescent="0.2">
      <c r="A17" s="346"/>
      <c r="B17" s="346"/>
      <c r="C17" s="346"/>
      <c r="D17" s="346"/>
      <c r="E17" s="346"/>
      <c r="F17" s="346"/>
      <c r="G17" s="346"/>
      <c r="H17" s="363"/>
      <c r="I17" s="346"/>
      <c r="J17" s="346"/>
      <c r="K17" s="346"/>
      <c r="L17" s="346"/>
      <c r="M17" s="346"/>
      <c r="N17" s="346"/>
      <c r="O17" s="346"/>
      <c r="P17" s="346"/>
      <c r="Q17" s="346"/>
      <c r="R17" s="346"/>
      <c r="S17" s="346"/>
      <c r="T17" s="346"/>
      <c r="U17" s="346"/>
      <c r="V17" s="346"/>
      <c r="W17" s="346"/>
      <c r="X17" s="346"/>
      <c r="Y17" s="346"/>
      <c r="Z17" s="346"/>
      <c r="AA17" s="346"/>
    </row>
    <row r="18" spans="1:27" ht="226.5" customHeight="1" x14ac:dyDescent="0.2">
      <c r="A18" s="347"/>
      <c r="B18" s="347"/>
      <c r="C18" s="347"/>
      <c r="D18" s="347"/>
      <c r="E18" s="347"/>
      <c r="F18" s="347"/>
      <c r="G18" s="347"/>
      <c r="H18" s="364"/>
      <c r="I18" s="347"/>
      <c r="J18" s="347"/>
      <c r="K18" s="347"/>
      <c r="L18" s="347"/>
      <c r="M18" s="365"/>
      <c r="N18" s="365"/>
      <c r="O18" s="365"/>
      <c r="P18" s="365"/>
      <c r="Q18" s="365"/>
      <c r="R18" s="365"/>
      <c r="S18" s="365"/>
      <c r="T18" s="347"/>
      <c r="U18" s="347"/>
      <c r="V18" s="347"/>
      <c r="W18" s="347"/>
      <c r="X18" s="347"/>
      <c r="Y18" s="347"/>
      <c r="Z18" s="347"/>
      <c r="AA18" s="347"/>
    </row>
    <row r="19" spans="1:27" ht="14.25" customHeight="1" x14ac:dyDescent="0.2">
      <c r="A19" s="237">
        <v>1</v>
      </c>
      <c r="B19" s="237">
        <v>2</v>
      </c>
      <c r="C19" s="237">
        <v>3</v>
      </c>
      <c r="D19" s="237">
        <v>4</v>
      </c>
      <c r="E19" s="237">
        <v>5</v>
      </c>
      <c r="F19" s="237">
        <v>6</v>
      </c>
      <c r="G19" s="237">
        <v>7</v>
      </c>
      <c r="H19" s="237">
        <v>8</v>
      </c>
      <c r="I19" s="237">
        <v>9</v>
      </c>
      <c r="J19" s="237">
        <v>10</v>
      </c>
      <c r="K19" s="237">
        <v>11</v>
      </c>
      <c r="L19" s="237">
        <v>12</v>
      </c>
      <c r="M19" s="237">
        <v>13</v>
      </c>
      <c r="N19" s="237">
        <v>14</v>
      </c>
      <c r="O19" s="237">
        <v>15</v>
      </c>
      <c r="P19" s="237">
        <v>16</v>
      </c>
      <c r="Q19" s="237">
        <v>17</v>
      </c>
      <c r="R19" s="237">
        <v>18</v>
      </c>
      <c r="S19" s="237">
        <v>19</v>
      </c>
      <c r="T19" s="237">
        <v>20</v>
      </c>
      <c r="U19" s="237">
        <v>21</v>
      </c>
      <c r="V19" s="237">
        <v>22</v>
      </c>
      <c r="W19" s="237">
        <v>23</v>
      </c>
      <c r="X19" s="237">
        <v>24</v>
      </c>
      <c r="Y19" s="237">
        <v>25</v>
      </c>
      <c r="Z19" s="237">
        <v>26</v>
      </c>
      <c r="AA19" s="237">
        <v>27</v>
      </c>
    </row>
    <row r="20" spans="1:27" ht="16.5" x14ac:dyDescent="0.2">
      <c r="A20" s="360" t="str">
        <f>SrcKA!E14</f>
        <v>Конъюнктурный анализ</v>
      </c>
      <c r="B20" s="360"/>
      <c r="C20" s="360"/>
      <c r="D20" s="360"/>
      <c r="E20" s="360"/>
      <c r="F20" s="360"/>
      <c r="G20" s="360"/>
      <c r="H20" s="360"/>
      <c r="I20" s="360"/>
      <c r="J20" s="360"/>
      <c r="K20" s="360"/>
      <c r="L20" s="360"/>
      <c r="M20" s="360"/>
      <c r="N20" s="360"/>
      <c r="O20" s="360"/>
      <c r="P20" s="360"/>
      <c r="Q20" s="360"/>
      <c r="R20" s="360"/>
      <c r="S20" s="360"/>
      <c r="T20" s="360"/>
      <c r="U20" s="360"/>
      <c r="V20" s="360"/>
      <c r="W20" s="360"/>
      <c r="X20" s="360"/>
      <c r="Y20" s="360"/>
      <c r="Z20" s="360"/>
      <c r="AA20" s="360"/>
    </row>
    <row r="21" spans="1:27" ht="30" x14ac:dyDescent="0.2">
      <c r="A21" s="238" t="s">
        <v>667</v>
      </c>
      <c r="B21" s="239" t="str">
        <f>SrcKA!D15</f>
        <v>ТЦ_101_77_7718230405_12.02.2026_02_61.1</v>
      </c>
      <c r="C21" s="239" t="str">
        <f>IF((SrcKA!AI15&lt;&gt;""), SrcKA!AI15,"")</f>
        <v>Главный распределительный щит (ГРЩ-0,4кВ)</v>
      </c>
      <c r="D21" s="239" t="str">
        <f>IF((SrcKA!E15&lt;&gt;""), SrcKA!E15,"")</f>
        <v>Главный распределительный щит (ГРЩ-0,4кВ)</v>
      </c>
      <c r="E21" s="240" t="str">
        <f>IF((SrcKA!AH15&lt;&gt;""), SrcKA!AH15,"")</f>
        <v>шт.</v>
      </c>
      <c r="F21" s="240" t="str">
        <f>IF((SrcKA!G15&lt;&gt;""), SrcKA!G15,"")</f>
        <v>шт.</v>
      </c>
      <c r="G21" s="241">
        <f>IF((SrcKA!I15&lt;&gt;""), SrcKA!I15,"")</f>
        <v>219600</v>
      </c>
      <c r="H21" s="241">
        <f>IF((SrcKA!H15&lt;&gt;""), SrcKA!H15,"")</f>
        <v>180000</v>
      </c>
      <c r="I21" s="240" t="s">
        <v>668</v>
      </c>
      <c r="J21" s="242"/>
      <c r="K21" s="242" t="str">
        <f>IF((SrcKA!AB15&lt;&gt;""), SrcKA!AB15,"")</f>
        <v>*1</v>
      </c>
      <c r="L21" s="241">
        <f>IF((SrcKA!AC15&lt;&gt;""), SrcKA!AC15,"")</f>
        <v>180000</v>
      </c>
      <c r="M21" s="241">
        <f>IF((SrcKA!AA15&lt;&gt;""), SrcKA!AA15,"")</f>
        <v>3</v>
      </c>
      <c r="N21" s="241">
        <f>IF((SrcKA!J15&lt;&gt;""), SrcKA!J15,"")</f>
        <v>5400</v>
      </c>
      <c r="O21" s="241">
        <f>IF((SrcKA!U15&lt;&gt;""), SrcKA!U15,"")</f>
        <v>1.2</v>
      </c>
      <c r="P21" s="241">
        <f>IF((SrcKA!V15&lt;&gt;""), SrcKA!V15,"")</f>
        <v>2224.8000000000002</v>
      </c>
      <c r="Q21" s="239"/>
      <c r="R21" s="241"/>
      <c r="S21" s="241">
        <f>IF((SrcKA!AE15&lt;&gt;""), SrcKA!AE15,"")</f>
        <v>0</v>
      </c>
      <c r="T21" s="241">
        <f>IF((SrcKA!K15&lt;&gt;""), SrcKA!K15,"")</f>
        <v>187624.8</v>
      </c>
      <c r="U21" s="239" t="str">
        <f>IF((SrcKA!O15&lt;&gt;""), SrcKA!O15,"")</f>
        <v>ООО "ЭЛТКОМ"</v>
      </c>
      <c r="V21" s="239" t="str">
        <f>IF((SrcKA!Z15&lt;&gt;""), SrcKA!Z15,"")</f>
        <v>РФ</v>
      </c>
      <c r="W21" s="239" t="str">
        <f>IF((SrcKA!R15&lt;&gt;""), SrcKA!R15,"")</f>
        <v>771801001</v>
      </c>
      <c r="X21" s="239" t="str">
        <f>IF((SrcKA!Q15&lt;&gt;""), SrcKA!Q15,"")</f>
        <v>7718230405</v>
      </c>
      <c r="Y21" s="239" t="str">
        <f>IF((SrcKA!S15&lt;&gt;""), SrcKA!S15,"")</f>
        <v>www.eltkom.ru</v>
      </c>
      <c r="Z21" s="239" t="str">
        <f>IF((SrcKA!P15&lt;&gt;""), SrcKA!P15,"")</f>
        <v>Москва</v>
      </c>
      <c r="AA21" s="240">
        <f>IF((SrcKA!N15&lt;&gt;""), SrcKA!N15,"")</f>
        <v>2</v>
      </c>
    </row>
    <row r="22" spans="1:27" ht="28.5" x14ac:dyDescent="0.2">
      <c r="A22" s="243" t="s">
        <v>669</v>
      </c>
      <c r="B22" s="244" t="str">
        <f>SrcKA!D16</f>
        <v>ТЦ_101_77_3663146899_12.02.2026_02_61.2</v>
      </c>
      <c r="C22" s="244" t="str">
        <f>IF((SrcKA!AI16&lt;&gt;""), SrcKA!AI16,"")</f>
        <v>Главный распределительный щит (ГРЩ-0,4кВ)</v>
      </c>
      <c r="D22" s="244" t="str">
        <f>IF((SrcKA!E16&lt;&gt;""), SrcKA!E16,"")</f>
        <v>Главный распределительный щит (ГРЩ-0,4кВ)</v>
      </c>
      <c r="E22" s="245" t="str">
        <f>IF((SrcKA!AH16&lt;&gt;""), SrcKA!AH16,"")</f>
        <v>шт.</v>
      </c>
      <c r="F22" s="245" t="str">
        <f>IF((SrcKA!G16&lt;&gt;""), SrcKA!G16,"")</f>
        <v>шт.</v>
      </c>
      <c r="G22" s="246">
        <f>IF((SrcKA!I16&lt;&gt;""), SrcKA!I16,"")</f>
        <v>226188</v>
      </c>
      <c r="H22" s="246">
        <f>IF((SrcKA!H16&lt;&gt;""), SrcKA!H16,"")</f>
        <v>185400</v>
      </c>
      <c r="I22" s="245" t="s">
        <v>668</v>
      </c>
      <c r="J22" s="247"/>
      <c r="K22" s="247" t="str">
        <f>IF((SrcKA!AB16&lt;&gt;""), SrcKA!AB16,"")</f>
        <v>*1</v>
      </c>
      <c r="L22" s="246">
        <f>IF((SrcKA!AC16&lt;&gt;""), SrcKA!AC16,"")</f>
        <v>185400</v>
      </c>
      <c r="M22" s="246">
        <f>IF((SrcKA!AA16&lt;&gt;""), SrcKA!AA16,"")</f>
        <v>3</v>
      </c>
      <c r="N22" s="246">
        <f>IF((SrcKA!J16&lt;&gt;""), SrcKA!J16,"")</f>
        <v>5562</v>
      </c>
      <c r="O22" s="246">
        <f>IF((SrcKA!U16&lt;&gt;""), SrcKA!U16,"")</f>
        <v>1.2</v>
      </c>
      <c r="P22" s="246">
        <f>IF((SrcKA!V16&lt;&gt;""), SrcKA!V16,"")</f>
        <v>2291.54</v>
      </c>
      <c r="Q22" s="244"/>
      <c r="R22" s="246"/>
      <c r="S22" s="246">
        <f>IF((SrcKA!AE16&lt;&gt;""), SrcKA!AE16,"")</f>
        <v>0</v>
      </c>
      <c r="T22" s="246">
        <f>IF((SrcKA!K16&lt;&gt;""), SrcKA!K16,"")</f>
        <v>193253.54</v>
      </c>
      <c r="U22" s="244" t="str">
        <f>IF((SrcKA!O16&lt;&gt;""), SrcKA!O16,"")</f>
        <v>ООО "ЭЛПРО"</v>
      </c>
      <c r="V22" s="244" t="str">
        <f>IF((SrcKA!Z16&lt;&gt;""), SrcKA!Z16,"")</f>
        <v>РФ</v>
      </c>
      <c r="W22" s="244" t="str">
        <f>IF((SrcKA!R16&lt;&gt;""), SrcKA!R16,"")</f>
        <v>366601001</v>
      </c>
      <c r="X22" s="244" t="str">
        <f>IF((SrcKA!Q16&lt;&gt;""), SrcKA!Q16,"")</f>
        <v>3663146899</v>
      </c>
      <c r="Y22" s="244" t="str">
        <f>IF((SrcKA!S16&lt;&gt;""), SrcKA!S16,"")</f>
        <v>www.zelpro.ru</v>
      </c>
      <c r="Z22" s="244" t="str">
        <f>IF((SrcKA!P16&lt;&gt;""), SrcKA!P16,"")</f>
        <v>Москва</v>
      </c>
      <c r="AA22" s="245">
        <f>IF((SrcKA!N16&lt;&gt;""), SrcKA!N16,"")</f>
        <v>2</v>
      </c>
    </row>
    <row r="23" spans="1:27" ht="28.5" x14ac:dyDescent="0.2">
      <c r="A23" s="243" t="s">
        <v>670</v>
      </c>
      <c r="B23" s="244" t="str">
        <f>SrcKA!D17</f>
        <v>ТЦ_101_77_7719651413_12.02.2026_02_61.3</v>
      </c>
      <c r="C23" s="244" t="str">
        <f>IF((SrcKA!AI17&lt;&gt;""), SrcKA!AI17,"")</f>
        <v>Главный распределительный щит (ГРЩ-0,4кВ)</v>
      </c>
      <c r="D23" s="244" t="str">
        <f>IF((SrcKA!E17&lt;&gt;""), SrcKA!E17,"")</f>
        <v>Главный распределительный щит (ГРЩ-0,4кВ)</v>
      </c>
      <c r="E23" s="245" t="str">
        <f>IF((SrcKA!AH17&lt;&gt;""), SrcKA!AH17,"")</f>
        <v>шт.</v>
      </c>
      <c r="F23" s="245" t="str">
        <f>IF((SrcKA!G17&lt;&gt;""), SrcKA!G17,"")</f>
        <v>шт.</v>
      </c>
      <c r="G23" s="246">
        <f>IF((SrcKA!I17&lt;&gt;""), SrcKA!I17,"")</f>
        <v>230580</v>
      </c>
      <c r="H23" s="246">
        <f>IF((SrcKA!H17&lt;&gt;""), SrcKA!H17,"")</f>
        <v>189000</v>
      </c>
      <c r="I23" s="245" t="s">
        <v>668</v>
      </c>
      <c r="J23" s="247"/>
      <c r="K23" s="247" t="str">
        <f>IF((SrcKA!AB17&lt;&gt;""), SrcKA!AB17,"")</f>
        <v>*1</v>
      </c>
      <c r="L23" s="246">
        <f>IF((SrcKA!AC17&lt;&gt;""), SrcKA!AC17,"")</f>
        <v>189000</v>
      </c>
      <c r="M23" s="246">
        <f>IF((SrcKA!AA17&lt;&gt;""), SrcKA!AA17,"")</f>
        <v>3</v>
      </c>
      <c r="N23" s="246">
        <f>IF((SrcKA!J17&lt;&gt;""), SrcKA!J17,"")</f>
        <v>5670</v>
      </c>
      <c r="O23" s="246">
        <f>IF((SrcKA!U17&lt;&gt;""), SrcKA!U17,"")</f>
        <v>1.2</v>
      </c>
      <c r="P23" s="246">
        <f>IF((SrcKA!V17&lt;&gt;""), SrcKA!V17,"")</f>
        <v>2336.04</v>
      </c>
      <c r="Q23" s="244"/>
      <c r="R23" s="246"/>
      <c r="S23" s="246">
        <f>IF((SrcKA!AE17&lt;&gt;""), SrcKA!AE17,"")</f>
        <v>0</v>
      </c>
      <c r="T23" s="246">
        <f>IF((SrcKA!K17&lt;&gt;""), SrcKA!K17,"")</f>
        <v>197006.04</v>
      </c>
      <c r="U23" s="244" t="str">
        <f>IF((SrcKA!O17&lt;&gt;""), SrcKA!O17,"")</f>
        <v>ООО "ДАРТЕХ"</v>
      </c>
      <c r="V23" s="244" t="str">
        <f>IF((SrcKA!Z17&lt;&gt;""), SrcKA!Z17,"")</f>
        <v>РФ</v>
      </c>
      <c r="W23" s="244" t="str">
        <f>IF((SrcKA!R17&lt;&gt;""), SrcKA!R17,"")</f>
        <v>771801001</v>
      </c>
      <c r="X23" s="244" t="str">
        <f>IF((SrcKA!Q17&lt;&gt;""), SrcKA!Q17,"")</f>
        <v>7719651413</v>
      </c>
      <c r="Y23" s="244" t="str">
        <f>IF((SrcKA!S17&lt;&gt;""), SrcKA!S17,"")</f>
        <v>www.tdmetz.ru</v>
      </c>
      <c r="Z23" s="244" t="str">
        <f>IF((SrcKA!P17&lt;&gt;""), SrcKA!P17,"")</f>
        <v>Москва</v>
      </c>
      <c r="AA23" s="245">
        <f>IF((SrcKA!N17&lt;&gt;""), SrcKA!N17,"")</f>
        <v>2</v>
      </c>
    </row>
    <row r="24" spans="1:27" ht="45" x14ac:dyDescent="0.2">
      <c r="A24" s="238" t="s">
        <v>671</v>
      </c>
      <c r="B24" s="239" t="str">
        <f>SrcKA!D18</f>
        <v>ТЦ_23.61.12.162_77_5001055273_12.02.2026_02_70.1</v>
      </c>
      <c r="C24" s="239" t="str">
        <f>IF((SrcKA!AI18&lt;&gt;""), SrcKA!AI18,"")</f>
        <v>Стойка опоры СВ 95-3-Ат</v>
      </c>
      <c r="D24" s="239" t="str">
        <f>IF((SrcKA!E18&lt;&gt;""), SrcKA!E18,"")</f>
        <v>Стойка опоры СВ 95-3-Ат</v>
      </c>
      <c r="E24" s="240" t="str">
        <f>IF((SrcKA!AH18&lt;&gt;""), SrcKA!AH18,"")</f>
        <v>шт.</v>
      </c>
      <c r="F24" s="240" t="str">
        <f>IF((SrcKA!G18&lt;&gt;""), SrcKA!G18,"")</f>
        <v>шт.</v>
      </c>
      <c r="G24" s="241">
        <f>IF((SrcKA!I18&lt;&gt;""), SrcKA!I18,"")</f>
        <v>14623.7374</v>
      </c>
      <c r="H24" s="241">
        <f>IF((SrcKA!H18&lt;&gt;""), SrcKA!H18,"")</f>
        <v>11986.67</v>
      </c>
      <c r="I24" s="240" t="s">
        <v>668</v>
      </c>
      <c r="J24" s="242"/>
      <c r="K24" s="242" t="str">
        <f>IF((SrcKA!AB18&lt;&gt;""), SrcKA!AB18,"")</f>
        <v>*1</v>
      </c>
      <c r="L24" s="241">
        <f>IF((SrcKA!AC18&lt;&gt;""), SrcKA!AC18,"")</f>
        <v>11986.67</v>
      </c>
      <c r="M24" s="241">
        <f>IF((SrcKA!AA18&lt;&gt;""), SrcKA!AA18,"")</f>
        <v>3</v>
      </c>
      <c r="N24" s="241">
        <f>IF((SrcKA!J18&lt;&gt;""), SrcKA!J18,"")</f>
        <v>359.6</v>
      </c>
      <c r="O24" s="241">
        <f>IF((SrcKA!U18&lt;&gt;""), SrcKA!U18,"")</f>
        <v>2</v>
      </c>
      <c r="P24" s="241">
        <f>IF((SrcKA!V18&lt;&gt;""), SrcKA!V18,"")</f>
        <v>246.93</v>
      </c>
      <c r="Q24" s="239"/>
      <c r="R24" s="241"/>
      <c r="S24" s="241">
        <f>IF((SrcKA!AE18&lt;&gt;""), SrcKA!AE18,"")</f>
        <v>0</v>
      </c>
      <c r="T24" s="241">
        <f>IF((SrcKA!K18&lt;&gt;""), SrcKA!K18,"")</f>
        <v>12593.2</v>
      </c>
      <c r="U24" s="239" t="str">
        <f>IF((SrcKA!O18&lt;&gt;""), SrcKA!O18,"")</f>
        <v>ООО "КОМПАНИЯ АЛЬЯНС-КАБЕЛЬ"</v>
      </c>
      <c r="V24" s="239" t="str">
        <f>IF((SrcKA!Z18&lt;&gt;""), SrcKA!Z18,"")</f>
        <v>РФ</v>
      </c>
      <c r="W24" s="239" t="str">
        <f>IF((SrcKA!R18&lt;&gt;""), SrcKA!R18,"")</f>
        <v>501201001</v>
      </c>
      <c r="X24" s="239" t="str">
        <f>IF((SrcKA!Q18&lt;&gt;""), SrcKA!Q18,"")</f>
        <v>5001055273</v>
      </c>
      <c r="Y24" s="239" t="str">
        <f>IF((SrcKA!S18&lt;&gt;""), SrcKA!S18,"")</f>
        <v>www.a-cab.ru</v>
      </c>
      <c r="Z24" s="239" t="str">
        <f>IF((SrcKA!P18&lt;&gt;""), SrcKA!P18,"")</f>
        <v>Москва</v>
      </c>
      <c r="AA24" s="240">
        <f>IF((SrcKA!N18&lt;&gt;""), SrcKA!N18,"")</f>
        <v>2</v>
      </c>
    </row>
    <row r="25" spans="1:27" ht="42.75" x14ac:dyDescent="0.2">
      <c r="A25" s="243" t="s">
        <v>672</v>
      </c>
      <c r="B25" s="244" t="str">
        <f>SrcKA!D19</f>
        <v>ТЦ_23.61.12.162_77_7719546987_12.02.2026_02_70.2</v>
      </c>
      <c r="C25" s="244" t="str">
        <f>IF((SrcKA!AI19&lt;&gt;""), SrcKA!AI19,"")</f>
        <v>Стойка опоры СВ 95-3-Ат</v>
      </c>
      <c r="D25" s="244" t="str">
        <f>IF((SrcKA!E19&lt;&gt;""), SrcKA!E19,"")</f>
        <v>Стойка опоры СВ 95-3-Ат</v>
      </c>
      <c r="E25" s="245" t="str">
        <f>IF((SrcKA!AH19&lt;&gt;""), SrcKA!AH19,"")</f>
        <v>шт.</v>
      </c>
      <c r="F25" s="245" t="str">
        <f>IF((SrcKA!G19&lt;&gt;""), SrcKA!G19,"")</f>
        <v>шт.</v>
      </c>
      <c r="G25" s="246">
        <f>IF((SrcKA!I19&lt;&gt;""), SrcKA!I19,"")</f>
        <v>15062.4494</v>
      </c>
      <c r="H25" s="246">
        <f>IF((SrcKA!H19&lt;&gt;""), SrcKA!H19,"")</f>
        <v>12346.27</v>
      </c>
      <c r="I25" s="245" t="s">
        <v>668</v>
      </c>
      <c r="J25" s="247"/>
      <c r="K25" s="247" t="str">
        <f>IF((SrcKA!AB19&lt;&gt;""), SrcKA!AB19,"")</f>
        <v>*1</v>
      </c>
      <c r="L25" s="246">
        <f>IF((SrcKA!AC19&lt;&gt;""), SrcKA!AC19,"")</f>
        <v>12346.27</v>
      </c>
      <c r="M25" s="246">
        <f>IF((SrcKA!AA19&lt;&gt;""), SrcKA!AA19,"")</f>
        <v>3</v>
      </c>
      <c r="N25" s="246">
        <f>IF((SrcKA!J19&lt;&gt;""), SrcKA!J19,"")</f>
        <v>370.39</v>
      </c>
      <c r="O25" s="246">
        <f>IF((SrcKA!U19&lt;&gt;""), SrcKA!U19,"")</f>
        <v>2</v>
      </c>
      <c r="P25" s="246">
        <f>IF((SrcKA!V19&lt;&gt;""), SrcKA!V19,"")</f>
        <v>254.33</v>
      </c>
      <c r="Q25" s="244"/>
      <c r="R25" s="246"/>
      <c r="S25" s="246">
        <f>IF((SrcKA!AE19&lt;&gt;""), SrcKA!AE19,"")</f>
        <v>0</v>
      </c>
      <c r="T25" s="246">
        <f>IF((SrcKA!K19&lt;&gt;""), SrcKA!K19,"")</f>
        <v>12970.99</v>
      </c>
      <c r="U25" s="244" t="str">
        <f>IF((SrcKA!O19&lt;&gt;""), SrcKA!O19,"")</f>
        <v>ООО Торговая компания "Норма-кабель"</v>
      </c>
      <c r="V25" s="244" t="str">
        <f>IF((SrcKA!Z19&lt;&gt;""), SrcKA!Z19,"")</f>
        <v>РФ</v>
      </c>
      <c r="W25" s="244" t="str">
        <f>IF((SrcKA!R19&lt;&gt;""), SrcKA!R19,"")</f>
        <v>504101001</v>
      </c>
      <c r="X25" s="244" t="str">
        <f>IF((SrcKA!Q19&lt;&gt;""), SrcKA!Q19,"")</f>
        <v>7719546987</v>
      </c>
      <c r="Y25" s="244" t="str">
        <f>IF((SrcKA!S19&lt;&gt;""), SrcKA!S19,"")</f>
        <v>www.sip2a.ru</v>
      </c>
      <c r="Z25" s="244" t="str">
        <f>IF((SrcKA!P19&lt;&gt;""), SrcKA!P19,"")</f>
        <v>Москва</v>
      </c>
      <c r="AA25" s="245">
        <f>IF((SrcKA!N19&lt;&gt;""), SrcKA!N19,"")</f>
        <v>2</v>
      </c>
    </row>
    <row r="26" spans="1:27" ht="42.75" x14ac:dyDescent="0.2">
      <c r="A26" s="243" t="s">
        <v>673</v>
      </c>
      <c r="B26" s="244" t="str">
        <f>SrcKA!D20</f>
        <v>ТЦ_23.61.12.162_77_5036090504_12.02.2026_02_70.3</v>
      </c>
      <c r="C26" s="244" t="str">
        <f>IF((SrcKA!AI20&lt;&gt;""), SrcKA!AI20,"")</f>
        <v>Стойка опоры СВ 95-3-Ат</v>
      </c>
      <c r="D26" s="244" t="str">
        <f>IF((SrcKA!E20&lt;&gt;""), SrcKA!E20,"")</f>
        <v>Стойка опоры СВ 95-3-Ат</v>
      </c>
      <c r="E26" s="245" t="str">
        <f>IF((SrcKA!AH20&lt;&gt;""), SrcKA!AH20,"")</f>
        <v>шт.</v>
      </c>
      <c r="F26" s="245" t="str">
        <f>IF((SrcKA!G20&lt;&gt;""), SrcKA!G20,"")</f>
        <v>шт.</v>
      </c>
      <c r="G26" s="246">
        <f>IF((SrcKA!I20&lt;&gt;""), SrcKA!I20,"")</f>
        <v>15354.92</v>
      </c>
      <c r="H26" s="246">
        <f>IF((SrcKA!H20&lt;&gt;""), SrcKA!H20,"")</f>
        <v>12586</v>
      </c>
      <c r="I26" s="245" t="s">
        <v>668</v>
      </c>
      <c r="J26" s="247"/>
      <c r="K26" s="247" t="str">
        <f>IF((SrcKA!AB20&lt;&gt;""), SrcKA!AB20,"")</f>
        <v>*1</v>
      </c>
      <c r="L26" s="246">
        <f>IF((SrcKA!AC20&lt;&gt;""), SrcKA!AC20,"")</f>
        <v>12586</v>
      </c>
      <c r="M26" s="246">
        <f>IF((SrcKA!AA20&lt;&gt;""), SrcKA!AA20,"")</f>
        <v>3</v>
      </c>
      <c r="N26" s="246">
        <f>IF((SrcKA!J20&lt;&gt;""), SrcKA!J20,"")</f>
        <v>377.58</v>
      </c>
      <c r="O26" s="246">
        <f>IF((SrcKA!U20&lt;&gt;""), SrcKA!U20,"")</f>
        <v>2</v>
      </c>
      <c r="P26" s="246">
        <f>IF((SrcKA!V20&lt;&gt;""), SrcKA!V20,"")</f>
        <v>259.27</v>
      </c>
      <c r="Q26" s="244"/>
      <c r="R26" s="246"/>
      <c r="S26" s="246">
        <f>IF((SrcKA!AE20&lt;&gt;""), SrcKA!AE20,"")</f>
        <v>0</v>
      </c>
      <c r="T26" s="246">
        <f>IF((SrcKA!K20&lt;&gt;""), SrcKA!K20,"")</f>
        <v>13222.85</v>
      </c>
      <c r="U26" s="244" t="str">
        <f>IF((SrcKA!O20&lt;&gt;""), SrcKA!O20,"")</f>
        <v>ООО "АРМАТЕХ"</v>
      </c>
      <c r="V26" s="244" t="str">
        <f>IF((SrcKA!Z20&lt;&gt;""), SrcKA!Z20,"")</f>
        <v>РФ</v>
      </c>
      <c r="W26" s="244" t="str">
        <f>IF((SrcKA!R20&lt;&gt;""), SrcKA!R20,"")</f>
        <v>503601001</v>
      </c>
      <c r="X26" s="244" t="str">
        <f>IF((SrcKA!Q20&lt;&gt;""), SrcKA!Q20,"")</f>
        <v>5036090504</v>
      </c>
      <c r="Y26" s="244" t="str">
        <f>IF((SrcKA!S20&lt;&gt;""), SrcKA!S20,"")</f>
        <v>www.armatech.group</v>
      </c>
      <c r="Z26" s="244" t="str">
        <f>IF((SrcKA!P20&lt;&gt;""), SrcKA!P20,"")</f>
        <v>Москва</v>
      </c>
      <c r="AA26" s="245">
        <f>IF((SrcKA!N20&lt;&gt;""), SrcKA!N20,"")</f>
        <v>2</v>
      </c>
    </row>
    <row r="27" spans="1:27" ht="45" x14ac:dyDescent="0.2">
      <c r="A27" s="238" t="s">
        <v>674</v>
      </c>
      <c r="B27" s="239" t="str">
        <f>SrcKA!D21</f>
        <v>ТЦ_25.11.23.119_77_5001055273_12.02.2026_02_74.1</v>
      </c>
      <c r="C27" s="239" t="str">
        <f>IF((SrcKA!AI21&lt;&gt;""), SrcKA!AI21,"")</f>
        <v>Кронштейн У4</v>
      </c>
      <c r="D27" s="239" t="str">
        <f>IF((SrcKA!E21&lt;&gt;""), SrcKA!E21,"")</f>
        <v>Кронштейн У4</v>
      </c>
      <c r="E27" s="240" t="str">
        <f>IF((SrcKA!AH21&lt;&gt;""), SrcKA!AH21,"")</f>
        <v>шт.</v>
      </c>
      <c r="F27" s="240" t="str">
        <f>IF((SrcKA!G21&lt;&gt;""), SrcKA!G21,"")</f>
        <v>шт.</v>
      </c>
      <c r="G27" s="241">
        <f>IF((SrcKA!I21&lt;&gt;""), SrcKA!I21,"")</f>
        <v>2196</v>
      </c>
      <c r="H27" s="241">
        <f>IF((SrcKA!H21&lt;&gt;""), SrcKA!H21,"")</f>
        <v>1800</v>
      </c>
      <c r="I27" s="240" t="s">
        <v>668</v>
      </c>
      <c r="J27" s="242"/>
      <c r="K27" s="242" t="str">
        <f>IF((SrcKA!AB21&lt;&gt;""), SrcKA!AB21,"")</f>
        <v>*1</v>
      </c>
      <c r="L27" s="241">
        <f>IF((SrcKA!AC21&lt;&gt;""), SrcKA!AC21,"")</f>
        <v>1800</v>
      </c>
      <c r="M27" s="241">
        <f>IF((SrcKA!AA21&lt;&gt;""), SrcKA!AA21,"")</f>
        <v>3</v>
      </c>
      <c r="N27" s="241">
        <f>IF((SrcKA!J21&lt;&gt;""), SrcKA!J21,"")</f>
        <v>54</v>
      </c>
      <c r="O27" s="241">
        <f>IF((SrcKA!U21&lt;&gt;""), SrcKA!U21,"")</f>
        <v>0.75</v>
      </c>
      <c r="P27" s="241">
        <f>IF((SrcKA!V21&lt;&gt;""), SrcKA!V21,"")</f>
        <v>13.91</v>
      </c>
      <c r="Q27" s="239"/>
      <c r="R27" s="241"/>
      <c r="S27" s="241">
        <f>IF((SrcKA!AE21&lt;&gt;""), SrcKA!AE21,"")</f>
        <v>0</v>
      </c>
      <c r="T27" s="241">
        <f>IF((SrcKA!K21&lt;&gt;""), SrcKA!K21,"")</f>
        <v>1867.91</v>
      </c>
      <c r="U27" s="239" t="str">
        <f>IF((SrcKA!O21&lt;&gt;""), SrcKA!O21,"")</f>
        <v>ООО "КОМПАНИЯ АЛЬЯНС-КАБЕЛЬ"</v>
      </c>
      <c r="V27" s="239" t="str">
        <f>IF((SrcKA!Z21&lt;&gt;""), SrcKA!Z21,"")</f>
        <v>РФ</v>
      </c>
      <c r="W27" s="239" t="str">
        <f>IF((SrcKA!R21&lt;&gt;""), SrcKA!R21,"")</f>
        <v>501201001</v>
      </c>
      <c r="X27" s="239" t="str">
        <f>IF((SrcKA!Q21&lt;&gt;""), SrcKA!Q21,"")</f>
        <v>5001055273</v>
      </c>
      <c r="Y27" s="239" t="str">
        <f>IF((SrcKA!S21&lt;&gt;""), SrcKA!S21,"")</f>
        <v>www.a-cab.ru</v>
      </c>
      <c r="Z27" s="239" t="str">
        <f>IF((SrcKA!P21&lt;&gt;""), SrcKA!P21,"")</f>
        <v>Москва</v>
      </c>
      <c r="AA27" s="240">
        <f>IF((SrcKA!N21&lt;&gt;""), SrcKA!N21,"")</f>
        <v>2</v>
      </c>
    </row>
    <row r="28" spans="1:27" ht="42.75" x14ac:dyDescent="0.2">
      <c r="A28" s="243" t="s">
        <v>675</v>
      </c>
      <c r="B28" s="244" t="str">
        <f>SrcKA!D22</f>
        <v>ТЦ_25.11.23.119_77_7719546987_12.02.2026_02_74.2</v>
      </c>
      <c r="C28" s="244" t="str">
        <f>IF((SrcKA!AI22&lt;&gt;""), SrcKA!AI22,"")</f>
        <v>Кронштейн У4</v>
      </c>
      <c r="D28" s="244" t="str">
        <f>IF((SrcKA!E22&lt;&gt;""), SrcKA!E22,"")</f>
        <v>Кронштейн У4</v>
      </c>
      <c r="E28" s="245" t="str">
        <f>IF((SrcKA!AH22&lt;&gt;""), SrcKA!AH22,"")</f>
        <v>шт.</v>
      </c>
      <c r="F28" s="245" t="str">
        <f>IF((SrcKA!G22&lt;&gt;""), SrcKA!G22,"")</f>
        <v>шт.</v>
      </c>
      <c r="G28" s="246">
        <f>IF((SrcKA!I22&lt;&gt;""), SrcKA!I22,"")</f>
        <v>2261.88</v>
      </c>
      <c r="H28" s="246">
        <f>IF((SrcKA!H22&lt;&gt;""), SrcKA!H22,"")</f>
        <v>1854</v>
      </c>
      <c r="I28" s="245" t="s">
        <v>668</v>
      </c>
      <c r="J28" s="247"/>
      <c r="K28" s="247" t="str">
        <f>IF((SrcKA!AB22&lt;&gt;""), SrcKA!AB22,"")</f>
        <v>*1</v>
      </c>
      <c r="L28" s="246">
        <f>IF((SrcKA!AC22&lt;&gt;""), SrcKA!AC22,"")</f>
        <v>1854</v>
      </c>
      <c r="M28" s="246">
        <f>IF((SrcKA!AA22&lt;&gt;""), SrcKA!AA22,"")</f>
        <v>3</v>
      </c>
      <c r="N28" s="246">
        <f>IF((SrcKA!J22&lt;&gt;""), SrcKA!J22,"")</f>
        <v>55.62</v>
      </c>
      <c r="O28" s="246">
        <f>IF((SrcKA!U22&lt;&gt;""), SrcKA!U22,"")</f>
        <v>0.75</v>
      </c>
      <c r="P28" s="246">
        <f>IF((SrcKA!V22&lt;&gt;""), SrcKA!V22,"")</f>
        <v>14.32</v>
      </c>
      <c r="Q28" s="244"/>
      <c r="R28" s="246"/>
      <c r="S28" s="246">
        <f>IF((SrcKA!AE22&lt;&gt;""), SrcKA!AE22,"")</f>
        <v>0</v>
      </c>
      <c r="T28" s="246">
        <f>IF((SrcKA!K22&lt;&gt;""), SrcKA!K22,"")</f>
        <v>1923.94</v>
      </c>
      <c r="U28" s="244" t="str">
        <f>IF((SrcKA!O22&lt;&gt;""), SrcKA!O22,"")</f>
        <v>ООО Торговая компания "Норма-кабель"</v>
      </c>
      <c r="V28" s="244" t="str">
        <f>IF((SrcKA!Z22&lt;&gt;""), SrcKA!Z22,"")</f>
        <v>РФ</v>
      </c>
      <c r="W28" s="244" t="str">
        <f>IF((SrcKA!R22&lt;&gt;""), SrcKA!R22,"")</f>
        <v>504101001</v>
      </c>
      <c r="X28" s="244" t="str">
        <f>IF((SrcKA!Q22&lt;&gt;""), SrcKA!Q22,"")</f>
        <v>7719546987</v>
      </c>
      <c r="Y28" s="244" t="str">
        <f>IF((SrcKA!S22&lt;&gt;""), SrcKA!S22,"")</f>
        <v>www.sip2a.ru</v>
      </c>
      <c r="Z28" s="244" t="str">
        <f>IF((SrcKA!P22&lt;&gt;""), SrcKA!P22,"")</f>
        <v>Москва</v>
      </c>
      <c r="AA28" s="245">
        <f>IF((SrcKA!N22&lt;&gt;""), SrcKA!N22,"")</f>
        <v>2</v>
      </c>
    </row>
    <row r="29" spans="1:27" ht="42.75" x14ac:dyDescent="0.2">
      <c r="A29" s="243" t="s">
        <v>676</v>
      </c>
      <c r="B29" s="244" t="str">
        <f>SrcKA!D23</f>
        <v>ТЦ_25.11.23.119_77_5036090504_12.02.2026_02_74.3</v>
      </c>
      <c r="C29" s="244" t="str">
        <f>IF((SrcKA!AI23&lt;&gt;""), SrcKA!AI23,"")</f>
        <v>Кронштейн У4</v>
      </c>
      <c r="D29" s="244" t="str">
        <f>IF((SrcKA!E23&lt;&gt;""), SrcKA!E23,"")</f>
        <v>Кронштейн У4</v>
      </c>
      <c r="E29" s="245" t="str">
        <f>IF((SrcKA!AH23&lt;&gt;""), SrcKA!AH23,"")</f>
        <v>шт.</v>
      </c>
      <c r="F29" s="245" t="str">
        <f>IF((SrcKA!G23&lt;&gt;""), SrcKA!G23,"")</f>
        <v>шт.</v>
      </c>
      <c r="G29" s="246">
        <f>IF((SrcKA!I23&lt;&gt;""), SrcKA!I23,"")</f>
        <v>2305.7999999999997</v>
      </c>
      <c r="H29" s="246">
        <f>IF((SrcKA!H23&lt;&gt;""), SrcKA!H23,"")</f>
        <v>1890</v>
      </c>
      <c r="I29" s="245" t="s">
        <v>668</v>
      </c>
      <c r="J29" s="247"/>
      <c r="K29" s="247" t="str">
        <f>IF((SrcKA!AB23&lt;&gt;""), SrcKA!AB23,"")</f>
        <v>*1</v>
      </c>
      <c r="L29" s="246">
        <f>IF((SrcKA!AC23&lt;&gt;""), SrcKA!AC23,"")</f>
        <v>1890</v>
      </c>
      <c r="M29" s="246">
        <f>IF((SrcKA!AA23&lt;&gt;""), SrcKA!AA23,"")</f>
        <v>3</v>
      </c>
      <c r="N29" s="246">
        <f>IF((SrcKA!J23&lt;&gt;""), SrcKA!J23,"")</f>
        <v>56.7</v>
      </c>
      <c r="O29" s="246">
        <f>IF((SrcKA!U23&lt;&gt;""), SrcKA!U23,"")</f>
        <v>0.75</v>
      </c>
      <c r="P29" s="246">
        <f>IF((SrcKA!V23&lt;&gt;""), SrcKA!V23,"")</f>
        <v>14.6</v>
      </c>
      <c r="Q29" s="244"/>
      <c r="R29" s="246"/>
      <c r="S29" s="246">
        <f>IF((SrcKA!AE23&lt;&gt;""), SrcKA!AE23,"")</f>
        <v>0</v>
      </c>
      <c r="T29" s="246">
        <f>IF((SrcKA!K23&lt;&gt;""), SrcKA!K23,"")</f>
        <v>1961.3</v>
      </c>
      <c r="U29" s="244" t="str">
        <f>IF((SrcKA!O23&lt;&gt;""), SrcKA!O23,"")</f>
        <v>ООО "АРМАТЕХ"</v>
      </c>
      <c r="V29" s="244" t="str">
        <f>IF((SrcKA!Z23&lt;&gt;""), SrcKA!Z23,"")</f>
        <v>РФ</v>
      </c>
      <c r="W29" s="244" t="str">
        <f>IF((SrcKA!R23&lt;&gt;""), SrcKA!R23,"")</f>
        <v>503601001</v>
      </c>
      <c r="X29" s="244" t="str">
        <f>IF((SrcKA!Q23&lt;&gt;""), SrcKA!Q23,"")</f>
        <v>5036090504</v>
      </c>
      <c r="Y29" s="244" t="str">
        <f>IF((SrcKA!S23&lt;&gt;""), SrcKA!S23,"")</f>
        <v>www.armatech.group</v>
      </c>
      <c r="Z29" s="244" t="str">
        <f>IF((SrcKA!P23&lt;&gt;""), SrcKA!P23,"")</f>
        <v>Москва</v>
      </c>
      <c r="AA29" s="245">
        <f>IF((SrcKA!N23&lt;&gt;""), SrcKA!N23,"")</f>
        <v>2</v>
      </c>
    </row>
    <row r="30" spans="1:27" ht="45" x14ac:dyDescent="0.2">
      <c r="A30" s="238" t="s">
        <v>677</v>
      </c>
      <c r="B30" s="239" t="str">
        <f>SrcKA!D24</f>
        <v>ТЦ_27.33.13.120_77_5001055273_12.02.2026_02_141.1</v>
      </c>
      <c r="C30" s="239" t="str">
        <f>IF((SrcKA!AI24&lt;&gt;""), SrcKA!AI24,"")</f>
        <v>Заземляющий проводник ЗП6</v>
      </c>
      <c r="D30" s="239" t="str">
        <f>IF((SrcKA!E24&lt;&gt;""), SrcKA!E24,"")</f>
        <v>Заземляющий проводник ЗП6</v>
      </c>
      <c r="E30" s="240" t="str">
        <f>IF((SrcKA!AH24&lt;&gt;""), SrcKA!AH24,"")</f>
        <v>м</v>
      </c>
      <c r="F30" s="240" t="str">
        <f>IF((SrcKA!G24&lt;&gt;""), SrcKA!G24,"")</f>
        <v>м</v>
      </c>
      <c r="G30" s="241">
        <f>IF((SrcKA!I24&lt;&gt;""), SrcKA!I24,"")</f>
        <v>217.16</v>
      </c>
      <c r="H30" s="241">
        <f>IF((SrcKA!H24&lt;&gt;""), SrcKA!H24,"")</f>
        <v>178</v>
      </c>
      <c r="I30" s="240" t="s">
        <v>668</v>
      </c>
      <c r="J30" s="242"/>
      <c r="K30" s="242" t="str">
        <f>IF((SrcKA!AB24&lt;&gt;""), SrcKA!AB24,"")</f>
        <v>*1</v>
      </c>
      <c r="L30" s="241">
        <f>IF((SrcKA!AC24&lt;&gt;""), SrcKA!AC24,"")</f>
        <v>178</v>
      </c>
      <c r="M30" s="241">
        <f>IF((SrcKA!AA24&lt;&gt;""), SrcKA!AA24,"")</f>
        <v>3</v>
      </c>
      <c r="N30" s="241">
        <f>IF((SrcKA!J24&lt;&gt;""), SrcKA!J24,"")</f>
        <v>5.34</v>
      </c>
      <c r="O30" s="241">
        <f>IF((SrcKA!U24&lt;&gt;""), SrcKA!U24,"")</f>
        <v>0.75</v>
      </c>
      <c r="P30" s="241">
        <f>IF((SrcKA!V24&lt;&gt;""), SrcKA!V24,"")</f>
        <v>1.38</v>
      </c>
      <c r="Q30" s="239"/>
      <c r="R30" s="241"/>
      <c r="S30" s="241">
        <f>IF((SrcKA!AE24&lt;&gt;""), SrcKA!AE24,"")</f>
        <v>0</v>
      </c>
      <c r="T30" s="241">
        <f>IF((SrcKA!K24&lt;&gt;""), SrcKA!K24,"")</f>
        <v>184.72</v>
      </c>
      <c r="U30" s="239" t="str">
        <f>IF((SrcKA!O24&lt;&gt;""), SrcKA!O24,"")</f>
        <v>ООО "КОМПАНИЯ АЛЬЯНС-КАБЕЛЬ"</v>
      </c>
      <c r="V30" s="239" t="str">
        <f>IF((SrcKA!Z24&lt;&gt;""), SrcKA!Z24,"")</f>
        <v>РФ</v>
      </c>
      <c r="W30" s="239" t="str">
        <f>IF((SrcKA!R24&lt;&gt;""), SrcKA!R24,"")</f>
        <v>501201001</v>
      </c>
      <c r="X30" s="239" t="str">
        <f>IF((SrcKA!Q24&lt;&gt;""), SrcKA!Q24,"")</f>
        <v>5001055273</v>
      </c>
      <c r="Y30" s="239" t="str">
        <f>IF((SrcKA!S24&lt;&gt;""), SrcKA!S24,"")</f>
        <v>www.a-cab.ru</v>
      </c>
      <c r="Z30" s="239" t="str">
        <f>IF((SrcKA!P24&lt;&gt;""), SrcKA!P24,"")</f>
        <v>Москва</v>
      </c>
      <c r="AA30" s="240">
        <f>IF((SrcKA!N24&lt;&gt;""), SrcKA!N24,"")</f>
        <v>2</v>
      </c>
    </row>
    <row r="31" spans="1:27" ht="42.75" x14ac:dyDescent="0.2">
      <c r="A31" s="243" t="s">
        <v>678</v>
      </c>
      <c r="B31" s="244" t="str">
        <f>SrcKA!D25</f>
        <v>ТЦ_27.33.13.120_77_7719546987_12.02.2026_02_141.2</v>
      </c>
      <c r="C31" s="244" t="str">
        <f>IF((SrcKA!AI25&lt;&gt;""), SrcKA!AI25,"")</f>
        <v>Заземляющий проводник ЗП6</v>
      </c>
      <c r="D31" s="244" t="str">
        <f>IF((SrcKA!E25&lt;&gt;""), SrcKA!E25,"")</f>
        <v>Заземляющий проводник ЗП6</v>
      </c>
      <c r="E31" s="245" t="str">
        <f>IF((SrcKA!AH25&lt;&gt;""), SrcKA!AH25,"")</f>
        <v>м</v>
      </c>
      <c r="F31" s="245" t="str">
        <f>IF((SrcKA!G25&lt;&gt;""), SrcKA!G25,"")</f>
        <v>м</v>
      </c>
      <c r="G31" s="246">
        <f>IF((SrcKA!I25&lt;&gt;""), SrcKA!I25,"")</f>
        <v>223.6748</v>
      </c>
      <c r="H31" s="246">
        <f>IF((SrcKA!H25&lt;&gt;""), SrcKA!H25,"")</f>
        <v>183.34</v>
      </c>
      <c r="I31" s="245" t="s">
        <v>668</v>
      </c>
      <c r="J31" s="247"/>
      <c r="K31" s="247" t="str">
        <f>IF((SrcKA!AB25&lt;&gt;""), SrcKA!AB25,"")</f>
        <v>*1</v>
      </c>
      <c r="L31" s="246">
        <f>IF((SrcKA!AC25&lt;&gt;""), SrcKA!AC25,"")</f>
        <v>183.34</v>
      </c>
      <c r="M31" s="246">
        <f>IF((SrcKA!AA25&lt;&gt;""), SrcKA!AA25,"")</f>
        <v>3</v>
      </c>
      <c r="N31" s="246">
        <f>IF((SrcKA!J25&lt;&gt;""), SrcKA!J25,"")</f>
        <v>5.5</v>
      </c>
      <c r="O31" s="246">
        <f>IF((SrcKA!U25&lt;&gt;""), SrcKA!U25,"")</f>
        <v>0.75</v>
      </c>
      <c r="P31" s="246">
        <f>IF((SrcKA!V25&lt;&gt;""), SrcKA!V25,"")</f>
        <v>1.42</v>
      </c>
      <c r="Q31" s="244"/>
      <c r="R31" s="246"/>
      <c r="S31" s="246">
        <f>IF((SrcKA!AE25&lt;&gt;""), SrcKA!AE25,"")</f>
        <v>0</v>
      </c>
      <c r="T31" s="246">
        <f>IF((SrcKA!K25&lt;&gt;""), SrcKA!K25,"")</f>
        <v>190.26</v>
      </c>
      <c r="U31" s="244" t="str">
        <f>IF((SrcKA!O25&lt;&gt;""), SrcKA!O25,"")</f>
        <v>ООО Торговая компания "Норма-кабель"</v>
      </c>
      <c r="V31" s="244" t="str">
        <f>IF((SrcKA!Z25&lt;&gt;""), SrcKA!Z25,"")</f>
        <v>РФ</v>
      </c>
      <c r="W31" s="244" t="str">
        <f>IF((SrcKA!R25&lt;&gt;""), SrcKA!R25,"")</f>
        <v>504101001</v>
      </c>
      <c r="X31" s="244" t="str">
        <f>IF((SrcKA!Q25&lt;&gt;""), SrcKA!Q25,"")</f>
        <v>7719546987</v>
      </c>
      <c r="Y31" s="244" t="str">
        <f>IF((SrcKA!S25&lt;&gt;""), SrcKA!S25,"")</f>
        <v>www.sip2a.ru</v>
      </c>
      <c r="Z31" s="244" t="str">
        <f>IF((SrcKA!P25&lt;&gt;""), SrcKA!P25,"")</f>
        <v>Москва</v>
      </c>
      <c r="AA31" s="245">
        <f>IF((SrcKA!N25&lt;&gt;""), SrcKA!N25,"")</f>
        <v>2</v>
      </c>
    </row>
    <row r="32" spans="1:27" ht="42.75" x14ac:dyDescent="0.2">
      <c r="A32" s="243" t="s">
        <v>679</v>
      </c>
      <c r="B32" s="244" t="str">
        <f>SrcKA!D26</f>
        <v>ТЦ_27.33.13.120_77_5036090504_12.02.2026_02_141.3</v>
      </c>
      <c r="C32" s="244" t="str">
        <f>IF((SrcKA!AI26&lt;&gt;""), SrcKA!AI26,"")</f>
        <v>Заземляющий проводник ЗП6</v>
      </c>
      <c r="D32" s="244" t="str">
        <f>IF((SrcKA!E26&lt;&gt;""), SrcKA!E26,"")</f>
        <v>Заземляющий проводник ЗП6</v>
      </c>
      <c r="E32" s="245" t="str">
        <f>IF((SrcKA!AH26&lt;&gt;""), SrcKA!AH26,"")</f>
        <v>м</v>
      </c>
      <c r="F32" s="245" t="str">
        <f>IF((SrcKA!G26&lt;&gt;""), SrcKA!G26,"")</f>
        <v>м</v>
      </c>
      <c r="G32" s="246">
        <f>IF((SrcKA!I26&lt;&gt;""), SrcKA!I26,"")</f>
        <v>228.018</v>
      </c>
      <c r="H32" s="246">
        <f>IF((SrcKA!H26&lt;&gt;""), SrcKA!H26,"")</f>
        <v>186.9</v>
      </c>
      <c r="I32" s="245" t="s">
        <v>668</v>
      </c>
      <c r="J32" s="247"/>
      <c r="K32" s="247" t="str">
        <f>IF((SrcKA!AB26&lt;&gt;""), SrcKA!AB26,"")</f>
        <v>*1</v>
      </c>
      <c r="L32" s="246">
        <f>IF((SrcKA!AC26&lt;&gt;""), SrcKA!AC26,"")</f>
        <v>186.9</v>
      </c>
      <c r="M32" s="246">
        <f>IF((SrcKA!AA26&lt;&gt;""), SrcKA!AA26,"")</f>
        <v>3</v>
      </c>
      <c r="N32" s="246">
        <f>IF((SrcKA!J26&lt;&gt;""), SrcKA!J26,"")</f>
        <v>5.61</v>
      </c>
      <c r="O32" s="246">
        <f>IF((SrcKA!U26&lt;&gt;""), SrcKA!U26,"")</f>
        <v>0.75</v>
      </c>
      <c r="P32" s="246">
        <f>IF((SrcKA!V26&lt;&gt;""), SrcKA!V26,"")</f>
        <v>1.44</v>
      </c>
      <c r="Q32" s="244"/>
      <c r="R32" s="246"/>
      <c r="S32" s="246">
        <f>IF((SrcKA!AE26&lt;&gt;""), SrcKA!AE26,"")</f>
        <v>0</v>
      </c>
      <c r="T32" s="246">
        <f>IF((SrcKA!K26&lt;&gt;""), SrcKA!K26,"")</f>
        <v>193.95</v>
      </c>
      <c r="U32" s="244" t="str">
        <f>IF((SrcKA!O26&lt;&gt;""), SrcKA!O26,"")</f>
        <v>ООО "АРМАТЕХ"</v>
      </c>
      <c r="V32" s="244" t="str">
        <f>IF((SrcKA!Z26&lt;&gt;""), SrcKA!Z26,"")</f>
        <v>РФ</v>
      </c>
      <c r="W32" s="244" t="str">
        <f>IF((SrcKA!R26&lt;&gt;""), SrcKA!R26,"")</f>
        <v>503601001</v>
      </c>
      <c r="X32" s="244" t="str">
        <f>IF((SrcKA!Q26&lt;&gt;""), SrcKA!Q26,"")</f>
        <v>5036090504</v>
      </c>
      <c r="Y32" s="244" t="str">
        <f>IF((SrcKA!S26&lt;&gt;""), SrcKA!S26,"")</f>
        <v>www.armatech.group</v>
      </c>
      <c r="Z32" s="244" t="str">
        <f>IF((SrcKA!P26&lt;&gt;""), SrcKA!P26,"")</f>
        <v>Москва</v>
      </c>
      <c r="AA32" s="245">
        <f>IF((SrcKA!N26&lt;&gt;""), SrcKA!N26,"")</f>
        <v>2</v>
      </c>
    </row>
    <row r="33" spans="1:27" ht="45" x14ac:dyDescent="0.2">
      <c r="A33" s="238" t="s">
        <v>680</v>
      </c>
      <c r="B33" s="239" t="str">
        <f>SrcKA!D27</f>
        <v>ТЦ_27.33.13.120_77_5001055273_12.02.2026_02_163.1</v>
      </c>
      <c r="C33" s="239" t="str">
        <f>IF((SrcKA!AI27&lt;&gt;""), SrcKA!AI27,"")</f>
        <v>Зажим плашечный (прим. CD35)</v>
      </c>
      <c r="D33" s="239" t="str">
        <f>IF((SrcKA!E27&lt;&gt;""), SrcKA!E27,"")</f>
        <v>Зажим плашечный (прим. CD35)</v>
      </c>
      <c r="E33" s="240" t="str">
        <f>IF((SrcKA!AH27&lt;&gt;""), SrcKA!AH27,"")</f>
        <v>шт.</v>
      </c>
      <c r="F33" s="240" t="str">
        <f>IF((SrcKA!G27&lt;&gt;""), SrcKA!G27,"")</f>
        <v>шт.</v>
      </c>
      <c r="G33" s="241">
        <f>IF((SrcKA!I27&lt;&gt;""), SrcKA!I27,"")</f>
        <v>235.70399999999998</v>
      </c>
      <c r="H33" s="241">
        <f>IF((SrcKA!H27&lt;&gt;""), SrcKA!H27,"")</f>
        <v>193.2</v>
      </c>
      <c r="I33" s="240" t="s">
        <v>668</v>
      </c>
      <c r="J33" s="242"/>
      <c r="K33" s="242" t="str">
        <f>IF((SrcKA!AB27&lt;&gt;""), SrcKA!AB27,"")</f>
        <v>*1</v>
      </c>
      <c r="L33" s="241">
        <f>IF((SrcKA!AC27&lt;&gt;""), SrcKA!AC27,"")</f>
        <v>193.2</v>
      </c>
      <c r="M33" s="241">
        <f>IF((SrcKA!AA27&lt;&gt;""), SrcKA!AA27,"")</f>
        <v>3</v>
      </c>
      <c r="N33" s="241">
        <f>IF((SrcKA!J27&lt;&gt;""), SrcKA!J27,"")</f>
        <v>5.8</v>
      </c>
      <c r="O33" s="241">
        <f>IF((SrcKA!U27&lt;&gt;""), SrcKA!U27,"")</f>
        <v>0.75</v>
      </c>
      <c r="P33" s="241">
        <f>IF((SrcKA!V27&lt;&gt;""), SrcKA!V27,"")</f>
        <v>1.49</v>
      </c>
      <c r="Q33" s="239"/>
      <c r="R33" s="241"/>
      <c r="S33" s="241">
        <f>IF((SrcKA!AE27&lt;&gt;""), SrcKA!AE27,"")</f>
        <v>0</v>
      </c>
      <c r="T33" s="241">
        <f>IF((SrcKA!K27&lt;&gt;""), SrcKA!K27,"")</f>
        <v>200.49</v>
      </c>
      <c r="U33" s="239" t="str">
        <f>IF((SrcKA!O27&lt;&gt;""), SrcKA!O27,"")</f>
        <v>ООО "КОМПАНИЯ АЛЬЯНС-КАБЕЛЬ"</v>
      </c>
      <c r="V33" s="239" t="str">
        <f>IF((SrcKA!Z27&lt;&gt;""), SrcKA!Z27,"")</f>
        <v>РФ</v>
      </c>
      <c r="W33" s="239" t="str">
        <f>IF((SrcKA!R27&lt;&gt;""), SrcKA!R27,"")</f>
        <v>501201001</v>
      </c>
      <c r="X33" s="239" t="str">
        <f>IF((SrcKA!Q27&lt;&gt;""), SrcKA!Q27,"")</f>
        <v>5001055273</v>
      </c>
      <c r="Y33" s="239" t="str">
        <f>IF((SrcKA!S27&lt;&gt;""), SrcKA!S27,"")</f>
        <v>www.a-cab.ru</v>
      </c>
      <c r="Z33" s="239" t="str">
        <f>IF((SrcKA!P27&lt;&gt;""), SrcKA!P27,"")</f>
        <v>Москва</v>
      </c>
      <c r="AA33" s="240">
        <f>IF((SrcKA!N27&lt;&gt;""), SrcKA!N27,"")</f>
        <v>2</v>
      </c>
    </row>
    <row r="34" spans="1:27" ht="42.75" x14ac:dyDescent="0.2">
      <c r="A34" s="243" t="s">
        <v>681</v>
      </c>
      <c r="B34" s="244" t="str">
        <f>SrcKA!D28</f>
        <v>ТЦ_27.33.13.120_77_7719546987_12.02.2026_02_163.2</v>
      </c>
      <c r="C34" s="244" t="str">
        <f>IF((SrcKA!AI28&lt;&gt;""), SrcKA!AI28,"")</f>
        <v>Зажим плашечный (прим. CD35)</v>
      </c>
      <c r="D34" s="244" t="str">
        <f>IF((SrcKA!E28&lt;&gt;""), SrcKA!E28,"")</f>
        <v>Зажим плашечный (прим. CD35)</v>
      </c>
      <c r="E34" s="245" t="str">
        <f>IF((SrcKA!AH28&lt;&gt;""), SrcKA!AH28,"")</f>
        <v>шт.</v>
      </c>
      <c r="F34" s="245" t="str">
        <f>IF((SrcKA!G28&lt;&gt;""), SrcKA!G28,"")</f>
        <v>шт.</v>
      </c>
      <c r="G34" s="246">
        <f>IF((SrcKA!I28&lt;&gt;""), SrcKA!I28,"")</f>
        <v>242.78</v>
      </c>
      <c r="H34" s="246">
        <f>IF((SrcKA!H28&lt;&gt;""), SrcKA!H28,"")</f>
        <v>199</v>
      </c>
      <c r="I34" s="245" t="s">
        <v>668</v>
      </c>
      <c r="J34" s="247"/>
      <c r="K34" s="247" t="str">
        <f>IF((SrcKA!AB28&lt;&gt;""), SrcKA!AB28,"")</f>
        <v>*1</v>
      </c>
      <c r="L34" s="246">
        <f>IF((SrcKA!AC28&lt;&gt;""), SrcKA!AC28,"")</f>
        <v>199</v>
      </c>
      <c r="M34" s="246">
        <f>IF((SrcKA!AA28&lt;&gt;""), SrcKA!AA28,"")</f>
        <v>3</v>
      </c>
      <c r="N34" s="246">
        <f>IF((SrcKA!J28&lt;&gt;""), SrcKA!J28,"")</f>
        <v>5.97</v>
      </c>
      <c r="O34" s="246">
        <f>IF((SrcKA!U28&lt;&gt;""), SrcKA!U28,"")</f>
        <v>0.75</v>
      </c>
      <c r="P34" s="246">
        <f>IF((SrcKA!V28&lt;&gt;""), SrcKA!V28,"")</f>
        <v>1.54</v>
      </c>
      <c r="Q34" s="244"/>
      <c r="R34" s="246"/>
      <c r="S34" s="246">
        <f>IF((SrcKA!AE28&lt;&gt;""), SrcKA!AE28,"")</f>
        <v>0</v>
      </c>
      <c r="T34" s="246">
        <f>IF((SrcKA!K28&lt;&gt;""), SrcKA!K28,"")</f>
        <v>206.51</v>
      </c>
      <c r="U34" s="244" t="str">
        <f>IF((SrcKA!O28&lt;&gt;""), SrcKA!O28,"")</f>
        <v>ООО Торговая компания "Норма-кабель"</v>
      </c>
      <c r="V34" s="244" t="str">
        <f>IF((SrcKA!Z28&lt;&gt;""), SrcKA!Z28,"")</f>
        <v>РФ</v>
      </c>
      <c r="W34" s="244" t="str">
        <f>IF((SrcKA!R28&lt;&gt;""), SrcKA!R28,"")</f>
        <v>504101001</v>
      </c>
      <c r="X34" s="244" t="str">
        <f>IF((SrcKA!Q28&lt;&gt;""), SrcKA!Q28,"")</f>
        <v>7719546987</v>
      </c>
      <c r="Y34" s="244" t="str">
        <f>IF((SrcKA!S28&lt;&gt;""), SrcKA!S28,"")</f>
        <v>www.sip2a.ru</v>
      </c>
      <c r="Z34" s="244" t="str">
        <f>IF((SrcKA!P28&lt;&gt;""), SrcKA!P28,"")</f>
        <v>Москва</v>
      </c>
      <c r="AA34" s="245">
        <f>IF((SrcKA!N28&lt;&gt;""), SrcKA!N28,"")</f>
        <v>2</v>
      </c>
    </row>
    <row r="35" spans="1:27" ht="42.75" x14ac:dyDescent="0.2">
      <c r="A35" s="243" t="s">
        <v>682</v>
      </c>
      <c r="B35" s="244" t="str">
        <f>SrcKA!D29</f>
        <v>ТЦ_27.33.13.120_77_5036090504_12.02.2026_02_163.3</v>
      </c>
      <c r="C35" s="244" t="str">
        <f>IF((SrcKA!AI29&lt;&gt;""), SrcKA!AI29,"")</f>
        <v>Зажим плашечный (прим. CD35)</v>
      </c>
      <c r="D35" s="244" t="str">
        <f>IF((SrcKA!E29&lt;&gt;""), SrcKA!E29,"")</f>
        <v>Зажим плашечный (прим. CD35)</v>
      </c>
      <c r="E35" s="245" t="str">
        <f>IF((SrcKA!AH29&lt;&gt;""), SrcKA!AH29,"")</f>
        <v>шт.</v>
      </c>
      <c r="F35" s="245" t="str">
        <f>IF((SrcKA!G29&lt;&gt;""), SrcKA!G29,"")</f>
        <v>шт.</v>
      </c>
      <c r="G35" s="246">
        <f>IF((SrcKA!I29&lt;&gt;""), SrcKA!I29,"")</f>
        <v>247.48920000000001</v>
      </c>
      <c r="H35" s="246">
        <f>IF((SrcKA!H29&lt;&gt;""), SrcKA!H29,"")</f>
        <v>202.86</v>
      </c>
      <c r="I35" s="245" t="s">
        <v>668</v>
      </c>
      <c r="J35" s="247"/>
      <c r="K35" s="247" t="str">
        <f>IF((SrcKA!AB29&lt;&gt;""), SrcKA!AB29,"")</f>
        <v>*1</v>
      </c>
      <c r="L35" s="246">
        <f>IF((SrcKA!AC29&lt;&gt;""), SrcKA!AC29,"")</f>
        <v>202.86</v>
      </c>
      <c r="M35" s="246">
        <f>IF((SrcKA!AA29&lt;&gt;""), SrcKA!AA29,"")</f>
        <v>3</v>
      </c>
      <c r="N35" s="246">
        <f>IF((SrcKA!J29&lt;&gt;""), SrcKA!J29,"")</f>
        <v>6.09</v>
      </c>
      <c r="O35" s="246">
        <f>IF((SrcKA!U29&lt;&gt;""), SrcKA!U29,"")</f>
        <v>0.75</v>
      </c>
      <c r="P35" s="246">
        <f>IF((SrcKA!V29&lt;&gt;""), SrcKA!V29,"")</f>
        <v>1.57</v>
      </c>
      <c r="Q35" s="244"/>
      <c r="R35" s="246"/>
      <c r="S35" s="246">
        <f>IF((SrcKA!AE29&lt;&gt;""), SrcKA!AE29,"")</f>
        <v>0</v>
      </c>
      <c r="T35" s="246">
        <f>IF((SrcKA!K29&lt;&gt;""), SrcKA!K29,"")</f>
        <v>210.52</v>
      </c>
      <c r="U35" s="244" t="str">
        <f>IF((SrcKA!O29&lt;&gt;""), SrcKA!O29,"")</f>
        <v>ООО "АРМАТЕХ"</v>
      </c>
      <c r="V35" s="244" t="str">
        <f>IF((SrcKA!Z29&lt;&gt;""), SrcKA!Z29,"")</f>
        <v>РФ</v>
      </c>
      <c r="W35" s="244" t="str">
        <f>IF((SrcKA!R29&lt;&gt;""), SrcKA!R29,"")</f>
        <v>503601001</v>
      </c>
      <c r="X35" s="244" t="str">
        <f>IF((SrcKA!Q29&lt;&gt;""), SrcKA!Q29,"")</f>
        <v>5036090504</v>
      </c>
      <c r="Y35" s="244" t="str">
        <f>IF((SrcKA!S29&lt;&gt;""), SrcKA!S29,"")</f>
        <v>www.armatech.group</v>
      </c>
      <c r="Z35" s="244" t="str">
        <f>IF((SrcKA!P29&lt;&gt;""), SrcKA!P29,"")</f>
        <v>Москва</v>
      </c>
      <c r="AA35" s="245">
        <f>IF((SrcKA!N29&lt;&gt;""), SrcKA!N29,"")</f>
        <v>2</v>
      </c>
    </row>
    <row r="36" spans="1:27" ht="45" x14ac:dyDescent="0.2">
      <c r="A36" s="238" t="s">
        <v>683</v>
      </c>
      <c r="B36" s="239" t="str">
        <f>SrcKA!D30</f>
        <v>ТЦ_27.33.13.120_77_5001055273_12.02.2026_02_164.1</v>
      </c>
      <c r="C36" s="239" t="str">
        <f>IF((SrcKA!AI30&lt;&gt;""), SrcKA!AI30,"")</f>
        <v>Стяжной хомут Е260</v>
      </c>
      <c r="D36" s="239" t="str">
        <f>IF((SrcKA!E30&lt;&gt;""), SrcKA!E30,"")</f>
        <v>Стяжной хомут Е260</v>
      </c>
      <c r="E36" s="240" t="str">
        <f>IF((SrcKA!AH30&lt;&gt;""), SrcKA!AH30,"")</f>
        <v>шт.</v>
      </c>
      <c r="F36" s="240" t="str">
        <f>IF((SrcKA!G30&lt;&gt;""), SrcKA!G30,"")</f>
        <v>шт.</v>
      </c>
      <c r="G36" s="241">
        <f>IF((SrcKA!I30&lt;&gt;""), SrcKA!I30,"")</f>
        <v>16.103999999999999</v>
      </c>
      <c r="H36" s="241">
        <f>IF((SrcKA!H30&lt;&gt;""), SrcKA!H30,"")</f>
        <v>13.2</v>
      </c>
      <c r="I36" s="240" t="s">
        <v>668</v>
      </c>
      <c r="J36" s="242"/>
      <c r="K36" s="242" t="str">
        <f>IF((SrcKA!AB30&lt;&gt;""), SrcKA!AB30,"")</f>
        <v>*1</v>
      </c>
      <c r="L36" s="241">
        <f>IF((SrcKA!AC30&lt;&gt;""), SrcKA!AC30,"")</f>
        <v>13.2</v>
      </c>
      <c r="M36" s="241">
        <f>IF((SrcKA!AA30&lt;&gt;""), SrcKA!AA30,"")</f>
        <v>3</v>
      </c>
      <c r="N36" s="241">
        <f>IF((SrcKA!J30&lt;&gt;""), SrcKA!J30,"")</f>
        <v>0.4</v>
      </c>
      <c r="O36" s="241">
        <f>IF((SrcKA!U30&lt;&gt;""), SrcKA!U30,"")</f>
        <v>0.75</v>
      </c>
      <c r="P36" s="241">
        <f>IF((SrcKA!V30&lt;&gt;""), SrcKA!V30,"")</f>
        <v>0.1</v>
      </c>
      <c r="Q36" s="239"/>
      <c r="R36" s="241"/>
      <c r="S36" s="241">
        <f>IF((SrcKA!AE30&lt;&gt;""), SrcKA!AE30,"")</f>
        <v>0</v>
      </c>
      <c r="T36" s="241">
        <f>IF((SrcKA!K30&lt;&gt;""), SrcKA!K30,"")</f>
        <v>13.7</v>
      </c>
      <c r="U36" s="239" t="str">
        <f>IF((SrcKA!O30&lt;&gt;""), SrcKA!O30,"")</f>
        <v>ООО "КОМПАНИЯ АЛЬЯНС-КАБЕЛЬ"</v>
      </c>
      <c r="V36" s="239" t="str">
        <f>IF((SrcKA!Z30&lt;&gt;""), SrcKA!Z30,"")</f>
        <v>РФ</v>
      </c>
      <c r="W36" s="239" t="str">
        <f>IF((SrcKA!R30&lt;&gt;""), SrcKA!R30,"")</f>
        <v>501201001</v>
      </c>
      <c r="X36" s="239" t="str">
        <f>IF((SrcKA!Q30&lt;&gt;""), SrcKA!Q30,"")</f>
        <v>5001055273</v>
      </c>
      <c r="Y36" s="239" t="str">
        <f>IF((SrcKA!S30&lt;&gt;""), SrcKA!S30,"")</f>
        <v>www.a-cab.ru</v>
      </c>
      <c r="Z36" s="239" t="str">
        <f>IF((SrcKA!P30&lt;&gt;""), SrcKA!P30,"")</f>
        <v>Москва</v>
      </c>
      <c r="AA36" s="240">
        <f>IF((SrcKA!N30&lt;&gt;""), SrcKA!N30,"")</f>
        <v>2</v>
      </c>
    </row>
    <row r="37" spans="1:27" ht="42.75" x14ac:dyDescent="0.2">
      <c r="A37" s="243" t="s">
        <v>684</v>
      </c>
      <c r="B37" s="244" t="str">
        <f>SrcKA!D31</f>
        <v>ТЦ_27.33.13.120_77_7719546987_12.02.2026_02_164.2</v>
      </c>
      <c r="C37" s="244" t="str">
        <f>IF((SrcKA!AI31&lt;&gt;""), SrcKA!AI31,"")</f>
        <v>Стяжной хомут Е260</v>
      </c>
      <c r="D37" s="244" t="str">
        <f>IF((SrcKA!E31&lt;&gt;""), SrcKA!E31,"")</f>
        <v>Стяжной хомут Е260</v>
      </c>
      <c r="E37" s="245" t="str">
        <f>IF((SrcKA!AH31&lt;&gt;""), SrcKA!AH31,"")</f>
        <v>шт.</v>
      </c>
      <c r="F37" s="245" t="str">
        <f>IF((SrcKA!G31&lt;&gt;""), SrcKA!G31,"")</f>
        <v>шт.</v>
      </c>
      <c r="G37" s="246">
        <f>IF((SrcKA!I31&lt;&gt;""), SrcKA!I31,"")</f>
        <v>16.591999999999999</v>
      </c>
      <c r="H37" s="246">
        <f>IF((SrcKA!H31&lt;&gt;""), SrcKA!H31,"")</f>
        <v>13.6</v>
      </c>
      <c r="I37" s="245" t="s">
        <v>668</v>
      </c>
      <c r="J37" s="247"/>
      <c r="K37" s="247" t="str">
        <f>IF((SrcKA!AB31&lt;&gt;""), SrcKA!AB31,"")</f>
        <v>*1</v>
      </c>
      <c r="L37" s="246">
        <f>IF((SrcKA!AC31&lt;&gt;""), SrcKA!AC31,"")</f>
        <v>13.6</v>
      </c>
      <c r="M37" s="246">
        <f>IF((SrcKA!AA31&lt;&gt;""), SrcKA!AA31,"")</f>
        <v>3</v>
      </c>
      <c r="N37" s="246">
        <f>IF((SrcKA!J31&lt;&gt;""), SrcKA!J31,"")</f>
        <v>0.41</v>
      </c>
      <c r="O37" s="246">
        <f>IF((SrcKA!U31&lt;&gt;""), SrcKA!U31,"")</f>
        <v>0.75</v>
      </c>
      <c r="P37" s="246">
        <f>IF((SrcKA!V31&lt;&gt;""), SrcKA!V31,"")</f>
        <v>0.11</v>
      </c>
      <c r="Q37" s="244"/>
      <c r="R37" s="246"/>
      <c r="S37" s="246">
        <f>IF((SrcKA!AE31&lt;&gt;""), SrcKA!AE31,"")</f>
        <v>0</v>
      </c>
      <c r="T37" s="246">
        <f>IF((SrcKA!K31&lt;&gt;""), SrcKA!K31,"")</f>
        <v>14.12</v>
      </c>
      <c r="U37" s="244" t="str">
        <f>IF((SrcKA!O31&lt;&gt;""), SrcKA!O31,"")</f>
        <v>ООО Торговая компания "Норма-кабель"</v>
      </c>
      <c r="V37" s="244" t="str">
        <f>IF((SrcKA!Z31&lt;&gt;""), SrcKA!Z31,"")</f>
        <v>РФ</v>
      </c>
      <c r="W37" s="244" t="str">
        <f>IF((SrcKA!R31&lt;&gt;""), SrcKA!R31,"")</f>
        <v>504101001</v>
      </c>
      <c r="X37" s="244" t="str">
        <f>IF((SrcKA!Q31&lt;&gt;""), SrcKA!Q31,"")</f>
        <v>7719546987</v>
      </c>
      <c r="Y37" s="244" t="str">
        <f>IF((SrcKA!S31&lt;&gt;""), SrcKA!S31,"")</f>
        <v>www.sip2a.ru</v>
      </c>
      <c r="Z37" s="244" t="str">
        <f>IF((SrcKA!P31&lt;&gt;""), SrcKA!P31,"")</f>
        <v>Москва</v>
      </c>
      <c r="AA37" s="245">
        <f>IF((SrcKA!N31&lt;&gt;""), SrcKA!N31,"")</f>
        <v>2</v>
      </c>
    </row>
    <row r="38" spans="1:27" ht="42.75" x14ac:dyDescent="0.2">
      <c r="A38" s="243" t="s">
        <v>685</v>
      </c>
      <c r="B38" s="244" t="str">
        <f>SrcKA!D32</f>
        <v>ТЦ_27.33.13.120_77_5036090504_12.02.2026_02_164.3</v>
      </c>
      <c r="C38" s="244" t="str">
        <f>IF((SrcKA!AI32&lt;&gt;""), SrcKA!AI32,"")</f>
        <v>Стяжной хомут Е260</v>
      </c>
      <c r="D38" s="244" t="str">
        <f>IF((SrcKA!E32&lt;&gt;""), SrcKA!E32,"")</f>
        <v>Стяжной хомут Е260</v>
      </c>
      <c r="E38" s="245" t="str">
        <f>IF((SrcKA!AH32&lt;&gt;""), SrcKA!AH32,"")</f>
        <v>шт.</v>
      </c>
      <c r="F38" s="245" t="str">
        <f>IF((SrcKA!G32&lt;&gt;""), SrcKA!G32,"")</f>
        <v>шт.</v>
      </c>
      <c r="G38" s="246">
        <f>IF((SrcKA!I32&lt;&gt;""), SrcKA!I32,"")</f>
        <v>16.909199999999998</v>
      </c>
      <c r="H38" s="246">
        <f>IF((SrcKA!H32&lt;&gt;""), SrcKA!H32,"")</f>
        <v>13.86</v>
      </c>
      <c r="I38" s="245" t="s">
        <v>668</v>
      </c>
      <c r="J38" s="247"/>
      <c r="K38" s="247" t="str">
        <f>IF((SrcKA!AB32&lt;&gt;""), SrcKA!AB32,"")</f>
        <v>*1</v>
      </c>
      <c r="L38" s="246">
        <f>IF((SrcKA!AC32&lt;&gt;""), SrcKA!AC32,"")</f>
        <v>13.86</v>
      </c>
      <c r="M38" s="246">
        <f>IF((SrcKA!AA32&lt;&gt;""), SrcKA!AA32,"")</f>
        <v>3</v>
      </c>
      <c r="N38" s="246">
        <f>IF((SrcKA!J32&lt;&gt;""), SrcKA!J32,"")</f>
        <v>0.42</v>
      </c>
      <c r="O38" s="246">
        <f>IF((SrcKA!U32&lt;&gt;""), SrcKA!U32,"")</f>
        <v>0.75</v>
      </c>
      <c r="P38" s="246">
        <f>IF((SrcKA!V32&lt;&gt;""), SrcKA!V32,"")</f>
        <v>0.11</v>
      </c>
      <c r="Q38" s="244"/>
      <c r="R38" s="246"/>
      <c r="S38" s="246">
        <f>IF((SrcKA!AE32&lt;&gt;""), SrcKA!AE32,"")</f>
        <v>0</v>
      </c>
      <c r="T38" s="246">
        <f>IF((SrcKA!K32&lt;&gt;""), SrcKA!K32,"")</f>
        <v>14.39</v>
      </c>
      <c r="U38" s="244" t="str">
        <f>IF((SrcKA!O32&lt;&gt;""), SrcKA!O32,"")</f>
        <v>ООО "АРМАТЕХ"</v>
      </c>
      <c r="V38" s="244" t="str">
        <f>IF((SrcKA!Z32&lt;&gt;""), SrcKA!Z32,"")</f>
        <v>РФ</v>
      </c>
      <c r="W38" s="244" t="str">
        <f>IF((SrcKA!R32&lt;&gt;""), SrcKA!R32,"")</f>
        <v>503601001</v>
      </c>
      <c r="X38" s="244" t="str">
        <f>IF((SrcKA!Q32&lt;&gt;""), SrcKA!Q32,"")</f>
        <v>5036090504</v>
      </c>
      <c r="Y38" s="244" t="str">
        <f>IF((SrcKA!S32&lt;&gt;""), SrcKA!S32,"")</f>
        <v>www.armatech.group</v>
      </c>
      <c r="Z38" s="244" t="str">
        <f>IF((SrcKA!P32&lt;&gt;""), SrcKA!P32,"")</f>
        <v>Москва</v>
      </c>
      <c r="AA38" s="245">
        <f>IF((SrcKA!N32&lt;&gt;""), SrcKA!N32,"")</f>
        <v>2</v>
      </c>
    </row>
    <row r="39" spans="1:27" ht="45" x14ac:dyDescent="0.2">
      <c r="A39" s="238" t="s">
        <v>686</v>
      </c>
      <c r="B39" s="239" t="str">
        <f>SrcKA!D33</f>
        <v>ТЦ_27.33.13.120_77_5001055273_12.02.2026_02_167.1</v>
      </c>
      <c r="C39" s="239" t="str">
        <f>IF((SrcKA!AI33&lt;&gt;""), SrcKA!AI33,"")</f>
        <v>Зажим (для ЗП6) Р72</v>
      </c>
      <c r="D39" s="239" t="str">
        <f>IF((SrcKA!E33&lt;&gt;""), SrcKA!E33,"")</f>
        <v>Зажим (для ЗП6) Р72</v>
      </c>
      <c r="E39" s="240" t="str">
        <f>IF((SrcKA!AH33&lt;&gt;""), SrcKA!AH33,"")</f>
        <v>шт.</v>
      </c>
      <c r="F39" s="240" t="str">
        <f>IF((SrcKA!G33&lt;&gt;""), SrcKA!G33,"")</f>
        <v>шт.</v>
      </c>
      <c r="G39" s="241">
        <f>IF((SrcKA!I33&lt;&gt;""), SrcKA!I33,"")</f>
        <v>609.024</v>
      </c>
      <c r="H39" s="241">
        <f>IF((SrcKA!H33&lt;&gt;""), SrcKA!H33,"")</f>
        <v>499.2</v>
      </c>
      <c r="I39" s="240" t="s">
        <v>668</v>
      </c>
      <c r="J39" s="242"/>
      <c r="K39" s="242" t="str">
        <f>IF((SrcKA!AB33&lt;&gt;""), SrcKA!AB33,"")</f>
        <v>*1</v>
      </c>
      <c r="L39" s="241">
        <f>IF((SrcKA!AC33&lt;&gt;""), SrcKA!AC33,"")</f>
        <v>499.2</v>
      </c>
      <c r="M39" s="241">
        <f>IF((SrcKA!AA33&lt;&gt;""), SrcKA!AA33,"")</f>
        <v>3</v>
      </c>
      <c r="N39" s="241">
        <f>IF((SrcKA!J33&lt;&gt;""), SrcKA!J33,"")</f>
        <v>14.98</v>
      </c>
      <c r="O39" s="241">
        <f>IF((SrcKA!U33&lt;&gt;""), SrcKA!U33,"")</f>
        <v>0.75</v>
      </c>
      <c r="P39" s="241">
        <f>IF((SrcKA!V33&lt;&gt;""), SrcKA!V33,"")</f>
        <v>3.86</v>
      </c>
      <c r="Q39" s="239"/>
      <c r="R39" s="241"/>
      <c r="S39" s="241">
        <f>IF((SrcKA!AE33&lt;&gt;""), SrcKA!AE33,"")</f>
        <v>0</v>
      </c>
      <c r="T39" s="241">
        <f>IF((SrcKA!K33&lt;&gt;""), SrcKA!K33,"")</f>
        <v>518.04</v>
      </c>
      <c r="U39" s="239" t="str">
        <f>IF((SrcKA!O33&lt;&gt;""), SrcKA!O33,"")</f>
        <v>ООО "КОМПАНИЯ АЛЬЯНС-КАБЕЛЬ"</v>
      </c>
      <c r="V39" s="239" t="str">
        <f>IF((SrcKA!Z33&lt;&gt;""), SrcKA!Z33,"")</f>
        <v>РФ</v>
      </c>
      <c r="W39" s="239" t="str">
        <f>IF((SrcKA!R33&lt;&gt;""), SrcKA!R33,"")</f>
        <v>501201001</v>
      </c>
      <c r="X39" s="239" t="str">
        <f>IF((SrcKA!Q33&lt;&gt;""), SrcKA!Q33,"")</f>
        <v>5001055273</v>
      </c>
      <c r="Y39" s="239" t="str">
        <f>IF((SrcKA!S33&lt;&gt;""), SrcKA!S33,"")</f>
        <v>www.a-cab.ru</v>
      </c>
      <c r="Z39" s="239" t="str">
        <f>IF((SrcKA!P33&lt;&gt;""), SrcKA!P33,"")</f>
        <v>Москва</v>
      </c>
      <c r="AA39" s="240">
        <f>IF((SrcKA!N33&lt;&gt;""), SrcKA!N33,"")</f>
        <v>2</v>
      </c>
    </row>
    <row r="40" spans="1:27" ht="42.75" x14ac:dyDescent="0.2">
      <c r="A40" s="243" t="s">
        <v>687</v>
      </c>
      <c r="B40" s="244" t="str">
        <f>SrcKA!D34</f>
        <v>ТЦ_27.33.13.120_77_7719546987_12.02.2026_02_167.2</v>
      </c>
      <c r="C40" s="244" t="str">
        <f>IF((SrcKA!AI34&lt;&gt;""), SrcKA!AI34,"")</f>
        <v>Зажим (для ЗП6) Р72</v>
      </c>
      <c r="D40" s="244" t="str">
        <f>IF((SrcKA!E34&lt;&gt;""), SrcKA!E34,"")</f>
        <v>Зажим (для ЗП6) Р72</v>
      </c>
      <c r="E40" s="245" t="str">
        <f>IF((SrcKA!AH34&lt;&gt;""), SrcKA!AH34,"")</f>
        <v>шт.</v>
      </c>
      <c r="F40" s="245" t="str">
        <f>IF((SrcKA!G34&lt;&gt;""), SrcKA!G34,"")</f>
        <v>шт.</v>
      </c>
      <c r="G40" s="246">
        <f>IF((SrcKA!I34&lt;&gt;""), SrcKA!I34,"")</f>
        <v>627.29959999999994</v>
      </c>
      <c r="H40" s="246">
        <f>IF((SrcKA!H34&lt;&gt;""), SrcKA!H34,"")</f>
        <v>514.17999999999995</v>
      </c>
      <c r="I40" s="245" t="s">
        <v>668</v>
      </c>
      <c r="J40" s="247"/>
      <c r="K40" s="247" t="str">
        <f>IF((SrcKA!AB34&lt;&gt;""), SrcKA!AB34,"")</f>
        <v>*1</v>
      </c>
      <c r="L40" s="246">
        <f>IF((SrcKA!AC34&lt;&gt;""), SrcKA!AC34,"")</f>
        <v>514.17999999999995</v>
      </c>
      <c r="M40" s="246">
        <f>IF((SrcKA!AA34&lt;&gt;""), SrcKA!AA34,"")</f>
        <v>3</v>
      </c>
      <c r="N40" s="246">
        <f>IF((SrcKA!J34&lt;&gt;""), SrcKA!J34,"")</f>
        <v>15.43</v>
      </c>
      <c r="O40" s="246">
        <f>IF((SrcKA!U34&lt;&gt;""), SrcKA!U34,"")</f>
        <v>0.75</v>
      </c>
      <c r="P40" s="246">
        <f>IF((SrcKA!V34&lt;&gt;""), SrcKA!V34,"")</f>
        <v>3.97</v>
      </c>
      <c r="Q40" s="244"/>
      <c r="R40" s="246"/>
      <c r="S40" s="246">
        <f>IF((SrcKA!AE34&lt;&gt;""), SrcKA!AE34,"")</f>
        <v>0</v>
      </c>
      <c r="T40" s="246">
        <f>IF((SrcKA!K34&lt;&gt;""), SrcKA!K34,"")</f>
        <v>533.58000000000004</v>
      </c>
      <c r="U40" s="244" t="str">
        <f>IF((SrcKA!O34&lt;&gt;""), SrcKA!O34,"")</f>
        <v>ООО Торговая компания "Норма-кабель"</v>
      </c>
      <c r="V40" s="244" t="str">
        <f>IF((SrcKA!Z34&lt;&gt;""), SrcKA!Z34,"")</f>
        <v>РФ</v>
      </c>
      <c r="W40" s="244" t="str">
        <f>IF((SrcKA!R34&lt;&gt;""), SrcKA!R34,"")</f>
        <v>504101001</v>
      </c>
      <c r="X40" s="244" t="str">
        <f>IF((SrcKA!Q34&lt;&gt;""), SrcKA!Q34,"")</f>
        <v>7719546987</v>
      </c>
      <c r="Y40" s="244" t="str">
        <f>IF((SrcKA!S34&lt;&gt;""), SrcKA!S34,"")</f>
        <v>www.sip2a.ru</v>
      </c>
      <c r="Z40" s="244" t="str">
        <f>IF((SrcKA!P34&lt;&gt;""), SrcKA!P34,"")</f>
        <v>Москва</v>
      </c>
      <c r="AA40" s="245">
        <f>IF((SrcKA!N34&lt;&gt;""), SrcKA!N34,"")</f>
        <v>2</v>
      </c>
    </row>
    <row r="41" spans="1:27" ht="42.75" x14ac:dyDescent="0.2">
      <c r="A41" s="243" t="s">
        <v>688</v>
      </c>
      <c r="B41" s="244" t="str">
        <f>SrcKA!D35</f>
        <v>ТЦ_27.33.13.120_77_5036090504_12.02.2026_02_167.3</v>
      </c>
      <c r="C41" s="244" t="str">
        <f>IF((SrcKA!AI35&lt;&gt;""), SrcKA!AI35,"")</f>
        <v>Зажим (для ЗП6) Р72</v>
      </c>
      <c r="D41" s="244" t="str">
        <f>IF((SrcKA!E35&lt;&gt;""), SrcKA!E35,"")</f>
        <v>Зажим (для ЗП6) Р72</v>
      </c>
      <c r="E41" s="245" t="str">
        <f>IF((SrcKA!AH35&lt;&gt;""), SrcKA!AH35,"")</f>
        <v>шт.</v>
      </c>
      <c r="F41" s="245" t="str">
        <f>IF((SrcKA!G35&lt;&gt;""), SrcKA!G35,"")</f>
        <v>шт.</v>
      </c>
      <c r="G41" s="246">
        <f>IF((SrcKA!I35&lt;&gt;""), SrcKA!I35,"")</f>
        <v>639.47519999999997</v>
      </c>
      <c r="H41" s="246">
        <f>IF((SrcKA!H35&lt;&gt;""), SrcKA!H35,"")</f>
        <v>524.16</v>
      </c>
      <c r="I41" s="245" t="s">
        <v>668</v>
      </c>
      <c r="J41" s="247"/>
      <c r="K41" s="247" t="str">
        <f>IF((SrcKA!AB35&lt;&gt;""), SrcKA!AB35,"")</f>
        <v>*1</v>
      </c>
      <c r="L41" s="246">
        <f>IF((SrcKA!AC35&lt;&gt;""), SrcKA!AC35,"")</f>
        <v>524.16</v>
      </c>
      <c r="M41" s="246">
        <f>IF((SrcKA!AA35&lt;&gt;""), SrcKA!AA35,"")</f>
        <v>3</v>
      </c>
      <c r="N41" s="246">
        <f>IF((SrcKA!J35&lt;&gt;""), SrcKA!J35,"")</f>
        <v>15.72</v>
      </c>
      <c r="O41" s="246">
        <f>IF((SrcKA!U35&lt;&gt;""), SrcKA!U35,"")</f>
        <v>0.75</v>
      </c>
      <c r="P41" s="246">
        <f>IF((SrcKA!V35&lt;&gt;""), SrcKA!V35,"")</f>
        <v>4.05</v>
      </c>
      <c r="Q41" s="244"/>
      <c r="R41" s="246"/>
      <c r="S41" s="246">
        <f>IF((SrcKA!AE35&lt;&gt;""), SrcKA!AE35,"")</f>
        <v>0</v>
      </c>
      <c r="T41" s="246">
        <f>IF((SrcKA!K35&lt;&gt;""), SrcKA!K35,"")</f>
        <v>543.92999999999995</v>
      </c>
      <c r="U41" s="244" t="str">
        <f>IF((SrcKA!O35&lt;&gt;""), SrcKA!O35,"")</f>
        <v>ООО "АРМАТЕХ"</v>
      </c>
      <c r="V41" s="244" t="str">
        <f>IF((SrcKA!Z35&lt;&gt;""), SrcKA!Z35,"")</f>
        <v>РФ</v>
      </c>
      <c r="W41" s="244" t="str">
        <f>IF((SrcKA!R35&lt;&gt;""), SrcKA!R35,"")</f>
        <v>503601001</v>
      </c>
      <c r="X41" s="244" t="str">
        <f>IF((SrcKA!Q35&lt;&gt;""), SrcKA!Q35,"")</f>
        <v>5036090504</v>
      </c>
      <c r="Y41" s="244" t="str">
        <f>IF((SrcKA!S35&lt;&gt;""), SrcKA!S35,"")</f>
        <v>www.armatech.group</v>
      </c>
      <c r="Z41" s="244" t="str">
        <f>IF((SrcKA!P35&lt;&gt;""), SrcKA!P35,"")</f>
        <v>Москва</v>
      </c>
      <c r="AA41" s="245">
        <f>IF((SrcKA!N35&lt;&gt;""), SrcKA!N35,"")</f>
        <v>2</v>
      </c>
    </row>
    <row r="42" spans="1:27" ht="45" x14ac:dyDescent="0.2">
      <c r="A42" s="238" t="s">
        <v>689</v>
      </c>
      <c r="B42" s="239" t="str">
        <f>SrcKA!D36</f>
        <v>ТЦ_27.33.13.120_77_5001055273_12.02.2026_02_170.1</v>
      </c>
      <c r="C42" s="239" t="str">
        <f>IF((SrcKA!AI36&lt;&gt;""), SrcKA!AI36,"")</f>
        <v>Зажим ответвительный PC481</v>
      </c>
      <c r="D42" s="239" t="str">
        <f>IF((SrcKA!E36&lt;&gt;""), SrcKA!E36,"")</f>
        <v>Зажим ответвительный PC481</v>
      </c>
      <c r="E42" s="240" t="str">
        <f>IF((SrcKA!AH36&lt;&gt;""), SrcKA!AH36,"")</f>
        <v>шт.</v>
      </c>
      <c r="F42" s="240" t="str">
        <f>IF((SrcKA!G36&lt;&gt;""), SrcKA!G36,"")</f>
        <v>шт.</v>
      </c>
      <c r="G42" s="241">
        <f>IF((SrcKA!I36&lt;&gt;""), SrcKA!I36,"")</f>
        <v>1159.854</v>
      </c>
      <c r="H42" s="241">
        <f>IF((SrcKA!H36&lt;&gt;""), SrcKA!H36,"")</f>
        <v>950.7</v>
      </c>
      <c r="I42" s="240" t="s">
        <v>668</v>
      </c>
      <c r="J42" s="242"/>
      <c r="K42" s="242" t="str">
        <f>IF((SrcKA!AB36&lt;&gt;""), SrcKA!AB36,"")</f>
        <v>*1</v>
      </c>
      <c r="L42" s="241">
        <f>IF((SrcKA!AC36&lt;&gt;""), SrcKA!AC36,"")</f>
        <v>950.7</v>
      </c>
      <c r="M42" s="241">
        <f>IF((SrcKA!AA36&lt;&gt;""), SrcKA!AA36,"")</f>
        <v>3</v>
      </c>
      <c r="N42" s="241">
        <f>IF((SrcKA!J36&lt;&gt;""), SrcKA!J36,"")</f>
        <v>28.52</v>
      </c>
      <c r="O42" s="241">
        <f>IF((SrcKA!U36&lt;&gt;""), SrcKA!U36,"")</f>
        <v>0.75</v>
      </c>
      <c r="P42" s="241">
        <f>IF((SrcKA!V36&lt;&gt;""), SrcKA!V36,"")</f>
        <v>7.34</v>
      </c>
      <c r="Q42" s="239"/>
      <c r="R42" s="241"/>
      <c r="S42" s="241">
        <f>IF((SrcKA!AE36&lt;&gt;""), SrcKA!AE36,"")</f>
        <v>0</v>
      </c>
      <c r="T42" s="241">
        <f>IF((SrcKA!K36&lt;&gt;""), SrcKA!K36,"")</f>
        <v>986.56</v>
      </c>
      <c r="U42" s="239" t="str">
        <f>IF((SrcKA!O36&lt;&gt;""), SrcKA!O36,"")</f>
        <v>ООО "КОМПАНИЯ АЛЬЯНС-КАБЕЛЬ"</v>
      </c>
      <c r="V42" s="239" t="str">
        <f>IF((SrcKA!Z36&lt;&gt;""), SrcKA!Z36,"")</f>
        <v>РФ</v>
      </c>
      <c r="W42" s="239" t="str">
        <f>IF((SrcKA!R36&lt;&gt;""), SrcKA!R36,"")</f>
        <v>501201001</v>
      </c>
      <c r="X42" s="239" t="str">
        <f>IF((SrcKA!Q36&lt;&gt;""), SrcKA!Q36,"")</f>
        <v>5001055273</v>
      </c>
      <c r="Y42" s="239" t="str">
        <f>IF((SrcKA!S36&lt;&gt;""), SrcKA!S36,"")</f>
        <v>www.a-cab.ru</v>
      </c>
      <c r="Z42" s="239" t="str">
        <f>IF((SrcKA!P36&lt;&gt;""), SrcKA!P36,"")</f>
        <v>Москва</v>
      </c>
      <c r="AA42" s="240">
        <f>IF((SrcKA!N36&lt;&gt;""), SrcKA!N36,"")</f>
        <v>2</v>
      </c>
    </row>
    <row r="43" spans="1:27" ht="42.75" x14ac:dyDescent="0.2">
      <c r="A43" s="243" t="s">
        <v>690</v>
      </c>
      <c r="B43" s="244" t="str">
        <f>SrcKA!D37</f>
        <v>ТЦ_27.33.13.120_77_7719546987_12.02.2026_02_170.2</v>
      </c>
      <c r="C43" s="244" t="str">
        <f>IF((SrcKA!AI37&lt;&gt;""), SrcKA!AI37,"")</f>
        <v>Зажим ответвительный PC481</v>
      </c>
      <c r="D43" s="244" t="str">
        <f>IF((SrcKA!E37&lt;&gt;""), SrcKA!E37,"")</f>
        <v>Зажим ответвительный PC481</v>
      </c>
      <c r="E43" s="245" t="str">
        <f>IF((SrcKA!AH37&lt;&gt;""), SrcKA!AH37,"")</f>
        <v>шт.</v>
      </c>
      <c r="F43" s="245" t="str">
        <f>IF((SrcKA!G37&lt;&gt;""), SrcKA!G37,"")</f>
        <v>шт.</v>
      </c>
      <c r="G43" s="246">
        <f>IF((SrcKA!I37&lt;&gt;""), SrcKA!I37,"")</f>
        <v>1194.6484</v>
      </c>
      <c r="H43" s="246">
        <f>IF((SrcKA!H37&lt;&gt;""), SrcKA!H37,"")</f>
        <v>979.22</v>
      </c>
      <c r="I43" s="245" t="s">
        <v>668</v>
      </c>
      <c r="J43" s="247"/>
      <c r="K43" s="247" t="str">
        <f>IF((SrcKA!AB37&lt;&gt;""), SrcKA!AB37,"")</f>
        <v>*1</v>
      </c>
      <c r="L43" s="246">
        <f>IF((SrcKA!AC37&lt;&gt;""), SrcKA!AC37,"")</f>
        <v>979.22</v>
      </c>
      <c r="M43" s="246">
        <f>IF((SrcKA!AA37&lt;&gt;""), SrcKA!AA37,"")</f>
        <v>3</v>
      </c>
      <c r="N43" s="246">
        <f>IF((SrcKA!J37&lt;&gt;""), SrcKA!J37,"")</f>
        <v>29.38</v>
      </c>
      <c r="O43" s="246">
        <f>IF((SrcKA!U37&lt;&gt;""), SrcKA!U37,"")</f>
        <v>0.75</v>
      </c>
      <c r="P43" s="246">
        <f>IF((SrcKA!V37&lt;&gt;""), SrcKA!V37,"")</f>
        <v>7.56</v>
      </c>
      <c r="Q43" s="244"/>
      <c r="R43" s="246"/>
      <c r="S43" s="246">
        <f>IF((SrcKA!AE37&lt;&gt;""), SrcKA!AE37,"")</f>
        <v>0</v>
      </c>
      <c r="T43" s="246">
        <f>IF((SrcKA!K37&lt;&gt;""), SrcKA!K37,"")</f>
        <v>1016.16</v>
      </c>
      <c r="U43" s="244" t="str">
        <f>IF((SrcKA!O37&lt;&gt;""), SrcKA!O37,"")</f>
        <v>ООО Торговая компания "Норма-кабель"</v>
      </c>
      <c r="V43" s="244" t="str">
        <f>IF((SrcKA!Z37&lt;&gt;""), SrcKA!Z37,"")</f>
        <v>РФ</v>
      </c>
      <c r="W43" s="244" t="str">
        <f>IF((SrcKA!R37&lt;&gt;""), SrcKA!R37,"")</f>
        <v>504101001</v>
      </c>
      <c r="X43" s="244" t="str">
        <f>IF((SrcKA!Q37&lt;&gt;""), SrcKA!Q37,"")</f>
        <v>7719546987</v>
      </c>
      <c r="Y43" s="244" t="str">
        <f>IF((SrcKA!S37&lt;&gt;""), SrcKA!S37,"")</f>
        <v>www.sip2a.ru</v>
      </c>
      <c r="Z43" s="244" t="str">
        <f>IF((SrcKA!P37&lt;&gt;""), SrcKA!P37,"")</f>
        <v>Москва</v>
      </c>
      <c r="AA43" s="245">
        <f>IF((SrcKA!N37&lt;&gt;""), SrcKA!N37,"")</f>
        <v>2</v>
      </c>
    </row>
    <row r="44" spans="1:27" ht="42.75" x14ac:dyDescent="0.2">
      <c r="A44" s="243" t="s">
        <v>691</v>
      </c>
      <c r="B44" s="244" t="str">
        <f>SrcKA!D38</f>
        <v>ТЦ_27.33.13.120_77_5036090504_12.02.2026_02_170.3</v>
      </c>
      <c r="C44" s="244" t="str">
        <f>IF((SrcKA!AI38&lt;&gt;""), SrcKA!AI38,"")</f>
        <v>Зажим ответвительный PC481</v>
      </c>
      <c r="D44" s="244" t="str">
        <f>IF((SrcKA!E38&lt;&gt;""), SrcKA!E38,"")</f>
        <v>Зажим ответвительный PC481</v>
      </c>
      <c r="E44" s="245" t="str">
        <f>IF((SrcKA!AH38&lt;&gt;""), SrcKA!AH38,"")</f>
        <v>шт.</v>
      </c>
      <c r="F44" s="245" t="str">
        <f>IF((SrcKA!G38&lt;&gt;""), SrcKA!G38,"")</f>
        <v>шт.</v>
      </c>
      <c r="G44" s="246">
        <f>IF((SrcKA!I38&lt;&gt;""), SrcKA!I38,"")</f>
        <v>1217.8527999999999</v>
      </c>
      <c r="H44" s="246">
        <f>IF((SrcKA!H38&lt;&gt;""), SrcKA!H38,"")</f>
        <v>998.24</v>
      </c>
      <c r="I44" s="245" t="s">
        <v>668</v>
      </c>
      <c r="J44" s="247"/>
      <c r="K44" s="247" t="str">
        <f>IF((SrcKA!AB38&lt;&gt;""), SrcKA!AB38,"")</f>
        <v>*1</v>
      </c>
      <c r="L44" s="246">
        <f>IF((SrcKA!AC38&lt;&gt;""), SrcKA!AC38,"")</f>
        <v>998.24</v>
      </c>
      <c r="M44" s="246">
        <f>IF((SrcKA!AA38&lt;&gt;""), SrcKA!AA38,"")</f>
        <v>3</v>
      </c>
      <c r="N44" s="246">
        <f>IF((SrcKA!J38&lt;&gt;""), SrcKA!J38,"")</f>
        <v>29.95</v>
      </c>
      <c r="O44" s="246">
        <f>IF((SrcKA!U38&lt;&gt;""), SrcKA!U38,"")</f>
        <v>0.75</v>
      </c>
      <c r="P44" s="246">
        <f>IF((SrcKA!V38&lt;&gt;""), SrcKA!V38,"")</f>
        <v>7.71</v>
      </c>
      <c r="Q44" s="244"/>
      <c r="R44" s="246"/>
      <c r="S44" s="246">
        <f>IF((SrcKA!AE38&lt;&gt;""), SrcKA!AE38,"")</f>
        <v>0</v>
      </c>
      <c r="T44" s="246">
        <f>IF((SrcKA!K38&lt;&gt;""), SrcKA!K38,"")</f>
        <v>1035.9000000000001</v>
      </c>
      <c r="U44" s="244" t="str">
        <f>IF((SrcKA!O38&lt;&gt;""), SrcKA!O38,"")</f>
        <v>ООО "АРМАТЕХ"</v>
      </c>
      <c r="V44" s="244" t="str">
        <f>IF((SrcKA!Z38&lt;&gt;""), SrcKA!Z38,"")</f>
        <v>РФ</v>
      </c>
      <c r="W44" s="244" t="str">
        <f>IF((SrcKA!R38&lt;&gt;""), SrcKA!R38,"")</f>
        <v>503601001</v>
      </c>
      <c r="X44" s="244" t="str">
        <f>IF((SrcKA!Q38&lt;&gt;""), SrcKA!Q38,"")</f>
        <v>5036090504</v>
      </c>
      <c r="Y44" s="244" t="str">
        <f>IF((SrcKA!S38&lt;&gt;""), SrcKA!S38,"")</f>
        <v>www.armatech.group</v>
      </c>
      <c r="Z44" s="244" t="str">
        <f>IF((SrcKA!P38&lt;&gt;""), SrcKA!P38,"")</f>
        <v>Москва</v>
      </c>
      <c r="AA44" s="245">
        <f>IF((SrcKA!N38&lt;&gt;""), SrcKA!N38,"")</f>
        <v>2</v>
      </c>
    </row>
    <row r="45" spans="1:27" ht="45" x14ac:dyDescent="0.2">
      <c r="A45" s="238" t="s">
        <v>692</v>
      </c>
      <c r="B45" s="239" t="str">
        <f>SrcKA!D39</f>
        <v>ТЦ_27.33.13.120_77_5001055273_12.02.2026_02_178.1</v>
      </c>
      <c r="C45" s="239" t="str">
        <f>IF((SrcKA!AI39&lt;&gt;""), SrcKA!AI39,"")</f>
        <v>Зажим ответвительный с прокалыванием изоляции (СИП) P 645</v>
      </c>
      <c r="D45" s="239" t="str">
        <f>IF((SrcKA!E39&lt;&gt;""), SrcKA!E39,"")</f>
        <v>Зажим ответвительный с прокалыванием изоляции (СИП) P 645</v>
      </c>
      <c r="E45" s="240" t="str">
        <f>IF((SrcKA!AH39&lt;&gt;""), SrcKA!AH39,"")</f>
        <v>шт.</v>
      </c>
      <c r="F45" s="240" t="str">
        <f>IF((SrcKA!G39&lt;&gt;""), SrcKA!G39,"")</f>
        <v>шт.</v>
      </c>
      <c r="G45" s="241">
        <f>IF((SrcKA!I39&lt;&gt;""), SrcKA!I39,"")</f>
        <v>422.12</v>
      </c>
      <c r="H45" s="241">
        <f>IF((SrcKA!H39&lt;&gt;""), SrcKA!H39,"")</f>
        <v>346</v>
      </c>
      <c r="I45" s="240" t="s">
        <v>668</v>
      </c>
      <c r="J45" s="242"/>
      <c r="K45" s="242" t="str">
        <f>IF((SrcKA!AB39&lt;&gt;""), SrcKA!AB39,"")</f>
        <v>*1</v>
      </c>
      <c r="L45" s="241">
        <f>IF((SrcKA!AC39&lt;&gt;""), SrcKA!AC39,"")</f>
        <v>346</v>
      </c>
      <c r="M45" s="241">
        <f>IF((SrcKA!AA39&lt;&gt;""), SrcKA!AA39,"")</f>
        <v>3</v>
      </c>
      <c r="N45" s="241">
        <f>IF((SrcKA!J39&lt;&gt;""), SrcKA!J39,"")</f>
        <v>10.38</v>
      </c>
      <c r="O45" s="241">
        <f>IF((SrcKA!U39&lt;&gt;""), SrcKA!U39,"")</f>
        <v>0.75</v>
      </c>
      <c r="P45" s="241">
        <f>IF((SrcKA!V39&lt;&gt;""), SrcKA!V39,"")</f>
        <v>2.67</v>
      </c>
      <c r="Q45" s="239"/>
      <c r="R45" s="241"/>
      <c r="S45" s="241">
        <f>IF((SrcKA!AE39&lt;&gt;""), SrcKA!AE39,"")</f>
        <v>0</v>
      </c>
      <c r="T45" s="241">
        <f>IF((SrcKA!K39&lt;&gt;""), SrcKA!K39,"")</f>
        <v>359.05</v>
      </c>
      <c r="U45" s="239" t="str">
        <f>IF((SrcKA!O39&lt;&gt;""), SrcKA!O39,"")</f>
        <v>ООО "КОМПАНИЯ АЛЬЯНС-КАБЕЛЬ"</v>
      </c>
      <c r="V45" s="239" t="str">
        <f>IF((SrcKA!Z39&lt;&gt;""), SrcKA!Z39,"")</f>
        <v>РФ</v>
      </c>
      <c r="W45" s="239" t="str">
        <f>IF((SrcKA!R39&lt;&gt;""), SrcKA!R39,"")</f>
        <v>501201001</v>
      </c>
      <c r="X45" s="239" t="str">
        <f>IF((SrcKA!Q39&lt;&gt;""), SrcKA!Q39,"")</f>
        <v>5001055273</v>
      </c>
      <c r="Y45" s="239" t="str">
        <f>IF((SrcKA!S39&lt;&gt;""), SrcKA!S39,"")</f>
        <v>www.a-cab.ru</v>
      </c>
      <c r="Z45" s="239" t="str">
        <f>IF((SrcKA!P39&lt;&gt;""), SrcKA!P39,"")</f>
        <v>Москва</v>
      </c>
      <c r="AA45" s="240">
        <f>IF((SrcKA!N39&lt;&gt;""), SrcKA!N39,"")</f>
        <v>2</v>
      </c>
    </row>
    <row r="46" spans="1:27" ht="42.75" x14ac:dyDescent="0.2">
      <c r="A46" s="243" t="s">
        <v>693</v>
      </c>
      <c r="B46" s="244" t="str">
        <f>SrcKA!D40</f>
        <v>ТЦ_27.33.13.120_77_7719546987_12.02.2026_02_178.2</v>
      </c>
      <c r="C46" s="244" t="str">
        <f>IF((SrcKA!AI40&lt;&gt;""), SrcKA!AI40,"")</f>
        <v>Зажим ответвительный с прокалыванием изоляции (СИП) P 645</v>
      </c>
      <c r="D46" s="244" t="str">
        <f>IF((SrcKA!E40&lt;&gt;""), SrcKA!E40,"")</f>
        <v>Зажим ответвительный с прокалыванием изоляции (СИП) P 645</v>
      </c>
      <c r="E46" s="245" t="str">
        <f>IF((SrcKA!AH40&lt;&gt;""), SrcKA!AH40,"")</f>
        <v>шт.</v>
      </c>
      <c r="F46" s="245" t="str">
        <f>IF((SrcKA!G40&lt;&gt;""), SrcKA!G40,"")</f>
        <v>шт.</v>
      </c>
      <c r="G46" s="246">
        <f>IF((SrcKA!I40&lt;&gt;""), SrcKA!I40,"")</f>
        <v>434.78359999999998</v>
      </c>
      <c r="H46" s="246">
        <f>IF((SrcKA!H40&lt;&gt;""), SrcKA!H40,"")</f>
        <v>356.38</v>
      </c>
      <c r="I46" s="245" t="s">
        <v>668</v>
      </c>
      <c r="J46" s="247"/>
      <c r="K46" s="247" t="str">
        <f>IF((SrcKA!AB40&lt;&gt;""), SrcKA!AB40,"")</f>
        <v>*1</v>
      </c>
      <c r="L46" s="246">
        <f>IF((SrcKA!AC40&lt;&gt;""), SrcKA!AC40,"")</f>
        <v>356.38</v>
      </c>
      <c r="M46" s="246">
        <f>IF((SrcKA!AA40&lt;&gt;""), SrcKA!AA40,"")</f>
        <v>3</v>
      </c>
      <c r="N46" s="246">
        <f>IF((SrcKA!J40&lt;&gt;""), SrcKA!J40,"")</f>
        <v>10.69</v>
      </c>
      <c r="O46" s="246">
        <f>IF((SrcKA!U40&lt;&gt;""), SrcKA!U40,"")</f>
        <v>0.75</v>
      </c>
      <c r="P46" s="246">
        <f>IF((SrcKA!V40&lt;&gt;""), SrcKA!V40,"")</f>
        <v>2.75</v>
      </c>
      <c r="Q46" s="244"/>
      <c r="R46" s="246"/>
      <c r="S46" s="246">
        <f>IF((SrcKA!AE40&lt;&gt;""), SrcKA!AE40,"")</f>
        <v>0</v>
      </c>
      <c r="T46" s="246">
        <f>IF((SrcKA!K40&lt;&gt;""), SrcKA!K40,"")</f>
        <v>369.82</v>
      </c>
      <c r="U46" s="244" t="str">
        <f>IF((SrcKA!O40&lt;&gt;""), SrcKA!O40,"")</f>
        <v>ООО Торговая компания "Норма-кабель"</v>
      </c>
      <c r="V46" s="244" t="str">
        <f>IF((SrcKA!Z40&lt;&gt;""), SrcKA!Z40,"")</f>
        <v>РФ</v>
      </c>
      <c r="W46" s="244" t="str">
        <f>IF((SrcKA!R40&lt;&gt;""), SrcKA!R40,"")</f>
        <v>504101001</v>
      </c>
      <c r="X46" s="244" t="str">
        <f>IF((SrcKA!Q40&lt;&gt;""), SrcKA!Q40,"")</f>
        <v>7719546987</v>
      </c>
      <c r="Y46" s="244" t="str">
        <f>IF((SrcKA!S40&lt;&gt;""), SrcKA!S40,"")</f>
        <v>www.sip2a.ru</v>
      </c>
      <c r="Z46" s="244" t="str">
        <f>IF((SrcKA!P40&lt;&gt;""), SrcKA!P40,"")</f>
        <v>Москва</v>
      </c>
      <c r="AA46" s="245">
        <f>IF((SrcKA!N40&lt;&gt;""), SrcKA!N40,"")</f>
        <v>2</v>
      </c>
    </row>
    <row r="47" spans="1:27" ht="42.75" x14ac:dyDescent="0.2">
      <c r="A47" s="243" t="s">
        <v>694</v>
      </c>
      <c r="B47" s="244" t="str">
        <f>SrcKA!D41</f>
        <v>ТЦ_27.33.13.120_77_5036090504_12.02.2026_02_178.3</v>
      </c>
      <c r="C47" s="244" t="str">
        <f>IF((SrcKA!AI41&lt;&gt;""), SrcKA!AI41,"")</f>
        <v>Зажим ответвительный с прокалыванием изоляции (СИП) P 645</v>
      </c>
      <c r="D47" s="244" t="str">
        <f>IF((SrcKA!E41&lt;&gt;""), SrcKA!E41,"")</f>
        <v>Зажим ответвительный с прокалыванием изоляции (СИП) P 645</v>
      </c>
      <c r="E47" s="245" t="str">
        <f>IF((SrcKA!AH41&lt;&gt;""), SrcKA!AH41,"")</f>
        <v>шт.</v>
      </c>
      <c r="F47" s="245" t="str">
        <f>IF((SrcKA!G41&lt;&gt;""), SrcKA!G41,"")</f>
        <v>шт.</v>
      </c>
      <c r="G47" s="246">
        <f>IF((SrcKA!I41&lt;&gt;""), SrcKA!I41,"")</f>
        <v>443.226</v>
      </c>
      <c r="H47" s="246">
        <f>IF((SrcKA!H41&lt;&gt;""), SrcKA!H41,"")</f>
        <v>363.3</v>
      </c>
      <c r="I47" s="245" t="s">
        <v>668</v>
      </c>
      <c r="J47" s="247"/>
      <c r="K47" s="247" t="str">
        <f>IF((SrcKA!AB41&lt;&gt;""), SrcKA!AB41,"")</f>
        <v>*1</v>
      </c>
      <c r="L47" s="246">
        <f>IF((SrcKA!AC41&lt;&gt;""), SrcKA!AC41,"")</f>
        <v>363.3</v>
      </c>
      <c r="M47" s="246">
        <f>IF((SrcKA!AA41&lt;&gt;""), SrcKA!AA41,"")</f>
        <v>3</v>
      </c>
      <c r="N47" s="246">
        <f>IF((SrcKA!J41&lt;&gt;""), SrcKA!J41,"")</f>
        <v>10.9</v>
      </c>
      <c r="O47" s="246">
        <f>IF((SrcKA!U41&lt;&gt;""), SrcKA!U41,"")</f>
        <v>0.75</v>
      </c>
      <c r="P47" s="246">
        <f>IF((SrcKA!V41&lt;&gt;""), SrcKA!V41,"")</f>
        <v>2.81</v>
      </c>
      <c r="Q47" s="244"/>
      <c r="R47" s="246"/>
      <c r="S47" s="246">
        <f>IF((SrcKA!AE41&lt;&gt;""), SrcKA!AE41,"")</f>
        <v>0</v>
      </c>
      <c r="T47" s="246">
        <f>IF((SrcKA!K41&lt;&gt;""), SrcKA!K41,"")</f>
        <v>377.01</v>
      </c>
      <c r="U47" s="244" t="str">
        <f>IF((SrcKA!O41&lt;&gt;""), SrcKA!O41,"")</f>
        <v>ООО "АРМАТЕХ"</v>
      </c>
      <c r="V47" s="244" t="str">
        <f>IF((SrcKA!Z41&lt;&gt;""), SrcKA!Z41,"")</f>
        <v>РФ</v>
      </c>
      <c r="W47" s="244" t="str">
        <f>IF((SrcKA!R41&lt;&gt;""), SrcKA!R41,"")</f>
        <v>503601001</v>
      </c>
      <c r="X47" s="244" t="str">
        <f>IF((SrcKA!Q41&lt;&gt;""), SrcKA!Q41,"")</f>
        <v>5036090504</v>
      </c>
      <c r="Y47" s="244" t="str">
        <f>IF((SrcKA!S41&lt;&gt;""), SrcKA!S41,"")</f>
        <v>www.armatech.group</v>
      </c>
      <c r="Z47" s="244" t="str">
        <f>IF((SrcKA!P41&lt;&gt;""), SrcKA!P41,"")</f>
        <v>Москва</v>
      </c>
      <c r="AA47" s="245">
        <f>IF((SrcKA!N41&lt;&gt;""), SrcKA!N41,"")</f>
        <v>2</v>
      </c>
    </row>
    <row r="48" spans="1:27" ht="45" x14ac:dyDescent="0.2">
      <c r="A48" s="238" t="s">
        <v>695</v>
      </c>
      <c r="B48" s="239" t="str">
        <f>SrcKA!D42</f>
        <v>ТЦ_27.33.13.130_77_5001055273_12.02.2026_02_186.1</v>
      </c>
      <c r="C48" s="239" t="str">
        <f>IF((SrcKA!AI42&lt;&gt;""), SrcKA!AI42,"")</f>
        <v>Кронштейн CS10.3</v>
      </c>
      <c r="D48" s="239" t="str">
        <f>IF((SrcKA!E42&lt;&gt;""), SrcKA!E42,"")</f>
        <v>Кронштейн CS10.3</v>
      </c>
      <c r="E48" s="240" t="str">
        <f>IF((SrcKA!AH42&lt;&gt;""), SrcKA!AH42,"")</f>
        <v>шт.</v>
      </c>
      <c r="F48" s="240" t="str">
        <f>IF((SrcKA!G42&lt;&gt;""), SrcKA!G42,"")</f>
        <v>шт.</v>
      </c>
      <c r="G48" s="241">
        <f>IF((SrcKA!I42&lt;&gt;""), SrcKA!I42,"")</f>
        <v>630.98400000000004</v>
      </c>
      <c r="H48" s="241">
        <f>IF((SrcKA!H42&lt;&gt;""), SrcKA!H42,"")</f>
        <v>517.20000000000005</v>
      </c>
      <c r="I48" s="240" t="s">
        <v>668</v>
      </c>
      <c r="J48" s="242"/>
      <c r="K48" s="242" t="str">
        <f>IF((SrcKA!AB42&lt;&gt;""), SrcKA!AB42,"")</f>
        <v>*1</v>
      </c>
      <c r="L48" s="241">
        <f>IF((SrcKA!AC42&lt;&gt;""), SrcKA!AC42,"")</f>
        <v>517.20000000000005</v>
      </c>
      <c r="M48" s="241">
        <f>IF((SrcKA!AA42&lt;&gt;""), SrcKA!AA42,"")</f>
        <v>3</v>
      </c>
      <c r="N48" s="241">
        <f>IF((SrcKA!J42&lt;&gt;""), SrcKA!J42,"")</f>
        <v>15.52</v>
      </c>
      <c r="O48" s="241">
        <f>IF((SrcKA!U42&lt;&gt;""), SrcKA!U42,"")</f>
        <v>0.75</v>
      </c>
      <c r="P48" s="241">
        <f>IF((SrcKA!V42&lt;&gt;""), SrcKA!V42,"")</f>
        <v>4</v>
      </c>
      <c r="Q48" s="239"/>
      <c r="R48" s="241"/>
      <c r="S48" s="241">
        <f>IF((SrcKA!AE42&lt;&gt;""), SrcKA!AE42,"")</f>
        <v>0</v>
      </c>
      <c r="T48" s="241">
        <f>IF((SrcKA!K42&lt;&gt;""), SrcKA!K42,"")</f>
        <v>536.72</v>
      </c>
      <c r="U48" s="239" t="str">
        <f>IF((SrcKA!O42&lt;&gt;""), SrcKA!O42,"")</f>
        <v>ООО "КОМПАНИЯ АЛЬЯНС-КАБЕЛЬ"</v>
      </c>
      <c r="V48" s="239" t="str">
        <f>IF((SrcKA!Z42&lt;&gt;""), SrcKA!Z42,"")</f>
        <v>РФ</v>
      </c>
      <c r="W48" s="239" t="str">
        <f>IF((SrcKA!R42&lt;&gt;""), SrcKA!R42,"")</f>
        <v>501201001</v>
      </c>
      <c r="X48" s="239" t="str">
        <f>IF((SrcKA!Q42&lt;&gt;""), SrcKA!Q42,"")</f>
        <v>5001055273</v>
      </c>
      <c r="Y48" s="239" t="str">
        <f>IF((SrcKA!S42&lt;&gt;""), SrcKA!S42,"")</f>
        <v>www.a-cab.ru</v>
      </c>
      <c r="Z48" s="239" t="str">
        <f>IF((SrcKA!P42&lt;&gt;""), SrcKA!P42,"")</f>
        <v>Москва</v>
      </c>
      <c r="AA48" s="240">
        <f>IF((SrcKA!N42&lt;&gt;""), SrcKA!N42,"")</f>
        <v>2</v>
      </c>
    </row>
    <row r="49" spans="1:27" ht="42.75" x14ac:dyDescent="0.2">
      <c r="A49" s="243" t="s">
        <v>696</v>
      </c>
      <c r="B49" s="244" t="str">
        <f>SrcKA!D43</f>
        <v>ТЦ_27.33.13.130_77_7719546987_12.02.2026_02_186.2</v>
      </c>
      <c r="C49" s="244" t="str">
        <f>IF((SrcKA!AI43&lt;&gt;""), SrcKA!AI43,"")</f>
        <v>Кронштейн CS10.3</v>
      </c>
      <c r="D49" s="244" t="str">
        <f>IF((SrcKA!E43&lt;&gt;""), SrcKA!E43,"")</f>
        <v>Кронштейн CS10.3</v>
      </c>
      <c r="E49" s="245" t="str">
        <f>IF((SrcKA!AH43&lt;&gt;""), SrcKA!AH43,"")</f>
        <v>шт.</v>
      </c>
      <c r="F49" s="245" t="str">
        <f>IF((SrcKA!G43&lt;&gt;""), SrcKA!G43,"")</f>
        <v>шт.</v>
      </c>
      <c r="G49" s="246">
        <f>IF((SrcKA!I43&lt;&gt;""), SrcKA!I43,"")</f>
        <v>649.91840000000002</v>
      </c>
      <c r="H49" s="246">
        <f>IF((SrcKA!H43&lt;&gt;""), SrcKA!H43,"")</f>
        <v>532.72</v>
      </c>
      <c r="I49" s="245" t="s">
        <v>668</v>
      </c>
      <c r="J49" s="247"/>
      <c r="K49" s="247" t="str">
        <f>IF((SrcKA!AB43&lt;&gt;""), SrcKA!AB43,"")</f>
        <v>*1</v>
      </c>
      <c r="L49" s="246">
        <f>IF((SrcKA!AC43&lt;&gt;""), SrcKA!AC43,"")</f>
        <v>532.72</v>
      </c>
      <c r="M49" s="246">
        <f>IF((SrcKA!AA43&lt;&gt;""), SrcKA!AA43,"")</f>
        <v>3</v>
      </c>
      <c r="N49" s="246">
        <f>IF((SrcKA!J43&lt;&gt;""), SrcKA!J43,"")</f>
        <v>15.98</v>
      </c>
      <c r="O49" s="246">
        <f>IF((SrcKA!U43&lt;&gt;""), SrcKA!U43,"")</f>
        <v>0.75</v>
      </c>
      <c r="P49" s="246">
        <f>IF((SrcKA!V43&lt;&gt;""), SrcKA!V43,"")</f>
        <v>4.12</v>
      </c>
      <c r="Q49" s="244"/>
      <c r="R49" s="246"/>
      <c r="S49" s="246">
        <f>IF((SrcKA!AE43&lt;&gt;""), SrcKA!AE43,"")</f>
        <v>0</v>
      </c>
      <c r="T49" s="246">
        <f>IF((SrcKA!K43&lt;&gt;""), SrcKA!K43,"")</f>
        <v>552.82000000000005</v>
      </c>
      <c r="U49" s="244" t="str">
        <f>IF((SrcKA!O43&lt;&gt;""), SrcKA!O43,"")</f>
        <v>ООО Торговая компания "Норма-кабель"</v>
      </c>
      <c r="V49" s="244" t="str">
        <f>IF((SrcKA!Z43&lt;&gt;""), SrcKA!Z43,"")</f>
        <v>РФ</v>
      </c>
      <c r="W49" s="244" t="str">
        <f>IF((SrcKA!R43&lt;&gt;""), SrcKA!R43,"")</f>
        <v>504101001</v>
      </c>
      <c r="X49" s="244" t="str">
        <f>IF((SrcKA!Q43&lt;&gt;""), SrcKA!Q43,"")</f>
        <v>7719546987</v>
      </c>
      <c r="Y49" s="244" t="str">
        <f>IF((SrcKA!S43&lt;&gt;""), SrcKA!S43,"")</f>
        <v>www.sip2a.ru</v>
      </c>
      <c r="Z49" s="244" t="str">
        <f>IF((SrcKA!P43&lt;&gt;""), SrcKA!P43,"")</f>
        <v>Москва</v>
      </c>
      <c r="AA49" s="245">
        <f>IF((SrcKA!N43&lt;&gt;""), SrcKA!N43,"")</f>
        <v>2</v>
      </c>
    </row>
    <row r="50" spans="1:27" ht="42.75" x14ac:dyDescent="0.2">
      <c r="A50" s="243" t="s">
        <v>697</v>
      </c>
      <c r="B50" s="244" t="str">
        <f>SrcKA!D44</f>
        <v>ТЦ_27.33.13.130_77_5036090504_12.02.2026_02_186.3</v>
      </c>
      <c r="C50" s="244" t="str">
        <f>IF((SrcKA!AI44&lt;&gt;""), SrcKA!AI44,"")</f>
        <v>Кронштейн CS10.3</v>
      </c>
      <c r="D50" s="244" t="str">
        <f>IF((SrcKA!E44&lt;&gt;""), SrcKA!E44,"")</f>
        <v>Кронштейн CS10.3</v>
      </c>
      <c r="E50" s="245" t="str">
        <f>IF((SrcKA!AH44&lt;&gt;""), SrcKA!AH44,"")</f>
        <v>шт.</v>
      </c>
      <c r="F50" s="245" t="str">
        <f>IF((SrcKA!G44&lt;&gt;""), SrcKA!G44,"")</f>
        <v>компл.</v>
      </c>
      <c r="G50" s="246">
        <f>IF((SrcKA!I44&lt;&gt;""), SrcKA!I44,"")</f>
        <v>662.53319999999997</v>
      </c>
      <c r="H50" s="246">
        <f>IF((SrcKA!H44&lt;&gt;""), SrcKA!H44,"")</f>
        <v>543.05999999999995</v>
      </c>
      <c r="I50" s="245" t="s">
        <v>668</v>
      </c>
      <c r="J50" s="247"/>
      <c r="K50" s="247" t="str">
        <f>IF((SrcKA!AB44&lt;&gt;""), SrcKA!AB44,"")</f>
        <v>*1</v>
      </c>
      <c r="L50" s="246">
        <f>IF((SrcKA!AC44&lt;&gt;""), SrcKA!AC44,"")</f>
        <v>543.05999999999995</v>
      </c>
      <c r="M50" s="246">
        <f>IF((SrcKA!AA44&lt;&gt;""), SrcKA!AA44,"")</f>
        <v>3</v>
      </c>
      <c r="N50" s="246">
        <f>IF((SrcKA!J44&lt;&gt;""), SrcKA!J44,"")</f>
        <v>16.29</v>
      </c>
      <c r="O50" s="246">
        <f>IF((SrcKA!U44&lt;&gt;""), SrcKA!U44,"")</f>
        <v>0.75</v>
      </c>
      <c r="P50" s="246">
        <f>IF((SrcKA!V44&lt;&gt;""), SrcKA!V44,"")</f>
        <v>4.2</v>
      </c>
      <c r="Q50" s="244"/>
      <c r="R50" s="246"/>
      <c r="S50" s="246">
        <f>IF((SrcKA!AE44&lt;&gt;""), SrcKA!AE44,"")</f>
        <v>0</v>
      </c>
      <c r="T50" s="246">
        <f>IF((SrcKA!K44&lt;&gt;""), SrcKA!K44,"")</f>
        <v>563.54999999999995</v>
      </c>
      <c r="U50" s="244" t="str">
        <f>IF((SrcKA!O44&lt;&gt;""), SrcKA!O44,"")</f>
        <v>ООО "АРМАТЕХ"</v>
      </c>
      <c r="V50" s="244" t="str">
        <f>IF((SrcKA!Z44&lt;&gt;""), SrcKA!Z44,"")</f>
        <v>РФ</v>
      </c>
      <c r="W50" s="244" t="str">
        <f>IF((SrcKA!R44&lt;&gt;""), SrcKA!R44,"")</f>
        <v>503601001</v>
      </c>
      <c r="X50" s="244" t="str">
        <f>IF((SrcKA!Q44&lt;&gt;""), SrcKA!Q44,"")</f>
        <v>5036090504</v>
      </c>
      <c r="Y50" s="244" t="str">
        <f>IF((SrcKA!S44&lt;&gt;""), SrcKA!S44,"")</f>
        <v>www.armatech.group</v>
      </c>
      <c r="Z50" s="244" t="str">
        <f>IF((SrcKA!P44&lt;&gt;""), SrcKA!P44,"")</f>
        <v>Москва</v>
      </c>
      <c r="AA50" s="245">
        <f>IF((SrcKA!N44&lt;&gt;""), SrcKA!N44,"")</f>
        <v>2</v>
      </c>
    </row>
    <row r="51" spans="1:27" ht="45" x14ac:dyDescent="0.2">
      <c r="A51" s="238" t="s">
        <v>698</v>
      </c>
      <c r="B51" s="239" t="str">
        <f>SrcKA!D45</f>
        <v>ТЦ_25.94.12.190_77_5001055273_12.02.2026_02_190.1</v>
      </c>
      <c r="C51" s="239" t="str">
        <f>IF((SrcKA!AI45&lt;&gt;""), SrcKA!AI45,"")</f>
        <v>Скрепа размером 20 мм NC20 (СИП)</v>
      </c>
      <c r="D51" s="239" t="str">
        <f>IF((SrcKA!E45&lt;&gt;""), SrcKA!E45,"")</f>
        <v>Скрепа размером 20 мм NC20 (СИП)</v>
      </c>
      <c r="E51" s="240" t="str">
        <f>IF((SrcKA!AH45&lt;&gt;""), SrcKA!AH45,"")</f>
        <v>шт.</v>
      </c>
      <c r="F51" s="240" t="str">
        <f>IF((SrcKA!G45&lt;&gt;""), SrcKA!G45,"")</f>
        <v>шт.</v>
      </c>
      <c r="G51" s="241">
        <f>IF((SrcKA!I45&lt;&gt;""), SrcKA!I45,"")</f>
        <v>39.527999999999999</v>
      </c>
      <c r="H51" s="241">
        <f>IF((SrcKA!H45&lt;&gt;""), SrcKA!H45,"")</f>
        <v>32.4</v>
      </c>
      <c r="I51" s="240" t="s">
        <v>668</v>
      </c>
      <c r="J51" s="242"/>
      <c r="K51" s="242" t="str">
        <f>IF((SrcKA!AB45&lt;&gt;""), SrcKA!AB45,"")</f>
        <v>*1</v>
      </c>
      <c r="L51" s="241">
        <f>IF((SrcKA!AC45&lt;&gt;""), SrcKA!AC45,"")</f>
        <v>32.4</v>
      </c>
      <c r="M51" s="241">
        <f>IF((SrcKA!AA45&lt;&gt;""), SrcKA!AA45,"")</f>
        <v>3</v>
      </c>
      <c r="N51" s="241">
        <f>IF((SrcKA!J45&lt;&gt;""), SrcKA!J45,"")</f>
        <v>0.97</v>
      </c>
      <c r="O51" s="241">
        <f>IF((SrcKA!U45&lt;&gt;""), SrcKA!U45,"")</f>
        <v>0.75</v>
      </c>
      <c r="P51" s="241">
        <f>IF((SrcKA!V45&lt;&gt;""), SrcKA!V45,"")</f>
        <v>0.25</v>
      </c>
      <c r="Q51" s="239"/>
      <c r="R51" s="241"/>
      <c r="S51" s="241">
        <f>IF((SrcKA!AE45&lt;&gt;""), SrcKA!AE45,"")</f>
        <v>0</v>
      </c>
      <c r="T51" s="241">
        <f>IF((SrcKA!K45&lt;&gt;""), SrcKA!K45,"")</f>
        <v>33.619999999999997</v>
      </c>
      <c r="U51" s="239" t="str">
        <f>IF((SrcKA!O45&lt;&gt;""), SrcKA!O45,"")</f>
        <v>ООО "КОМПАНИЯ АЛЬЯНС-КАБЕЛЬ"</v>
      </c>
      <c r="V51" s="239" t="str">
        <f>IF((SrcKA!Z45&lt;&gt;""), SrcKA!Z45,"")</f>
        <v>РФ</v>
      </c>
      <c r="W51" s="239" t="str">
        <f>IF((SrcKA!R45&lt;&gt;""), SrcKA!R45,"")</f>
        <v>501201001</v>
      </c>
      <c r="X51" s="239" t="str">
        <f>IF((SrcKA!Q45&lt;&gt;""), SrcKA!Q45,"")</f>
        <v>5001055273</v>
      </c>
      <c r="Y51" s="239" t="str">
        <f>IF((SrcKA!S45&lt;&gt;""), SrcKA!S45,"")</f>
        <v>www.a-cab.ru</v>
      </c>
      <c r="Z51" s="239" t="str">
        <f>IF((SrcKA!P45&lt;&gt;""), SrcKA!P45,"")</f>
        <v>Москва</v>
      </c>
      <c r="AA51" s="240">
        <f>IF((SrcKA!N45&lt;&gt;""), SrcKA!N45,"")</f>
        <v>2</v>
      </c>
    </row>
    <row r="52" spans="1:27" ht="42.75" x14ac:dyDescent="0.2">
      <c r="A52" s="243" t="s">
        <v>699</v>
      </c>
      <c r="B52" s="244" t="str">
        <f>SrcKA!D46</f>
        <v>ТЦ_25.94.12.190_77_7719546987_12.02.2026_02_190.2</v>
      </c>
      <c r="C52" s="244" t="str">
        <f>IF((SrcKA!AI46&lt;&gt;""), SrcKA!AI46,"")</f>
        <v>Скрепа размером 20 мм NC20 (СИП)</v>
      </c>
      <c r="D52" s="244" t="str">
        <f>IF((SrcKA!E46&lt;&gt;""), SrcKA!E46,"")</f>
        <v>Скрепа размером 20 мм NC20 (СИП)</v>
      </c>
      <c r="E52" s="245" t="str">
        <f>IF((SrcKA!AH46&lt;&gt;""), SrcKA!AH46,"")</f>
        <v>шт.</v>
      </c>
      <c r="F52" s="245" t="str">
        <f>IF((SrcKA!G46&lt;&gt;""), SrcKA!G46,"")</f>
        <v>шт.</v>
      </c>
      <c r="G52" s="246">
        <f>IF((SrcKA!I46&lt;&gt;""), SrcKA!I46,"")</f>
        <v>40.711399999999998</v>
      </c>
      <c r="H52" s="246">
        <f>IF((SrcKA!H46&lt;&gt;""), SrcKA!H46,"")</f>
        <v>33.369999999999997</v>
      </c>
      <c r="I52" s="245" t="s">
        <v>668</v>
      </c>
      <c r="J52" s="247"/>
      <c r="K52" s="247" t="str">
        <f>IF((SrcKA!AB46&lt;&gt;""), SrcKA!AB46,"")</f>
        <v>*1</v>
      </c>
      <c r="L52" s="246">
        <f>IF((SrcKA!AC46&lt;&gt;""), SrcKA!AC46,"")</f>
        <v>33.369999999999997</v>
      </c>
      <c r="M52" s="246">
        <f>IF((SrcKA!AA46&lt;&gt;""), SrcKA!AA46,"")</f>
        <v>3</v>
      </c>
      <c r="N52" s="246">
        <f>IF((SrcKA!J46&lt;&gt;""), SrcKA!J46,"")</f>
        <v>1</v>
      </c>
      <c r="O52" s="246">
        <f>IF((SrcKA!U46&lt;&gt;""), SrcKA!U46,"")</f>
        <v>0.75</v>
      </c>
      <c r="P52" s="246">
        <f>IF((SrcKA!V46&lt;&gt;""), SrcKA!V46,"")</f>
        <v>0.26</v>
      </c>
      <c r="Q52" s="244"/>
      <c r="R52" s="246"/>
      <c r="S52" s="246">
        <f>IF((SrcKA!AE46&lt;&gt;""), SrcKA!AE46,"")</f>
        <v>0</v>
      </c>
      <c r="T52" s="246">
        <f>IF((SrcKA!K46&lt;&gt;""), SrcKA!K46,"")</f>
        <v>34.630000000000003</v>
      </c>
      <c r="U52" s="244" t="str">
        <f>IF((SrcKA!O46&lt;&gt;""), SrcKA!O46,"")</f>
        <v>ООО Торговая компания "Норма-кабель"</v>
      </c>
      <c r="V52" s="244" t="str">
        <f>IF((SrcKA!Z46&lt;&gt;""), SrcKA!Z46,"")</f>
        <v>РФ</v>
      </c>
      <c r="W52" s="244" t="str">
        <f>IF((SrcKA!R46&lt;&gt;""), SrcKA!R46,"")</f>
        <v>504101001</v>
      </c>
      <c r="X52" s="244" t="str">
        <f>IF((SrcKA!Q46&lt;&gt;""), SrcKA!Q46,"")</f>
        <v>7719546987</v>
      </c>
      <c r="Y52" s="244" t="str">
        <f>IF((SrcKA!S46&lt;&gt;""), SrcKA!S46,"")</f>
        <v>www.sip2a.ru</v>
      </c>
      <c r="Z52" s="244" t="str">
        <f>IF((SrcKA!P46&lt;&gt;""), SrcKA!P46,"")</f>
        <v>Москва</v>
      </c>
      <c r="AA52" s="245">
        <f>IF((SrcKA!N46&lt;&gt;""), SrcKA!N46,"")</f>
        <v>2</v>
      </c>
    </row>
    <row r="53" spans="1:27" ht="42.75" x14ac:dyDescent="0.2">
      <c r="A53" s="243" t="s">
        <v>700</v>
      </c>
      <c r="B53" s="244" t="str">
        <f>SrcKA!D47</f>
        <v>ТЦ_25.94.12.190_77_5036090504_12.02.2026_02_190.3</v>
      </c>
      <c r="C53" s="244" t="str">
        <f>IF((SrcKA!AI47&lt;&gt;""), SrcKA!AI47,"")</f>
        <v>Скрепа размером 20 мм NC20 (СИП)</v>
      </c>
      <c r="D53" s="244" t="str">
        <f>IF((SrcKA!E47&lt;&gt;""), SrcKA!E47,"")</f>
        <v>Скрепа размером 20 мм NC20 (СИП)</v>
      </c>
      <c r="E53" s="245" t="str">
        <f>IF((SrcKA!AH47&lt;&gt;""), SrcKA!AH47,"")</f>
        <v>шт.</v>
      </c>
      <c r="F53" s="245" t="str">
        <f>IF((SrcKA!G47&lt;&gt;""), SrcKA!G47,"")</f>
        <v>шт.</v>
      </c>
      <c r="G53" s="246">
        <f>IF((SrcKA!I47&lt;&gt;""), SrcKA!I47,"")</f>
        <v>41.504400000000004</v>
      </c>
      <c r="H53" s="246">
        <f>IF((SrcKA!H47&lt;&gt;""), SrcKA!H47,"")</f>
        <v>34.020000000000003</v>
      </c>
      <c r="I53" s="245" t="s">
        <v>668</v>
      </c>
      <c r="J53" s="247"/>
      <c r="K53" s="247" t="str">
        <f>IF((SrcKA!AB47&lt;&gt;""), SrcKA!AB47,"")</f>
        <v>*1</v>
      </c>
      <c r="L53" s="246">
        <f>IF((SrcKA!AC47&lt;&gt;""), SrcKA!AC47,"")</f>
        <v>34.020000000000003</v>
      </c>
      <c r="M53" s="246">
        <f>IF((SrcKA!AA47&lt;&gt;""), SrcKA!AA47,"")</f>
        <v>3</v>
      </c>
      <c r="N53" s="246">
        <f>IF((SrcKA!J47&lt;&gt;""), SrcKA!J47,"")</f>
        <v>1.02</v>
      </c>
      <c r="O53" s="246">
        <f>IF((SrcKA!U47&lt;&gt;""), SrcKA!U47,"")</f>
        <v>0.75</v>
      </c>
      <c r="P53" s="246">
        <f>IF((SrcKA!V47&lt;&gt;""), SrcKA!V47,"")</f>
        <v>0.26</v>
      </c>
      <c r="Q53" s="244"/>
      <c r="R53" s="246"/>
      <c r="S53" s="246">
        <f>IF((SrcKA!AE47&lt;&gt;""), SrcKA!AE47,"")</f>
        <v>0</v>
      </c>
      <c r="T53" s="246">
        <f>IF((SrcKA!K47&lt;&gt;""), SrcKA!K47,"")</f>
        <v>35.299999999999997</v>
      </c>
      <c r="U53" s="244" t="str">
        <f>IF((SrcKA!O47&lt;&gt;""), SrcKA!O47,"")</f>
        <v>ООО "АРМАТЕХ"</v>
      </c>
      <c r="V53" s="244" t="str">
        <f>IF((SrcKA!Z47&lt;&gt;""), SrcKA!Z47,"")</f>
        <v>РФ</v>
      </c>
      <c r="W53" s="244" t="str">
        <f>IF((SrcKA!R47&lt;&gt;""), SrcKA!R47,"")</f>
        <v>503601001</v>
      </c>
      <c r="X53" s="244" t="str">
        <f>IF((SrcKA!Q47&lt;&gt;""), SrcKA!Q47,"")</f>
        <v>5036090504</v>
      </c>
      <c r="Y53" s="244" t="str">
        <f>IF((SrcKA!S47&lt;&gt;""), SrcKA!S47,"")</f>
        <v>www.armatech.group</v>
      </c>
      <c r="Z53" s="244" t="str">
        <f>IF((SrcKA!P47&lt;&gt;""), SrcKA!P47,"")</f>
        <v>Москва</v>
      </c>
      <c r="AA53" s="245">
        <f>IF((SrcKA!N47&lt;&gt;""), SrcKA!N47,"")</f>
        <v>2</v>
      </c>
    </row>
    <row r="54" spans="1:27" ht="75" x14ac:dyDescent="0.2">
      <c r="A54" s="238" t="s">
        <v>701</v>
      </c>
      <c r="B54" s="239" t="str">
        <f>SrcKA!D48</f>
        <v>ТЦ_27.32.14.120_77_5001055273_12.02.2026_02_211.1</v>
      </c>
      <c r="C54" s="239" t="str">
        <f>IF((SrcKA!AI48&lt;&gt;""), SrcKA!AI48,"")</f>
        <v>Провод самонесущий изолированный СИП-2 3х70+1х70 (учтен расход на устройство ввода, учтен запас 4,5%)</v>
      </c>
      <c r="D54" s="239" t="str">
        <f>IF((SrcKA!E48&lt;&gt;""), SrcKA!E48,"")</f>
        <v>Провод самонесущий изолированный СИП-2 3х70+1х70 (учтен расход на устройство ввода, учтен запас 4,5%)</v>
      </c>
      <c r="E54" s="240" t="str">
        <f>IF((SrcKA!AH48&lt;&gt;""), SrcKA!AH48,"")</f>
        <v>м</v>
      </c>
      <c r="F54" s="240" t="str">
        <f>IF((SrcKA!G48&lt;&gt;""), SrcKA!G48,"")</f>
        <v>м</v>
      </c>
      <c r="G54" s="241">
        <f>IF((SrcKA!I48&lt;&gt;""), SrcKA!I48,"")</f>
        <v>457.5</v>
      </c>
      <c r="H54" s="241">
        <f>IF((SrcKA!H48&lt;&gt;""), SrcKA!H48,"")</f>
        <v>375</v>
      </c>
      <c r="I54" s="240" t="s">
        <v>668</v>
      </c>
      <c r="J54" s="242"/>
      <c r="K54" s="242" t="str">
        <f>IF((SrcKA!AB48&lt;&gt;""), SrcKA!AB48,"")</f>
        <v>*1</v>
      </c>
      <c r="L54" s="241">
        <f>IF((SrcKA!AC48&lt;&gt;""), SrcKA!AC48,"")</f>
        <v>375</v>
      </c>
      <c r="M54" s="241">
        <f>IF((SrcKA!AA48&lt;&gt;""), SrcKA!AA48,"")</f>
        <v>3</v>
      </c>
      <c r="N54" s="241">
        <f>IF((SrcKA!J48&lt;&gt;""), SrcKA!J48,"")</f>
        <v>11.25</v>
      </c>
      <c r="O54" s="241">
        <f>IF((SrcKA!U48&lt;&gt;""), SrcKA!U48,"")</f>
        <v>2</v>
      </c>
      <c r="P54" s="241">
        <f>IF((SrcKA!V48&lt;&gt;""), SrcKA!V48,"")</f>
        <v>7.73</v>
      </c>
      <c r="Q54" s="239"/>
      <c r="R54" s="241"/>
      <c r="S54" s="241">
        <f>IF((SrcKA!AE48&lt;&gt;""), SrcKA!AE48,"")</f>
        <v>0</v>
      </c>
      <c r="T54" s="241">
        <f>IF((SrcKA!K48&lt;&gt;""), SrcKA!K48,"")</f>
        <v>393.98</v>
      </c>
      <c r="U54" s="239" t="str">
        <f>IF((SrcKA!O48&lt;&gt;""), SrcKA!O48,"")</f>
        <v>ООО "КОМПАНИЯ АЛЬЯНС-КАБЕЛЬ"</v>
      </c>
      <c r="V54" s="239" t="str">
        <f>IF((SrcKA!Z48&lt;&gt;""), SrcKA!Z48,"")</f>
        <v>РФ</v>
      </c>
      <c r="W54" s="239" t="str">
        <f>IF((SrcKA!R48&lt;&gt;""), SrcKA!R48,"")</f>
        <v>501201001</v>
      </c>
      <c r="X54" s="239" t="str">
        <f>IF((SrcKA!Q48&lt;&gt;""), SrcKA!Q48,"")</f>
        <v>5001055273</v>
      </c>
      <c r="Y54" s="239" t="str">
        <f>IF((SrcKA!S48&lt;&gt;""), SrcKA!S48,"")</f>
        <v>www.a-cab.ru</v>
      </c>
      <c r="Z54" s="239" t="str">
        <f>IF((SrcKA!P48&lt;&gt;""), SrcKA!P48,"")</f>
        <v>Москва</v>
      </c>
      <c r="AA54" s="240">
        <f>IF((SrcKA!N48&lt;&gt;""), SrcKA!N48,"")</f>
        <v>2</v>
      </c>
    </row>
    <row r="55" spans="1:27" ht="57" x14ac:dyDescent="0.2">
      <c r="A55" s="243" t="s">
        <v>702</v>
      </c>
      <c r="B55" s="244" t="str">
        <f>SrcKA!D49</f>
        <v>ТЦ_27.32.14.120_77_7719546987_12.02.2026_02_211.2</v>
      </c>
      <c r="C55" s="244" t="str">
        <f>IF((SrcKA!AI49&lt;&gt;""), SrcKA!AI49,"")</f>
        <v>Провод самонесущий изолированный СИП-2 3х70+1х70 (учтен расход на устройство ввода, учтен запас 4,5%)</v>
      </c>
      <c r="D55" s="244" t="str">
        <f>IF((SrcKA!E49&lt;&gt;""), SrcKA!E49,"")</f>
        <v>Провод самонесущий изолированный СИП-2 3х70+1х70 (учтен расход на устройство ввода, учтен запас 4,5%)</v>
      </c>
      <c r="E55" s="245" t="str">
        <f>IF((SrcKA!AH49&lt;&gt;""), SrcKA!AH49,"")</f>
        <v>м</v>
      </c>
      <c r="F55" s="245" t="str">
        <f>IF((SrcKA!G49&lt;&gt;""), SrcKA!G49,"")</f>
        <v>м</v>
      </c>
      <c r="G55" s="246">
        <f>IF((SrcKA!I49&lt;&gt;""), SrcKA!I49,"")</f>
        <v>471.22499999999997</v>
      </c>
      <c r="H55" s="246">
        <f>IF((SrcKA!H49&lt;&gt;""), SrcKA!H49,"")</f>
        <v>386.25</v>
      </c>
      <c r="I55" s="245" t="s">
        <v>668</v>
      </c>
      <c r="J55" s="247"/>
      <c r="K55" s="247" t="str">
        <f>IF((SrcKA!AB49&lt;&gt;""), SrcKA!AB49,"")</f>
        <v>*1</v>
      </c>
      <c r="L55" s="246">
        <f>IF((SrcKA!AC49&lt;&gt;""), SrcKA!AC49,"")</f>
        <v>386.25</v>
      </c>
      <c r="M55" s="246">
        <f>IF((SrcKA!AA49&lt;&gt;""), SrcKA!AA49,"")</f>
        <v>3</v>
      </c>
      <c r="N55" s="246">
        <f>IF((SrcKA!J49&lt;&gt;""), SrcKA!J49,"")</f>
        <v>11.59</v>
      </c>
      <c r="O55" s="246">
        <f>IF((SrcKA!U49&lt;&gt;""), SrcKA!U49,"")</f>
        <v>2</v>
      </c>
      <c r="P55" s="246">
        <f>IF((SrcKA!V49&lt;&gt;""), SrcKA!V49,"")</f>
        <v>7.96</v>
      </c>
      <c r="Q55" s="244"/>
      <c r="R55" s="246"/>
      <c r="S55" s="246">
        <f>IF((SrcKA!AE49&lt;&gt;""), SrcKA!AE49,"")</f>
        <v>0</v>
      </c>
      <c r="T55" s="246">
        <f>IF((SrcKA!K49&lt;&gt;""), SrcKA!K49,"")</f>
        <v>405.8</v>
      </c>
      <c r="U55" s="244" t="str">
        <f>IF((SrcKA!O49&lt;&gt;""), SrcKA!O49,"")</f>
        <v>ООО Торговая компания "Норма-кабель"</v>
      </c>
      <c r="V55" s="244" t="str">
        <f>IF((SrcKA!Z49&lt;&gt;""), SrcKA!Z49,"")</f>
        <v>РФ</v>
      </c>
      <c r="W55" s="244" t="str">
        <f>IF((SrcKA!R49&lt;&gt;""), SrcKA!R49,"")</f>
        <v>504101001</v>
      </c>
      <c r="X55" s="244" t="str">
        <f>IF((SrcKA!Q49&lt;&gt;""), SrcKA!Q49,"")</f>
        <v>7719546987</v>
      </c>
      <c r="Y55" s="244" t="str">
        <f>IF((SrcKA!S49&lt;&gt;""), SrcKA!S49,"")</f>
        <v>www.sip2a.ru</v>
      </c>
      <c r="Z55" s="244" t="str">
        <f>IF((SrcKA!P49&lt;&gt;""), SrcKA!P49,"")</f>
        <v>Москва</v>
      </c>
      <c r="AA55" s="245">
        <f>IF((SrcKA!N49&lt;&gt;""), SrcKA!N49,"")</f>
        <v>2</v>
      </c>
    </row>
    <row r="56" spans="1:27" ht="57" x14ac:dyDescent="0.2">
      <c r="A56" s="243" t="s">
        <v>703</v>
      </c>
      <c r="B56" s="244" t="str">
        <f>SrcKA!D50</f>
        <v>ТЦ_27.32.14.120_77_5036090504_12.02.2026_02_211.3</v>
      </c>
      <c r="C56" s="244" t="str">
        <f>IF((SrcKA!AI50&lt;&gt;""), SrcKA!AI50,"")</f>
        <v>Провод самонесущий изолированный СИП-2 3х70+1х70 (учтен расход на устройство ввода, учтен запас 4,5%)</v>
      </c>
      <c r="D56" s="244" t="str">
        <f>IF((SrcKA!E50&lt;&gt;""), SrcKA!E50,"")</f>
        <v>Провод самонесущий изолированный СИП-2 3х70+1х70 (учтен расход на устройство ввода, учтен запас 4,5%)</v>
      </c>
      <c r="E56" s="245" t="str">
        <f>IF((SrcKA!AH50&lt;&gt;""), SrcKA!AH50,"")</f>
        <v>м</v>
      </c>
      <c r="F56" s="245" t="str">
        <f>IF((SrcKA!G50&lt;&gt;""), SrcKA!G50,"")</f>
        <v>м</v>
      </c>
      <c r="G56" s="246">
        <f>IF((SrcKA!I50&lt;&gt;""), SrcKA!I50,"")</f>
        <v>480.375</v>
      </c>
      <c r="H56" s="246">
        <f>IF((SrcKA!H50&lt;&gt;""), SrcKA!H50,"")</f>
        <v>393.75</v>
      </c>
      <c r="I56" s="245" t="s">
        <v>668</v>
      </c>
      <c r="J56" s="247"/>
      <c r="K56" s="247" t="str">
        <f>IF((SrcKA!AB50&lt;&gt;""), SrcKA!AB50,"")</f>
        <v>*1</v>
      </c>
      <c r="L56" s="246">
        <f>IF((SrcKA!AC50&lt;&gt;""), SrcKA!AC50,"")</f>
        <v>393.75</v>
      </c>
      <c r="M56" s="246">
        <f>IF((SrcKA!AA50&lt;&gt;""), SrcKA!AA50,"")</f>
        <v>3</v>
      </c>
      <c r="N56" s="246">
        <f>IF((SrcKA!J50&lt;&gt;""), SrcKA!J50,"")</f>
        <v>11.81</v>
      </c>
      <c r="O56" s="246">
        <f>IF((SrcKA!U50&lt;&gt;""), SrcKA!U50,"")</f>
        <v>2</v>
      </c>
      <c r="P56" s="246">
        <f>IF((SrcKA!V50&lt;&gt;""), SrcKA!V50,"")</f>
        <v>8.11</v>
      </c>
      <c r="Q56" s="244"/>
      <c r="R56" s="246"/>
      <c r="S56" s="246">
        <f>IF((SrcKA!AE50&lt;&gt;""), SrcKA!AE50,"")</f>
        <v>0</v>
      </c>
      <c r="T56" s="246">
        <f>IF((SrcKA!K50&lt;&gt;""), SrcKA!K50,"")</f>
        <v>413.67</v>
      </c>
      <c r="U56" s="244" t="str">
        <f>IF((SrcKA!O50&lt;&gt;""), SrcKA!O50,"")</f>
        <v>ООО "АРМАТЕХ"</v>
      </c>
      <c r="V56" s="244" t="str">
        <f>IF((SrcKA!Z50&lt;&gt;""), SrcKA!Z50,"")</f>
        <v>РФ</v>
      </c>
      <c r="W56" s="244" t="str">
        <f>IF((SrcKA!R50&lt;&gt;""), SrcKA!R50,"")</f>
        <v>503601001</v>
      </c>
      <c r="X56" s="244" t="str">
        <f>IF((SrcKA!Q50&lt;&gt;""), SrcKA!Q50,"")</f>
        <v>5036090504</v>
      </c>
      <c r="Y56" s="244" t="str">
        <f>IF((SrcKA!S50&lt;&gt;""), SrcKA!S50,"")</f>
        <v>www.armatech.group</v>
      </c>
      <c r="Z56" s="244" t="str">
        <f>IF((SrcKA!P50&lt;&gt;""), SrcKA!P50,"")</f>
        <v>Москва</v>
      </c>
      <c r="AA56" s="245">
        <f>IF((SrcKA!N50&lt;&gt;""), SrcKA!N50,"")</f>
        <v>2</v>
      </c>
    </row>
    <row r="57" spans="1:27" ht="45" x14ac:dyDescent="0.2">
      <c r="A57" s="238" t="s">
        <v>704</v>
      </c>
      <c r="B57" s="239" t="str">
        <f>SrcKA!D51</f>
        <v>ТЦ_27.33.13.120_77_5001055273_12.02.2026_02_224.1</v>
      </c>
      <c r="C57" s="239" t="str">
        <f>IF((SrcKA!AI51&lt;&gt;""), SrcKA!AI51,"")</f>
        <v>Комплект крепления щита КЩ-2</v>
      </c>
      <c r="D57" s="239" t="str">
        <f>IF((SrcKA!E51&lt;&gt;""), SrcKA!E51,"")</f>
        <v>Комплект крепления щита КЩ-2</v>
      </c>
      <c r="E57" s="240" t="str">
        <f>IF((SrcKA!AH51&lt;&gt;""), SrcKA!AH51,"")</f>
        <v>шт.</v>
      </c>
      <c r="F57" s="240" t="str">
        <f>IF((SrcKA!G51&lt;&gt;""), SrcKA!G51,"")</f>
        <v>шт.</v>
      </c>
      <c r="G57" s="241">
        <f>IF((SrcKA!I51&lt;&gt;""), SrcKA!I51,"")</f>
        <v>555.1</v>
      </c>
      <c r="H57" s="241">
        <f>IF((SrcKA!H51&lt;&gt;""), SrcKA!H51,"")</f>
        <v>455</v>
      </c>
      <c r="I57" s="240" t="s">
        <v>668</v>
      </c>
      <c r="J57" s="242"/>
      <c r="K57" s="242" t="str">
        <f>IF((SrcKA!AB51&lt;&gt;""), SrcKA!AB51,"")</f>
        <v>*1</v>
      </c>
      <c r="L57" s="241">
        <f>IF((SrcKA!AC51&lt;&gt;""), SrcKA!AC51,"")</f>
        <v>455</v>
      </c>
      <c r="M57" s="241">
        <f>IF((SrcKA!AA51&lt;&gt;""), SrcKA!AA51,"")</f>
        <v>3</v>
      </c>
      <c r="N57" s="241">
        <f>IF((SrcKA!J51&lt;&gt;""), SrcKA!J51,"")</f>
        <v>13.65</v>
      </c>
      <c r="O57" s="241">
        <f>IF((SrcKA!U51&lt;&gt;""), SrcKA!U51,"")</f>
        <v>2</v>
      </c>
      <c r="P57" s="241">
        <f>IF((SrcKA!V51&lt;&gt;""), SrcKA!V51,"")</f>
        <v>9.3699999999999992</v>
      </c>
      <c r="Q57" s="239"/>
      <c r="R57" s="241"/>
      <c r="S57" s="241">
        <f>IF((SrcKA!AE51&lt;&gt;""), SrcKA!AE51,"")</f>
        <v>0</v>
      </c>
      <c r="T57" s="241">
        <f>IF((SrcKA!K51&lt;&gt;""), SrcKA!K51,"")</f>
        <v>478.02</v>
      </c>
      <c r="U57" s="239" t="str">
        <f>IF((SrcKA!O51&lt;&gt;""), SrcKA!O51,"")</f>
        <v>ООО "КОМПАНИЯ АЛЬЯНС-КАБЕЛЬ"</v>
      </c>
      <c r="V57" s="239" t="str">
        <f>IF((SrcKA!Z51&lt;&gt;""), SrcKA!Z51,"")</f>
        <v>РФ</v>
      </c>
      <c r="W57" s="239" t="str">
        <f>IF((SrcKA!R51&lt;&gt;""), SrcKA!R51,"")</f>
        <v>501201001</v>
      </c>
      <c r="X57" s="239" t="str">
        <f>IF((SrcKA!Q51&lt;&gt;""), SrcKA!Q51,"")</f>
        <v>5001055273</v>
      </c>
      <c r="Y57" s="239" t="str">
        <f>IF((SrcKA!S51&lt;&gt;""), SrcKA!S51,"")</f>
        <v>www.a-cab.ru</v>
      </c>
      <c r="Z57" s="239" t="str">
        <f>IF((SrcKA!P51&lt;&gt;""), SrcKA!P51,"")</f>
        <v>Москва</v>
      </c>
      <c r="AA57" s="240">
        <f>IF((SrcKA!N51&lt;&gt;""), SrcKA!N51,"")</f>
        <v>2</v>
      </c>
    </row>
    <row r="58" spans="1:27" ht="42.75" x14ac:dyDescent="0.2">
      <c r="A58" s="243" t="s">
        <v>705</v>
      </c>
      <c r="B58" s="244" t="str">
        <f>SrcKA!D52</f>
        <v>ТЦ_27.33.13.120_77_7719546987_12.02.2026_02_224.2</v>
      </c>
      <c r="C58" s="244" t="str">
        <f>IF((SrcKA!AI52&lt;&gt;""), SrcKA!AI52,"")</f>
        <v>Комплект крепления щита КЩ-2</v>
      </c>
      <c r="D58" s="244" t="str">
        <f>IF((SrcKA!E52&lt;&gt;""), SrcKA!E52,"")</f>
        <v>Комплект крепления щита КЩ-2</v>
      </c>
      <c r="E58" s="245" t="str">
        <f>IF((SrcKA!AH52&lt;&gt;""), SrcKA!AH52,"")</f>
        <v>шт.</v>
      </c>
      <c r="F58" s="245" t="str">
        <f>IF((SrcKA!G52&lt;&gt;""), SrcKA!G52,"")</f>
        <v>шт.</v>
      </c>
      <c r="G58" s="246">
        <f>IF((SrcKA!I52&lt;&gt;""), SrcKA!I52,"")</f>
        <v>571.75299999999993</v>
      </c>
      <c r="H58" s="246">
        <f>IF((SrcKA!H52&lt;&gt;""), SrcKA!H52,"")</f>
        <v>468.65</v>
      </c>
      <c r="I58" s="245" t="s">
        <v>668</v>
      </c>
      <c r="J58" s="247"/>
      <c r="K58" s="247" t="str">
        <f>IF((SrcKA!AB52&lt;&gt;""), SrcKA!AB52,"")</f>
        <v>*1</v>
      </c>
      <c r="L58" s="246">
        <f>IF((SrcKA!AC52&lt;&gt;""), SrcKA!AC52,"")</f>
        <v>468.65</v>
      </c>
      <c r="M58" s="246">
        <f>IF((SrcKA!AA52&lt;&gt;""), SrcKA!AA52,"")</f>
        <v>3</v>
      </c>
      <c r="N58" s="246">
        <f>IF((SrcKA!J52&lt;&gt;""), SrcKA!J52,"")</f>
        <v>14.06</v>
      </c>
      <c r="O58" s="246">
        <f>IF((SrcKA!U52&lt;&gt;""), SrcKA!U52,"")</f>
        <v>2</v>
      </c>
      <c r="P58" s="246">
        <f>IF((SrcKA!V52&lt;&gt;""), SrcKA!V52,"")</f>
        <v>9.65</v>
      </c>
      <c r="Q58" s="244"/>
      <c r="R58" s="246"/>
      <c r="S58" s="246">
        <f>IF((SrcKA!AE52&lt;&gt;""), SrcKA!AE52,"")</f>
        <v>0</v>
      </c>
      <c r="T58" s="246">
        <f>IF((SrcKA!K52&lt;&gt;""), SrcKA!K52,"")</f>
        <v>492.36</v>
      </c>
      <c r="U58" s="244" t="str">
        <f>IF((SrcKA!O52&lt;&gt;""), SrcKA!O52,"")</f>
        <v>ООО Торговая компания "Норма-кабель"</v>
      </c>
      <c r="V58" s="244" t="str">
        <f>IF((SrcKA!Z52&lt;&gt;""), SrcKA!Z52,"")</f>
        <v>РФ</v>
      </c>
      <c r="W58" s="244" t="str">
        <f>IF((SrcKA!R52&lt;&gt;""), SrcKA!R52,"")</f>
        <v>504101001</v>
      </c>
      <c r="X58" s="244" t="str">
        <f>IF((SrcKA!Q52&lt;&gt;""), SrcKA!Q52,"")</f>
        <v>7719546987</v>
      </c>
      <c r="Y58" s="244" t="str">
        <f>IF((SrcKA!S52&lt;&gt;""), SrcKA!S52,"")</f>
        <v>www.sip2a.ru</v>
      </c>
      <c r="Z58" s="244" t="str">
        <f>IF((SrcKA!P52&lt;&gt;""), SrcKA!P52,"")</f>
        <v>Москва</v>
      </c>
      <c r="AA58" s="245">
        <f>IF((SrcKA!N52&lt;&gt;""), SrcKA!N52,"")</f>
        <v>2</v>
      </c>
    </row>
    <row r="59" spans="1:27" ht="42.75" x14ac:dyDescent="0.2">
      <c r="A59" s="243" t="s">
        <v>706</v>
      </c>
      <c r="B59" s="244" t="str">
        <f>SrcKA!D53</f>
        <v>ТЦ_27.33.13.120_77_5036090504_12.02.2026_02_224.3</v>
      </c>
      <c r="C59" s="244" t="str">
        <f>IF((SrcKA!AI53&lt;&gt;""), SrcKA!AI53,"")</f>
        <v>Комплект крепления щита КЩ-2</v>
      </c>
      <c r="D59" s="244" t="str">
        <f>IF((SrcKA!E53&lt;&gt;""), SrcKA!E53,"")</f>
        <v>Комплект крепления щита КЩ-2</v>
      </c>
      <c r="E59" s="245" t="str">
        <f>IF((SrcKA!AH53&lt;&gt;""), SrcKA!AH53,"")</f>
        <v>шт.</v>
      </c>
      <c r="F59" s="245" t="str">
        <f>IF((SrcKA!G53&lt;&gt;""), SrcKA!G53,"")</f>
        <v>шт.</v>
      </c>
      <c r="G59" s="246">
        <f>IF((SrcKA!I53&lt;&gt;""), SrcKA!I53,"")</f>
        <v>582.85500000000002</v>
      </c>
      <c r="H59" s="246">
        <f>IF((SrcKA!H53&lt;&gt;""), SrcKA!H53,"")</f>
        <v>477.75</v>
      </c>
      <c r="I59" s="245" t="s">
        <v>668</v>
      </c>
      <c r="J59" s="247"/>
      <c r="K59" s="247" t="str">
        <f>IF((SrcKA!AB53&lt;&gt;""), SrcKA!AB53,"")</f>
        <v>*1</v>
      </c>
      <c r="L59" s="246">
        <f>IF((SrcKA!AC53&lt;&gt;""), SrcKA!AC53,"")</f>
        <v>477.75</v>
      </c>
      <c r="M59" s="246">
        <f>IF((SrcKA!AA53&lt;&gt;""), SrcKA!AA53,"")</f>
        <v>3</v>
      </c>
      <c r="N59" s="246">
        <f>IF((SrcKA!J53&lt;&gt;""), SrcKA!J53,"")</f>
        <v>14.33</v>
      </c>
      <c r="O59" s="246">
        <f>IF((SrcKA!U53&lt;&gt;""), SrcKA!U53,"")</f>
        <v>2</v>
      </c>
      <c r="P59" s="246">
        <f>IF((SrcKA!V53&lt;&gt;""), SrcKA!V53,"")</f>
        <v>9.84</v>
      </c>
      <c r="Q59" s="244"/>
      <c r="R59" s="246"/>
      <c r="S59" s="246">
        <f>IF((SrcKA!AE53&lt;&gt;""), SrcKA!AE53,"")</f>
        <v>0</v>
      </c>
      <c r="T59" s="246">
        <f>IF((SrcKA!K53&lt;&gt;""), SrcKA!K53,"")</f>
        <v>501.92</v>
      </c>
      <c r="U59" s="244" t="str">
        <f>IF((SrcKA!O53&lt;&gt;""), SrcKA!O53,"")</f>
        <v>ООО "АРМАТЕХ"</v>
      </c>
      <c r="V59" s="244" t="str">
        <f>IF((SrcKA!Z53&lt;&gt;""), SrcKA!Z53,"")</f>
        <v>РФ</v>
      </c>
      <c r="W59" s="244" t="str">
        <f>IF((SrcKA!R53&lt;&gt;""), SrcKA!R53,"")</f>
        <v>503601001</v>
      </c>
      <c r="X59" s="244" t="str">
        <f>IF((SrcKA!Q53&lt;&gt;""), SrcKA!Q53,"")</f>
        <v>5036090504</v>
      </c>
      <c r="Y59" s="244" t="str">
        <f>IF((SrcKA!S53&lt;&gt;""), SrcKA!S53,"")</f>
        <v>www.armatech.group</v>
      </c>
      <c r="Z59" s="244" t="str">
        <f>IF((SrcKA!P53&lt;&gt;""), SrcKA!P53,"")</f>
        <v>Москва</v>
      </c>
      <c r="AA59" s="245">
        <f>IF((SrcKA!N53&lt;&gt;""), SrcKA!N53,"")</f>
        <v>2</v>
      </c>
    </row>
    <row r="60" spans="1:27" ht="45" x14ac:dyDescent="0.2">
      <c r="A60" s="238" t="s">
        <v>707</v>
      </c>
      <c r="B60" s="239" t="str">
        <f>SrcKA!D54</f>
        <v>ТЦ_27.33.13.120_77_5001055273_12.02.2026_02_225.1</v>
      </c>
      <c r="C60" s="239" t="str">
        <f>IF((SrcKA!AI54&lt;&gt;""), SrcKA!AI54,"")</f>
        <v>Хомут Fischer FRS PLUS 48-54</v>
      </c>
      <c r="D60" s="239" t="str">
        <f>IF((SrcKA!E54&lt;&gt;""), SrcKA!E54,"")</f>
        <v>Хомут Fischer FRS PLUS 48-54</v>
      </c>
      <c r="E60" s="240" t="str">
        <f>IF((SrcKA!AH54&lt;&gt;""), SrcKA!AH54,"")</f>
        <v>шт.</v>
      </c>
      <c r="F60" s="240" t="str">
        <f>IF((SrcKA!G54&lt;&gt;""), SrcKA!G54,"")</f>
        <v>шт.</v>
      </c>
      <c r="G60" s="241">
        <f>IF((SrcKA!I54&lt;&gt;""), SrcKA!I54,"")</f>
        <v>463.59999999999997</v>
      </c>
      <c r="H60" s="241">
        <f>IF((SrcKA!H54&lt;&gt;""), SrcKA!H54,"")</f>
        <v>380</v>
      </c>
      <c r="I60" s="240" t="s">
        <v>668</v>
      </c>
      <c r="J60" s="242"/>
      <c r="K60" s="242" t="str">
        <f>IF((SrcKA!AB54&lt;&gt;""), SrcKA!AB54,"")</f>
        <v>*1</v>
      </c>
      <c r="L60" s="241">
        <f>IF((SrcKA!AC54&lt;&gt;""), SrcKA!AC54,"")</f>
        <v>380</v>
      </c>
      <c r="M60" s="241">
        <f>IF((SrcKA!AA54&lt;&gt;""), SrcKA!AA54,"")</f>
        <v>3</v>
      </c>
      <c r="N60" s="241">
        <f>IF((SrcKA!J54&lt;&gt;""), SrcKA!J54,"")</f>
        <v>11.4</v>
      </c>
      <c r="O60" s="241">
        <f>IF((SrcKA!U54&lt;&gt;""), SrcKA!U54,"")</f>
        <v>2</v>
      </c>
      <c r="P60" s="241">
        <f>IF((SrcKA!V54&lt;&gt;""), SrcKA!V54,"")</f>
        <v>7.83</v>
      </c>
      <c r="Q60" s="239"/>
      <c r="R60" s="241"/>
      <c r="S60" s="241">
        <f>IF((SrcKA!AE54&lt;&gt;""), SrcKA!AE54,"")</f>
        <v>0</v>
      </c>
      <c r="T60" s="241">
        <f>IF((SrcKA!K54&lt;&gt;""), SrcKA!K54,"")</f>
        <v>399.23</v>
      </c>
      <c r="U60" s="239" t="str">
        <f>IF((SrcKA!O54&lt;&gt;""), SrcKA!O54,"")</f>
        <v>ООО "КОМПАНИЯ АЛЬЯНС-КАБЕЛЬ"</v>
      </c>
      <c r="V60" s="239" t="str">
        <f>IF((SrcKA!Z54&lt;&gt;""), SrcKA!Z54,"")</f>
        <v>РФ</v>
      </c>
      <c r="W60" s="239" t="str">
        <f>IF((SrcKA!R54&lt;&gt;""), SrcKA!R54,"")</f>
        <v>501201001</v>
      </c>
      <c r="X60" s="239" t="str">
        <f>IF((SrcKA!Q54&lt;&gt;""), SrcKA!Q54,"")</f>
        <v>5001055273</v>
      </c>
      <c r="Y60" s="239" t="str">
        <f>IF((SrcKA!S54&lt;&gt;""), SrcKA!S54,"")</f>
        <v>www.a-cab.ru</v>
      </c>
      <c r="Z60" s="239" t="str">
        <f>IF((SrcKA!P54&lt;&gt;""), SrcKA!P54,"")</f>
        <v>Москва</v>
      </c>
      <c r="AA60" s="240">
        <f>IF((SrcKA!N54&lt;&gt;""), SrcKA!N54,"")</f>
        <v>2</v>
      </c>
    </row>
    <row r="61" spans="1:27" ht="42.75" x14ac:dyDescent="0.2">
      <c r="A61" s="243" t="s">
        <v>708</v>
      </c>
      <c r="B61" s="244" t="str">
        <f>SrcKA!D55</f>
        <v>ТЦ_27.33.13.120_77_7719546987_12.02.2026_02_225.2</v>
      </c>
      <c r="C61" s="244" t="str">
        <f>IF((SrcKA!AI55&lt;&gt;""), SrcKA!AI55,"")</f>
        <v>Хомут Fischer FRS PLUS 48-54</v>
      </c>
      <c r="D61" s="244" t="str">
        <f>IF((SrcKA!E55&lt;&gt;""), SrcKA!E55,"")</f>
        <v>Хомут Fischer FRS PLUS 48-54</v>
      </c>
      <c r="E61" s="245" t="str">
        <f>IF((SrcKA!AH55&lt;&gt;""), SrcKA!AH55,"")</f>
        <v>шт.</v>
      </c>
      <c r="F61" s="245" t="str">
        <f>IF((SrcKA!G55&lt;&gt;""), SrcKA!G55,"")</f>
        <v>шт.</v>
      </c>
      <c r="G61" s="246">
        <f>IF((SrcKA!I55&lt;&gt;""), SrcKA!I55,"")</f>
        <v>477.50799999999998</v>
      </c>
      <c r="H61" s="246">
        <f>IF((SrcKA!H55&lt;&gt;""), SrcKA!H55,"")</f>
        <v>391.4</v>
      </c>
      <c r="I61" s="245" t="s">
        <v>668</v>
      </c>
      <c r="J61" s="247"/>
      <c r="K61" s="247" t="str">
        <f>IF((SrcKA!AB55&lt;&gt;""), SrcKA!AB55,"")</f>
        <v>*1</v>
      </c>
      <c r="L61" s="246">
        <f>IF((SrcKA!AC55&lt;&gt;""), SrcKA!AC55,"")</f>
        <v>391.4</v>
      </c>
      <c r="M61" s="246">
        <f>IF((SrcKA!AA55&lt;&gt;""), SrcKA!AA55,"")</f>
        <v>3</v>
      </c>
      <c r="N61" s="246">
        <f>IF((SrcKA!J55&lt;&gt;""), SrcKA!J55,"")</f>
        <v>11.74</v>
      </c>
      <c r="O61" s="246">
        <f>IF((SrcKA!U55&lt;&gt;""), SrcKA!U55,"")</f>
        <v>2</v>
      </c>
      <c r="P61" s="246">
        <f>IF((SrcKA!V55&lt;&gt;""), SrcKA!V55,"")</f>
        <v>8.06</v>
      </c>
      <c r="Q61" s="244"/>
      <c r="R61" s="246"/>
      <c r="S61" s="246">
        <f>IF((SrcKA!AE55&lt;&gt;""), SrcKA!AE55,"")</f>
        <v>0</v>
      </c>
      <c r="T61" s="246">
        <f>IF((SrcKA!K55&lt;&gt;""), SrcKA!K55,"")</f>
        <v>411.2</v>
      </c>
      <c r="U61" s="244" t="str">
        <f>IF((SrcKA!O55&lt;&gt;""), SrcKA!O55,"")</f>
        <v>ООО Торговая компания "Норма-кабель"</v>
      </c>
      <c r="V61" s="244" t="str">
        <f>IF((SrcKA!Z55&lt;&gt;""), SrcKA!Z55,"")</f>
        <v>РФ</v>
      </c>
      <c r="W61" s="244" t="str">
        <f>IF((SrcKA!R55&lt;&gt;""), SrcKA!R55,"")</f>
        <v>504101001</v>
      </c>
      <c r="X61" s="244" t="str">
        <f>IF((SrcKA!Q55&lt;&gt;""), SrcKA!Q55,"")</f>
        <v>7719546987</v>
      </c>
      <c r="Y61" s="244" t="str">
        <f>IF((SrcKA!S55&lt;&gt;""), SrcKA!S55,"")</f>
        <v>www.sip2a.ru</v>
      </c>
      <c r="Z61" s="244" t="str">
        <f>IF((SrcKA!P55&lt;&gt;""), SrcKA!P55,"")</f>
        <v>Москва</v>
      </c>
      <c r="AA61" s="245">
        <f>IF((SrcKA!N55&lt;&gt;""), SrcKA!N55,"")</f>
        <v>2</v>
      </c>
    </row>
    <row r="62" spans="1:27" ht="42.75" x14ac:dyDescent="0.2">
      <c r="A62" s="243" t="s">
        <v>709</v>
      </c>
      <c r="B62" s="244" t="str">
        <f>SrcKA!D56</f>
        <v>ТЦ_27.33.13.120_77_5036090504_12.02.2026_02_225.3</v>
      </c>
      <c r="C62" s="244" t="str">
        <f>IF((SrcKA!AI56&lt;&gt;""), SrcKA!AI56,"")</f>
        <v>Хомут Fischer FRS PLUS 48-54</v>
      </c>
      <c r="D62" s="244" t="str">
        <f>IF((SrcKA!E56&lt;&gt;""), SrcKA!E56,"")</f>
        <v>Хомут Fischer FRS PLUS 48-54</v>
      </c>
      <c r="E62" s="245" t="str">
        <f>IF((SrcKA!AH56&lt;&gt;""), SrcKA!AH56,"")</f>
        <v>шт.</v>
      </c>
      <c r="F62" s="245" t="str">
        <f>IF((SrcKA!G56&lt;&gt;""), SrcKA!G56,"")</f>
        <v>шт.</v>
      </c>
      <c r="G62" s="246">
        <f>IF((SrcKA!I56&lt;&gt;""), SrcKA!I56,"")</f>
        <v>486.78</v>
      </c>
      <c r="H62" s="246">
        <f>IF((SrcKA!H56&lt;&gt;""), SrcKA!H56,"")</f>
        <v>399</v>
      </c>
      <c r="I62" s="245" t="s">
        <v>668</v>
      </c>
      <c r="J62" s="247"/>
      <c r="K62" s="247" t="str">
        <f>IF((SrcKA!AB56&lt;&gt;""), SrcKA!AB56,"")</f>
        <v>*1</v>
      </c>
      <c r="L62" s="246">
        <f>IF((SrcKA!AC56&lt;&gt;""), SrcKA!AC56,"")</f>
        <v>399</v>
      </c>
      <c r="M62" s="246">
        <f>IF((SrcKA!AA56&lt;&gt;""), SrcKA!AA56,"")</f>
        <v>3</v>
      </c>
      <c r="N62" s="246">
        <f>IF((SrcKA!J56&lt;&gt;""), SrcKA!J56,"")</f>
        <v>11.97</v>
      </c>
      <c r="O62" s="246">
        <f>IF((SrcKA!U56&lt;&gt;""), SrcKA!U56,"")</f>
        <v>2</v>
      </c>
      <c r="P62" s="246">
        <f>IF((SrcKA!V56&lt;&gt;""), SrcKA!V56,"")</f>
        <v>8.2200000000000006</v>
      </c>
      <c r="Q62" s="244"/>
      <c r="R62" s="246"/>
      <c r="S62" s="246">
        <f>IF((SrcKA!AE56&lt;&gt;""), SrcKA!AE56,"")</f>
        <v>0</v>
      </c>
      <c r="T62" s="246">
        <f>IF((SrcKA!K56&lt;&gt;""), SrcKA!K56,"")</f>
        <v>419.19</v>
      </c>
      <c r="U62" s="244" t="str">
        <f>IF((SrcKA!O56&lt;&gt;""), SrcKA!O56,"")</f>
        <v>ООО "АРМАТЕХ"</v>
      </c>
      <c r="V62" s="244" t="str">
        <f>IF((SrcKA!Z56&lt;&gt;""), SrcKA!Z56,"")</f>
        <v>РФ</v>
      </c>
      <c r="W62" s="244" t="str">
        <f>IF((SrcKA!R56&lt;&gt;""), SrcKA!R56,"")</f>
        <v>503601001</v>
      </c>
      <c r="X62" s="244" t="str">
        <f>IF((SrcKA!Q56&lt;&gt;""), SrcKA!Q56,"")</f>
        <v>5036090504</v>
      </c>
      <c r="Y62" s="244" t="str">
        <f>IF((SrcKA!S56&lt;&gt;""), SrcKA!S56,"")</f>
        <v>www.armatech.group</v>
      </c>
      <c r="Z62" s="244" t="str">
        <f>IF((SrcKA!P56&lt;&gt;""), SrcKA!P56,"")</f>
        <v>Москва</v>
      </c>
      <c r="AA62" s="245">
        <f>IF((SrcKA!N56&lt;&gt;""), SrcKA!N56,"")</f>
        <v>2</v>
      </c>
    </row>
    <row r="63" spans="1:27" ht="45" x14ac:dyDescent="0.2">
      <c r="A63" s="238" t="s">
        <v>710</v>
      </c>
      <c r="B63" s="239" t="str">
        <f>SrcKA!D57</f>
        <v>ТЦ_27.33.13.120_77_5001055273_12.02.2026_02_227.1</v>
      </c>
      <c r="C63" s="239" t="str">
        <f>IF((SrcKA!AI57&lt;&gt;""), SrcKA!AI57,"")</f>
        <v>Муфта труба-коробка, IP67 М50х1,5 диам.50мм</v>
      </c>
      <c r="D63" s="239" t="str">
        <f>IF((SrcKA!E57&lt;&gt;""), SrcKA!E57,"")</f>
        <v>Муфта труба-коробка, IP67 М50х1,5 диам.50мм</v>
      </c>
      <c r="E63" s="240" t="str">
        <f>IF((SrcKA!AH57&lt;&gt;""), SrcKA!AH57,"")</f>
        <v>шт.</v>
      </c>
      <c r="F63" s="240" t="str">
        <f>IF((SrcKA!G57&lt;&gt;""), SrcKA!G57,"")</f>
        <v>шт.</v>
      </c>
      <c r="G63" s="241">
        <f>IF((SrcKA!I57&lt;&gt;""), SrcKA!I57,"")</f>
        <v>459.94</v>
      </c>
      <c r="H63" s="241">
        <f>IF((SrcKA!H57&lt;&gt;""), SrcKA!H57,"")</f>
        <v>377</v>
      </c>
      <c r="I63" s="240" t="s">
        <v>668</v>
      </c>
      <c r="J63" s="242"/>
      <c r="K63" s="242" t="str">
        <f>IF((SrcKA!AB57&lt;&gt;""), SrcKA!AB57,"")</f>
        <v>*1</v>
      </c>
      <c r="L63" s="241">
        <f>IF((SrcKA!AC57&lt;&gt;""), SrcKA!AC57,"")</f>
        <v>377</v>
      </c>
      <c r="M63" s="241">
        <f>IF((SrcKA!AA57&lt;&gt;""), SrcKA!AA57,"")</f>
        <v>3</v>
      </c>
      <c r="N63" s="241">
        <f>IF((SrcKA!J57&lt;&gt;""), SrcKA!J57,"")</f>
        <v>11.31</v>
      </c>
      <c r="O63" s="241">
        <f>IF((SrcKA!U57&lt;&gt;""), SrcKA!U57,"")</f>
        <v>2</v>
      </c>
      <c r="P63" s="241">
        <f>IF((SrcKA!V57&lt;&gt;""), SrcKA!V57,"")</f>
        <v>7.77</v>
      </c>
      <c r="Q63" s="239"/>
      <c r="R63" s="241"/>
      <c r="S63" s="241">
        <f>IF((SrcKA!AE57&lt;&gt;""), SrcKA!AE57,"")</f>
        <v>0</v>
      </c>
      <c r="T63" s="241">
        <f>IF((SrcKA!K57&lt;&gt;""), SrcKA!K57,"")</f>
        <v>396.08</v>
      </c>
      <c r="U63" s="239" t="str">
        <f>IF((SrcKA!O57&lt;&gt;""), SrcKA!O57,"")</f>
        <v>ООО "КОМПАНИЯ АЛЬЯНС-КАБЕЛЬ"</v>
      </c>
      <c r="V63" s="239" t="str">
        <f>IF((SrcKA!Z57&lt;&gt;""), SrcKA!Z57,"")</f>
        <v>РФ</v>
      </c>
      <c r="W63" s="239" t="str">
        <f>IF((SrcKA!R57&lt;&gt;""), SrcKA!R57,"")</f>
        <v>501201001</v>
      </c>
      <c r="X63" s="239" t="str">
        <f>IF((SrcKA!Q57&lt;&gt;""), SrcKA!Q57,"")</f>
        <v>5001055273</v>
      </c>
      <c r="Y63" s="239" t="str">
        <f>IF((SrcKA!S57&lt;&gt;""), SrcKA!S57,"")</f>
        <v>www.a-cab.ru</v>
      </c>
      <c r="Z63" s="239" t="str">
        <f>IF((SrcKA!P57&lt;&gt;""), SrcKA!P57,"")</f>
        <v>Москва</v>
      </c>
      <c r="AA63" s="240">
        <f>IF((SrcKA!N57&lt;&gt;""), SrcKA!N57,"")</f>
        <v>2</v>
      </c>
    </row>
    <row r="64" spans="1:27" ht="42.75" x14ac:dyDescent="0.2">
      <c r="A64" s="243" t="s">
        <v>711</v>
      </c>
      <c r="B64" s="244" t="str">
        <f>SrcKA!D58</f>
        <v>ТЦ_27.33.13.120_77_7719546987_12.02.2026_02_227.2</v>
      </c>
      <c r="C64" s="244" t="str">
        <f>IF((SrcKA!AI58&lt;&gt;""), SrcKA!AI58,"")</f>
        <v>Муфта труба-коробка, IP67 М50х1,5 диам.50мм</v>
      </c>
      <c r="D64" s="244" t="str">
        <f>IF((SrcKA!E58&lt;&gt;""), SrcKA!E58,"")</f>
        <v>Муфта труба-коробка, IP67 М50х1,5 диам.50мм</v>
      </c>
      <c r="E64" s="245" t="str">
        <f>IF((SrcKA!AH58&lt;&gt;""), SrcKA!AH58,"")</f>
        <v>шт.</v>
      </c>
      <c r="F64" s="245" t="str">
        <f>IF((SrcKA!G58&lt;&gt;""), SrcKA!G58,"")</f>
        <v>шт.</v>
      </c>
      <c r="G64" s="246">
        <f>IF((SrcKA!I58&lt;&gt;""), SrcKA!I58,"")</f>
        <v>473.73820000000001</v>
      </c>
      <c r="H64" s="246">
        <f>IF((SrcKA!H58&lt;&gt;""), SrcKA!H58,"")</f>
        <v>388.31</v>
      </c>
      <c r="I64" s="245" t="s">
        <v>668</v>
      </c>
      <c r="J64" s="247"/>
      <c r="K64" s="247" t="str">
        <f>IF((SrcKA!AB58&lt;&gt;""), SrcKA!AB58,"")</f>
        <v>*1</v>
      </c>
      <c r="L64" s="246">
        <f>IF((SrcKA!AC58&lt;&gt;""), SrcKA!AC58,"")</f>
        <v>388.31</v>
      </c>
      <c r="M64" s="246">
        <f>IF((SrcKA!AA58&lt;&gt;""), SrcKA!AA58,"")</f>
        <v>3</v>
      </c>
      <c r="N64" s="246">
        <f>IF((SrcKA!J58&lt;&gt;""), SrcKA!J58,"")</f>
        <v>11.65</v>
      </c>
      <c r="O64" s="246">
        <f>IF((SrcKA!U58&lt;&gt;""), SrcKA!U58,"")</f>
        <v>2</v>
      </c>
      <c r="P64" s="246">
        <f>IF((SrcKA!V58&lt;&gt;""), SrcKA!V58,"")</f>
        <v>8</v>
      </c>
      <c r="Q64" s="244"/>
      <c r="R64" s="246"/>
      <c r="S64" s="246">
        <f>IF((SrcKA!AE58&lt;&gt;""), SrcKA!AE58,"")</f>
        <v>0</v>
      </c>
      <c r="T64" s="246">
        <f>IF((SrcKA!K58&lt;&gt;""), SrcKA!K58,"")</f>
        <v>407.96</v>
      </c>
      <c r="U64" s="244" t="str">
        <f>IF((SrcKA!O58&lt;&gt;""), SrcKA!O58,"")</f>
        <v>ООО Торговая компания "Норма-кабель"</v>
      </c>
      <c r="V64" s="244" t="str">
        <f>IF((SrcKA!Z58&lt;&gt;""), SrcKA!Z58,"")</f>
        <v>РФ</v>
      </c>
      <c r="W64" s="244" t="str">
        <f>IF((SrcKA!R58&lt;&gt;""), SrcKA!R58,"")</f>
        <v>504101001</v>
      </c>
      <c r="X64" s="244" t="str">
        <f>IF((SrcKA!Q58&lt;&gt;""), SrcKA!Q58,"")</f>
        <v>7719546987</v>
      </c>
      <c r="Y64" s="244" t="str">
        <f>IF((SrcKA!S58&lt;&gt;""), SrcKA!S58,"")</f>
        <v>www.sip2a.ru</v>
      </c>
      <c r="Z64" s="244" t="str">
        <f>IF((SrcKA!P58&lt;&gt;""), SrcKA!P58,"")</f>
        <v>Москва</v>
      </c>
      <c r="AA64" s="245">
        <f>IF((SrcKA!N58&lt;&gt;""), SrcKA!N58,"")</f>
        <v>2</v>
      </c>
    </row>
    <row r="65" spans="1:27" ht="42.75" x14ac:dyDescent="0.2">
      <c r="A65" s="243" t="s">
        <v>712</v>
      </c>
      <c r="B65" s="244" t="str">
        <f>SrcKA!D59</f>
        <v>ТЦ_27.33.13.120_77_5036090504_12.02.2026_02_227.3</v>
      </c>
      <c r="C65" s="244" t="str">
        <f>IF((SrcKA!AI59&lt;&gt;""), SrcKA!AI59,"")</f>
        <v>Муфта труба-коробка, IP67 М50х1,5 диам.50мм</v>
      </c>
      <c r="D65" s="244" t="str">
        <f>IF((SrcKA!E59&lt;&gt;""), SrcKA!E59,"")</f>
        <v>Муфта труба-коробка, IP67 М50х1,5 диам.50мм</v>
      </c>
      <c r="E65" s="245" t="str">
        <f>IF((SrcKA!AH59&lt;&gt;""), SrcKA!AH59,"")</f>
        <v>шт.</v>
      </c>
      <c r="F65" s="245" t="str">
        <f>IF((SrcKA!G59&lt;&gt;""), SrcKA!G59,"")</f>
        <v>шт.</v>
      </c>
      <c r="G65" s="246">
        <f>IF((SrcKA!I59&lt;&gt;""), SrcKA!I59,"")</f>
        <v>482.93700000000001</v>
      </c>
      <c r="H65" s="246">
        <f>IF((SrcKA!H59&lt;&gt;""), SrcKA!H59,"")</f>
        <v>395.85</v>
      </c>
      <c r="I65" s="245" t="s">
        <v>668</v>
      </c>
      <c r="J65" s="247"/>
      <c r="K65" s="247" t="str">
        <f>IF((SrcKA!AB59&lt;&gt;""), SrcKA!AB59,"")</f>
        <v>*1</v>
      </c>
      <c r="L65" s="246">
        <f>IF((SrcKA!AC59&lt;&gt;""), SrcKA!AC59,"")</f>
        <v>395.85</v>
      </c>
      <c r="M65" s="246">
        <f>IF((SrcKA!AA59&lt;&gt;""), SrcKA!AA59,"")</f>
        <v>3</v>
      </c>
      <c r="N65" s="246">
        <f>IF((SrcKA!J59&lt;&gt;""), SrcKA!J59,"")</f>
        <v>11.88</v>
      </c>
      <c r="O65" s="246">
        <f>IF((SrcKA!U59&lt;&gt;""), SrcKA!U59,"")</f>
        <v>2</v>
      </c>
      <c r="P65" s="246">
        <f>IF((SrcKA!V59&lt;&gt;""), SrcKA!V59,"")</f>
        <v>8.15</v>
      </c>
      <c r="Q65" s="244"/>
      <c r="R65" s="246"/>
      <c r="S65" s="246">
        <f>IF((SrcKA!AE59&lt;&gt;""), SrcKA!AE59,"")</f>
        <v>0</v>
      </c>
      <c r="T65" s="246">
        <f>IF((SrcKA!K59&lt;&gt;""), SrcKA!K59,"")</f>
        <v>415.88</v>
      </c>
      <c r="U65" s="244" t="str">
        <f>IF((SrcKA!O59&lt;&gt;""), SrcKA!O59,"")</f>
        <v>ООО "АРМАТЕХ"</v>
      </c>
      <c r="V65" s="244" t="str">
        <f>IF((SrcKA!Z59&lt;&gt;""), SrcKA!Z59,"")</f>
        <v>РФ</v>
      </c>
      <c r="W65" s="244" t="str">
        <f>IF((SrcKA!R59&lt;&gt;""), SrcKA!R59,"")</f>
        <v>503601001</v>
      </c>
      <c r="X65" s="244" t="str">
        <f>IF((SrcKA!Q59&lt;&gt;""), SrcKA!Q59,"")</f>
        <v>5036090504</v>
      </c>
      <c r="Y65" s="244" t="str">
        <f>IF((SrcKA!S59&lt;&gt;""), SrcKA!S59,"")</f>
        <v>www.armatech.group</v>
      </c>
      <c r="Z65" s="244" t="str">
        <f>IF((SrcKA!P59&lt;&gt;""), SrcKA!P59,"")</f>
        <v>Москва</v>
      </c>
      <c r="AA65" s="245">
        <f>IF((SrcKA!N59&lt;&gt;""), SrcKA!N59,"")</f>
        <v>2</v>
      </c>
    </row>
    <row r="66" spans="1:27" ht="45" x14ac:dyDescent="0.2">
      <c r="A66" s="238" t="s">
        <v>713</v>
      </c>
      <c r="B66" s="239" t="str">
        <f>SrcKA!D60</f>
        <v>ТЦ_27.33.13.120_77_5001055273_12.02.2026_02_229.1</v>
      </c>
      <c r="C66" s="239" t="str">
        <f>IF((SrcKA!AI60&lt;&gt;""), SrcKA!AI60,"")</f>
        <v>Метиз М10 для крепления хомута к держателю (шпилька)</v>
      </c>
      <c r="D66" s="239" t="str">
        <f>IF((SrcKA!E60&lt;&gt;""), SrcKA!E60,"")</f>
        <v>Метиз М10 для крепления хомута к держателю (шпилька)</v>
      </c>
      <c r="E66" s="240" t="str">
        <f>IF((SrcKA!AH60&lt;&gt;""), SrcKA!AH60,"")</f>
        <v>шт.</v>
      </c>
      <c r="F66" s="240" t="str">
        <f>IF((SrcKA!G60&lt;&gt;""), SrcKA!G60,"")</f>
        <v>шт.</v>
      </c>
      <c r="G66" s="241">
        <f>IF((SrcKA!I60&lt;&gt;""), SrcKA!I60,"")</f>
        <v>414.8</v>
      </c>
      <c r="H66" s="241">
        <f>IF((SrcKA!H60&lt;&gt;""), SrcKA!H60,"")</f>
        <v>340</v>
      </c>
      <c r="I66" s="240" t="s">
        <v>668</v>
      </c>
      <c r="J66" s="242"/>
      <c r="K66" s="242" t="str">
        <f>IF((SrcKA!AB60&lt;&gt;""), SrcKA!AB60,"")</f>
        <v>*1</v>
      </c>
      <c r="L66" s="241">
        <f>IF((SrcKA!AC60&lt;&gt;""), SrcKA!AC60,"")</f>
        <v>340</v>
      </c>
      <c r="M66" s="241">
        <f>IF((SrcKA!AA60&lt;&gt;""), SrcKA!AA60,"")</f>
        <v>3</v>
      </c>
      <c r="N66" s="241">
        <f>IF((SrcKA!J60&lt;&gt;""), SrcKA!J60,"")</f>
        <v>10.199999999999999</v>
      </c>
      <c r="O66" s="241">
        <f>IF((SrcKA!U60&lt;&gt;""), SrcKA!U60,"")</f>
        <v>2</v>
      </c>
      <c r="P66" s="241">
        <f>IF((SrcKA!V60&lt;&gt;""), SrcKA!V60,"")</f>
        <v>7</v>
      </c>
      <c r="Q66" s="239"/>
      <c r="R66" s="241"/>
      <c r="S66" s="241">
        <f>IF((SrcKA!AE60&lt;&gt;""), SrcKA!AE60,"")</f>
        <v>0</v>
      </c>
      <c r="T66" s="241">
        <f>IF((SrcKA!K60&lt;&gt;""), SrcKA!K60,"")</f>
        <v>357.2</v>
      </c>
      <c r="U66" s="239" t="str">
        <f>IF((SrcKA!O60&lt;&gt;""), SrcKA!O60,"")</f>
        <v>ООО "КОМПАНИЯ АЛЬЯНС-КАБЕЛЬ"</v>
      </c>
      <c r="V66" s="239" t="str">
        <f>IF((SrcKA!Z60&lt;&gt;""), SrcKA!Z60,"")</f>
        <v>РФ</v>
      </c>
      <c r="W66" s="239" t="str">
        <f>IF((SrcKA!R60&lt;&gt;""), SrcKA!R60,"")</f>
        <v>501201001</v>
      </c>
      <c r="X66" s="239" t="str">
        <f>IF((SrcKA!Q60&lt;&gt;""), SrcKA!Q60,"")</f>
        <v>5001055273</v>
      </c>
      <c r="Y66" s="239" t="str">
        <f>IF((SrcKA!S60&lt;&gt;""), SrcKA!S60,"")</f>
        <v>www.a-cab.ru</v>
      </c>
      <c r="Z66" s="239" t="str">
        <f>IF((SrcKA!P60&lt;&gt;""), SrcKA!P60,"")</f>
        <v>Москва</v>
      </c>
      <c r="AA66" s="240">
        <f>IF((SrcKA!N60&lt;&gt;""), SrcKA!N60,"")</f>
        <v>2</v>
      </c>
    </row>
    <row r="67" spans="1:27" ht="42.75" x14ac:dyDescent="0.2">
      <c r="A67" s="243" t="s">
        <v>714</v>
      </c>
      <c r="B67" s="244" t="str">
        <f>SrcKA!D61</f>
        <v>ТЦ_27.33.13.120_77_7719546987_12.02.2026_02_229.2</v>
      </c>
      <c r="C67" s="244" t="str">
        <f>IF((SrcKA!AI61&lt;&gt;""), SrcKA!AI61,"")</f>
        <v>Метиз М10 для крепления хомута к держателю (шпилька)</v>
      </c>
      <c r="D67" s="244" t="str">
        <f>IF((SrcKA!E61&lt;&gt;""), SrcKA!E61,"")</f>
        <v>Метиз М10 для крепления хомута к держателю (шпилька)</v>
      </c>
      <c r="E67" s="245" t="str">
        <f>IF((SrcKA!AH61&lt;&gt;""), SrcKA!AH61,"")</f>
        <v>шт.</v>
      </c>
      <c r="F67" s="245" t="str">
        <f>IF((SrcKA!G61&lt;&gt;""), SrcKA!G61,"")</f>
        <v>шт.</v>
      </c>
      <c r="G67" s="246">
        <f>IF((SrcKA!I61&lt;&gt;""), SrcKA!I61,"")</f>
        <v>427.24399999999997</v>
      </c>
      <c r="H67" s="246">
        <f>IF((SrcKA!H61&lt;&gt;""), SrcKA!H61,"")</f>
        <v>350.2</v>
      </c>
      <c r="I67" s="245" t="s">
        <v>668</v>
      </c>
      <c r="J67" s="247"/>
      <c r="K67" s="247" t="str">
        <f>IF((SrcKA!AB61&lt;&gt;""), SrcKA!AB61,"")</f>
        <v>*1</v>
      </c>
      <c r="L67" s="246">
        <f>IF((SrcKA!AC61&lt;&gt;""), SrcKA!AC61,"")</f>
        <v>350.2</v>
      </c>
      <c r="M67" s="246">
        <f>IF((SrcKA!AA61&lt;&gt;""), SrcKA!AA61,"")</f>
        <v>3</v>
      </c>
      <c r="N67" s="246">
        <f>IF((SrcKA!J61&lt;&gt;""), SrcKA!J61,"")</f>
        <v>10.51</v>
      </c>
      <c r="O67" s="246">
        <f>IF((SrcKA!U61&lt;&gt;""), SrcKA!U61,"")</f>
        <v>2</v>
      </c>
      <c r="P67" s="246">
        <f>IF((SrcKA!V61&lt;&gt;""), SrcKA!V61,"")</f>
        <v>7.21</v>
      </c>
      <c r="Q67" s="244"/>
      <c r="R67" s="246"/>
      <c r="S67" s="246">
        <f>IF((SrcKA!AE61&lt;&gt;""), SrcKA!AE61,"")</f>
        <v>0</v>
      </c>
      <c r="T67" s="246">
        <f>IF((SrcKA!K61&lt;&gt;""), SrcKA!K61,"")</f>
        <v>367.92</v>
      </c>
      <c r="U67" s="244" t="str">
        <f>IF((SrcKA!O61&lt;&gt;""), SrcKA!O61,"")</f>
        <v>ООО Торговая компания "Норма-кабель"</v>
      </c>
      <c r="V67" s="244" t="str">
        <f>IF((SrcKA!Z61&lt;&gt;""), SrcKA!Z61,"")</f>
        <v>РФ</v>
      </c>
      <c r="W67" s="244" t="str">
        <f>IF((SrcKA!R61&lt;&gt;""), SrcKA!R61,"")</f>
        <v>504101001</v>
      </c>
      <c r="X67" s="244" t="str">
        <f>IF((SrcKA!Q61&lt;&gt;""), SrcKA!Q61,"")</f>
        <v>7719546987</v>
      </c>
      <c r="Y67" s="244" t="str">
        <f>IF((SrcKA!S61&lt;&gt;""), SrcKA!S61,"")</f>
        <v>www.sip2a.ru</v>
      </c>
      <c r="Z67" s="244" t="str">
        <f>IF((SrcKA!P61&lt;&gt;""), SrcKA!P61,"")</f>
        <v>Москва</v>
      </c>
      <c r="AA67" s="245">
        <f>IF((SrcKA!N61&lt;&gt;""), SrcKA!N61,"")</f>
        <v>2</v>
      </c>
    </row>
    <row r="68" spans="1:27" ht="42.75" x14ac:dyDescent="0.2">
      <c r="A68" s="243" t="s">
        <v>715</v>
      </c>
      <c r="B68" s="244" t="str">
        <f>SrcKA!D62</f>
        <v>ТЦ_27.33.13.120_77_5036090504_12.02.2026_02_229.3</v>
      </c>
      <c r="C68" s="244" t="str">
        <f>IF((SrcKA!AI62&lt;&gt;""), SrcKA!AI62,"")</f>
        <v>Метиз М10 для крепления хомута к держателю (шпилька)</v>
      </c>
      <c r="D68" s="244" t="str">
        <f>IF((SrcKA!E62&lt;&gt;""), SrcKA!E62,"")</f>
        <v>Метиз М10 для крепления хомута к держателю (шпилька)</v>
      </c>
      <c r="E68" s="245" t="str">
        <f>IF((SrcKA!AH62&lt;&gt;""), SrcKA!AH62,"")</f>
        <v>шт.</v>
      </c>
      <c r="F68" s="245" t="str">
        <f>IF((SrcKA!G62&lt;&gt;""), SrcKA!G62,"")</f>
        <v>шт.</v>
      </c>
      <c r="G68" s="246">
        <f>IF((SrcKA!I62&lt;&gt;""), SrcKA!I62,"")</f>
        <v>435.53999999999996</v>
      </c>
      <c r="H68" s="246">
        <f>IF((SrcKA!H62&lt;&gt;""), SrcKA!H62,"")</f>
        <v>357</v>
      </c>
      <c r="I68" s="245" t="s">
        <v>668</v>
      </c>
      <c r="J68" s="247"/>
      <c r="K68" s="247" t="str">
        <f>IF((SrcKA!AB62&lt;&gt;""), SrcKA!AB62,"")</f>
        <v>*1</v>
      </c>
      <c r="L68" s="246">
        <f>IF((SrcKA!AC62&lt;&gt;""), SrcKA!AC62,"")</f>
        <v>357</v>
      </c>
      <c r="M68" s="246">
        <f>IF((SrcKA!AA62&lt;&gt;""), SrcKA!AA62,"")</f>
        <v>3</v>
      </c>
      <c r="N68" s="246">
        <f>IF((SrcKA!J62&lt;&gt;""), SrcKA!J62,"")</f>
        <v>10.71</v>
      </c>
      <c r="O68" s="246">
        <f>IF((SrcKA!U62&lt;&gt;""), SrcKA!U62,"")</f>
        <v>2</v>
      </c>
      <c r="P68" s="246">
        <f>IF((SrcKA!V62&lt;&gt;""), SrcKA!V62,"")</f>
        <v>7.35</v>
      </c>
      <c r="Q68" s="244"/>
      <c r="R68" s="246"/>
      <c r="S68" s="246">
        <f>IF((SrcKA!AE62&lt;&gt;""), SrcKA!AE62,"")</f>
        <v>0</v>
      </c>
      <c r="T68" s="246">
        <f>IF((SrcKA!K62&lt;&gt;""), SrcKA!K62,"")</f>
        <v>375.06</v>
      </c>
      <c r="U68" s="244" t="str">
        <f>IF((SrcKA!O62&lt;&gt;""), SrcKA!O62,"")</f>
        <v>ООО "АРМАТЕХ"</v>
      </c>
      <c r="V68" s="244" t="str">
        <f>IF((SrcKA!Z62&lt;&gt;""), SrcKA!Z62,"")</f>
        <v>РФ</v>
      </c>
      <c r="W68" s="244" t="str">
        <f>IF((SrcKA!R62&lt;&gt;""), SrcKA!R62,"")</f>
        <v>503601001</v>
      </c>
      <c r="X68" s="244" t="str">
        <f>IF((SrcKA!Q62&lt;&gt;""), SrcKA!Q62,"")</f>
        <v>5036090504</v>
      </c>
      <c r="Y68" s="244" t="str">
        <f>IF((SrcKA!S62&lt;&gt;""), SrcKA!S62,"")</f>
        <v>www.armatech.group</v>
      </c>
      <c r="Z68" s="244" t="str">
        <f>IF((SrcKA!P62&lt;&gt;""), SrcKA!P62,"")</f>
        <v>Москва</v>
      </c>
      <c r="AA68" s="245">
        <f>IF((SrcKA!N62&lt;&gt;""), SrcKA!N62,"")</f>
        <v>2</v>
      </c>
    </row>
    <row r="69" spans="1:27" ht="45" x14ac:dyDescent="0.2">
      <c r="A69" s="238" t="s">
        <v>716</v>
      </c>
      <c r="B69" s="239" t="str">
        <f>SrcKA!D63</f>
        <v>ТЦ_27.33.13.120_77_5001055273_12.02.2026_02_230.1</v>
      </c>
      <c r="C69" s="239" t="str">
        <f>IF((SrcKA!AI63&lt;&gt;""), SrcKA!AI63,"")</f>
        <v>Держатель для хомута трубы под метиз М10 (основание GPL 40х120мм)</v>
      </c>
      <c r="D69" s="239" t="str">
        <f>IF((SrcKA!E63&lt;&gt;""), SrcKA!E63,"")</f>
        <v>Держатель для хомута трубы под метиз М10 (основание GPL 40х120мм)</v>
      </c>
      <c r="E69" s="240" t="str">
        <f>IF((SrcKA!AH63&lt;&gt;""), SrcKA!AH63,"")</f>
        <v>шт.</v>
      </c>
      <c r="F69" s="240" t="str">
        <f>IF((SrcKA!G63&lt;&gt;""), SrcKA!G63,"")</f>
        <v>шт.</v>
      </c>
      <c r="G69" s="241">
        <f>IF((SrcKA!I63&lt;&gt;""), SrcKA!I63,"")</f>
        <v>25.412599999999998</v>
      </c>
      <c r="H69" s="241">
        <f>IF((SrcKA!H63&lt;&gt;""), SrcKA!H63,"")</f>
        <v>20.83</v>
      </c>
      <c r="I69" s="240" t="s">
        <v>668</v>
      </c>
      <c r="J69" s="242"/>
      <c r="K69" s="242" t="str">
        <f>IF((SrcKA!AB63&lt;&gt;""), SrcKA!AB63,"")</f>
        <v>*1</v>
      </c>
      <c r="L69" s="241">
        <f>IF((SrcKA!AC63&lt;&gt;""), SrcKA!AC63,"")</f>
        <v>20.83</v>
      </c>
      <c r="M69" s="241">
        <f>IF((SrcKA!AA63&lt;&gt;""), SrcKA!AA63,"")</f>
        <v>3</v>
      </c>
      <c r="N69" s="241">
        <f>IF((SrcKA!J63&lt;&gt;""), SrcKA!J63,"")</f>
        <v>0.62</v>
      </c>
      <c r="O69" s="241">
        <f>IF((SrcKA!U63&lt;&gt;""), SrcKA!U63,"")</f>
        <v>2</v>
      </c>
      <c r="P69" s="241">
        <f>IF((SrcKA!V63&lt;&gt;""), SrcKA!V63,"")</f>
        <v>0.43</v>
      </c>
      <c r="Q69" s="239"/>
      <c r="R69" s="241"/>
      <c r="S69" s="241">
        <f>IF((SrcKA!AE63&lt;&gt;""), SrcKA!AE63,"")</f>
        <v>0</v>
      </c>
      <c r="T69" s="241">
        <f>IF((SrcKA!K63&lt;&gt;""), SrcKA!K63,"")</f>
        <v>21.88</v>
      </c>
      <c r="U69" s="239" t="str">
        <f>IF((SrcKA!O63&lt;&gt;""), SrcKA!O63,"")</f>
        <v>ООО "КОМПАНИЯ АЛЬЯНС-КАБЕЛЬ"</v>
      </c>
      <c r="V69" s="239" t="str">
        <f>IF((SrcKA!Z63&lt;&gt;""), SrcKA!Z63,"")</f>
        <v>РФ</v>
      </c>
      <c r="W69" s="239" t="str">
        <f>IF((SrcKA!R63&lt;&gt;""), SrcKA!R63,"")</f>
        <v>501201001</v>
      </c>
      <c r="X69" s="239" t="str">
        <f>IF((SrcKA!Q63&lt;&gt;""), SrcKA!Q63,"")</f>
        <v>5001055273</v>
      </c>
      <c r="Y69" s="239" t="str">
        <f>IF((SrcKA!S63&lt;&gt;""), SrcKA!S63,"")</f>
        <v>www.a-cab.ru</v>
      </c>
      <c r="Z69" s="239" t="str">
        <f>IF((SrcKA!P63&lt;&gt;""), SrcKA!P63,"")</f>
        <v>Москва</v>
      </c>
      <c r="AA69" s="240">
        <f>IF((SrcKA!N63&lt;&gt;""), SrcKA!N63,"")</f>
        <v>2</v>
      </c>
    </row>
    <row r="70" spans="1:27" ht="42.75" x14ac:dyDescent="0.2">
      <c r="A70" s="243" t="s">
        <v>717</v>
      </c>
      <c r="B70" s="244" t="str">
        <f>SrcKA!D64</f>
        <v>ТЦ_27.33.13.120_77_7719546987_12.02.2026_02_230.2</v>
      </c>
      <c r="C70" s="244" t="str">
        <f>IF((SrcKA!AI64&lt;&gt;""), SrcKA!AI64,"")</f>
        <v>Держатель для хомута трубы под метиз М10 (основание GPL 40х120мм)</v>
      </c>
      <c r="D70" s="244" t="str">
        <f>IF((SrcKA!E64&lt;&gt;""), SrcKA!E64,"")</f>
        <v>Держатель для хомута трубы под метиз М10 (основание GPL 40х120мм)</v>
      </c>
      <c r="E70" s="245" t="str">
        <f>IF((SrcKA!AH64&lt;&gt;""), SrcKA!AH64,"")</f>
        <v>шт.</v>
      </c>
      <c r="F70" s="245" t="str">
        <f>IF((SrcKA!G64&lt;&gt;""), SrcKA!G64,"")</f>
        <v>шт.</v>
      </c>
      <c r="G70" s="246">
        <f>IF((SrcKA!I64&lt;&gt;""), SrcKA!I64,"")</f>
        <v>26.1812</v>
      </c>
      <c r="H70" s="246">
        <f>IF((SrcKA!H64&lt;&gt;""), SrcKA!H64,"")</f>
        <v>21.46</v>
      </c>
      <c r="I70" s="245" t="s">
        <v>668</v>
      </c>
      <c r="J70" s="247"/>
      <c r="K70" s="247" t="str">
        <f>IF((SrcKA!AB64&lt;&gt;""), SrcKA!AB64,"")</f>
        <v>*1</v>
      </c>
      <c r="L70" s="246">
        <f>IF((SrcKA!AC64&lt;&gt;""), SrcKA!AC64,"")</f>
        <v>21.46</v>
      </c>
      <c r="M70" s="246">
        <f>IF((SrcKA!AA64&lt;&gt;""), SrcKA!AA64,"")</f>
        <v>3</v>
      </c>
      <c r="N70" s="246">
        <f>IF((SrcKA!J64&lt;&gt;""), SrcKA!J64,"")</f>
        <v>0.64</v>
      </c>
      <c r="O70" s="246">
        <f>IF((SrcKA!U64&lt;&gt;""), SrcKA!U64,"")</f>
        <v>2</v>
      </c>
      <c r="P70" s="246">
        <f>IF((SrcKA!V64&lt;&gt;""), SrcKA!V64,"")</f>
        <v>0.44</v>
      </c>
      <c r="Q70" s="244"/>
      <c r="R70" s="246"/>
      <c r="S70" s="246">
        <f>IF((SrcKA!AE64&lt;&gt;""), SrcKA!AE64,"")</f>
        <v>0</v>
      </c>
      <c r="T70" s="246">
        <f>IF((SrcKA!K64&lt;&gt;""), SrcKA!K64,"")</f>
        <v>22.54</v>
      </c>
      <c r="U70" s="244" t="str">
        <f>IF((SrcKA!O64&lt;&gt;""), SrcKA!O64,"")</f>
        <v>ООО Торговая компания "Норма-кабель"</v>
      </c>
      <c r="V70" s="244" t="str">
        <f>IF((SrcKA!Z64&lt;&gt;""), SrcKA!Z64,"")</f>
        <v>РФ</v>
      </c>
      <c r="W70" s="244" t="str">
        <f>IF((SrcKA!R64&lt;&gt;""), SrcKA!R64,"")</f>
        <v>504101001</v>
      </c>
      <c r="X70" s="244" t="str">
        <f>IF((SrcKA!Q64&lt;&gt;""), SrcKA!Q64,"")</f>
        <v>7719546987</v>
      </c>
      <c r="Y70" s="244" t="str">
        <f>IF((SrcKA!S64&lt;&gt;""), SrcKA!S64,"")</f>
        <v>www.sip2a.ru</v>
      </c>
      <c r="Z70" s="244" t="str">
        <f>IF((SrcKA!P64&lt;&gt;""), SrcKA!P64,"")</f>
        <v>Москва</v>
      </c>
      <c r="AA70" s="245">
        <f>IF((SrcKA!N64&lt;&gt;""), SrcKA!N64,"")</f>
        <v>2</v>
      </c>
    </row>
    <row r="71" spans="1:27" ht="42.75" x14ac:dyDescent="0.2">
      <c r="A71" s="243" t="s">
        <v>718</v>
      </c>
      <c r="B71" s="244" t="str">
        <f>SrcKA!D65</f>
        <v>ТЦ_27.33.13.120_77_5036090504_12.02.2026_02_230.3</v>
      </c>
      <c r="C71" s="244" t="str">
        <f>IF((SrcKA!AI65&lt;&gt;""), SrcKA!AI65,"")</f>
        <v>Держатель для хомута трубы под метиз М10 (основание GPL 40х120мм)</v>
      </c>
      <c r="D71" s="244" t="str">
        <f>IF((SrcKA!E65&lt;&gt;""), SrcKA!E65,"")</f>
        <v>Держатель для хомута трубы под метиз М10 (основание GPL 40х120мм)</v>
      </c>
      <c r="E71" s="245" t="str">
        <f>IF((SrcKA!AH65&lt;&gt;""), SrcKA!AH65,"")</f>
        <v>шт.</v>
      </c>
      <c r="F71" s="245" t="str">
        <f>IF((SrcKA!G65&lt;&gt;""), SrcKA!G65,"")</f>
        <v>шт.</v>
      </c>
      <c r="G71" s="246">
        <f>IF((SrcKA!I65&lt;&gt;""), SrcKA!I65,"")</f>
        <v>26.693599999999996</v>
      </c>
      <c r="H71" s="246">
        <f>IF((SrcKA!H65&lt;&gt;""), SrcKA!H65,"")</f>
        <v>21.88</v>
      </c>
      <c r="I71" s="245" t="s">
        <v>668</v>
      </c>
      <c r="J71" s="247"/>
      <c r="K71" s="247" t="str">
        <f>IF((SrcKA!AB65&lt;&gt;""), SrcKA!AB65,"")</f>
        <v>*1</v>
      </c>
      <c r="L71" s="246">
        <f>IF((SrcKA!AC65&lt;&gt;""), SrcKA!AC65,"")</f>
        <v>21.88</v>
      </c>
      <c r="M71" s="246">
        <f>IF((SrcKA!AA65&lt;&gt;""), SrcKA!AA65,"")</f>
        <v>3</v>
      </c>
      <c r="N71" s="246">
        <f>IF((SrcKA!J65&lt;&gt;""), SrcKA!J65,"")</f>
        <v>0.66</v>
      </c>
      <c r="O71" s="246">
        <f>IF((SrcKA!U65&lt;&gt;""), SrcKA!U65,"")</f>
        <v>2</v>
      </c>
      <c r="P71" s="246">
        <f>IF((SrcKA!V65&lt;&gt;""), SrcKA!V65,"")</f>
        <v>0.45</v>
      </c>
      <c r="Q71" s="244"/>
      <c r="R71" s="246"/>
      <c r="S71" s="246">
        <f>IF((SrcKA!AE65&lt;&gt;""), SrcKA!AE65,"")</f>
        <v>0</v>
      </c>
      <c r="T71" s="246">
        <f>IF((SrcKA!K65&lt;&gt;""), SrcKA!K65,"")</f>
        <v>22.99</v>
      </c>
      <c r="U71" s="244" t="str">
        <f>IF((SrcKA!O65&lt;&gt;""), SrcKA!O65,"")</f>
        <v>ООО "АРМАТЕХ"</v>
      </c>
      <c r="V71" s="244" t="str">
        <f>IF((SrcKA!Z65&lt;&gt;""), SrcKA!Z65,"")</f>
        <v>РФ</v>
      </c>
      <c r="W71" s="244" t="str">
        <f>IF((SrcKA!R65&lt;&gt;""), SrcKA!R65,"")</f>
        <v>503601001</v>
      </c>
      <c r="X71" s="244" t="str">
        <f>IF((SrcKA!Q65&lt;&gt;""), SrcKA!Q65,"")</f>
        <v>5036090504</v>
      </c>
      <c r="Y71" s="244" t="str">
        <f>IF((SrcKA!S65&lt;&gt;""), SrcKA!S65,"")</f>
        <v>www.armatech.group</v>
      </c>
      <c r="Z71" s="244" t="str">
        <f>IF((SrcKA!P65&lt;&gt;""), SrcKA!P65,"")</f>
        <v>Москва</v>
      </c>
      <c r="AA71" s="245">
        <f>IF((SrcKA!N65&lt;&gt;""), SrcKA!N65,"")</f>
        <v>2</v>
      </c>
    </row>
    <row r="74" spans="1:27" ht="14.25" customHeight="1" x14ac:dyDescent="0.2">
      <c r="A74" s="171"/>
      <c r="B74" s="171"/>
      <c r="C74" s="171"/>
      <c r="D74" s="248" t="s">
        <v>460</v>
      </c>
      <c r="E74" s="185"/>
      <c r="F74" s="185"/>
      <c r="G74" s="185"/>
      <c r="H74" s="185"/>
      <c r="I74" s="185"/>
      <c r="J74" s="185"/>
      <c r="K74" s="185"/>
      <c r="L74" s="185"/>
      <c r="M74" s="185"/>
      <c r="N74" s="168"/>
      <c r="O74" s="171"/>
      <c r="P74" s="171"/>
      <c r="Q74" s="249"/>
      <c r="R74" s="249"/>
      <c r="S74" s="249"/>
      <c r="T74" s="249"/>
      <c r="U74" s="249"/>
      <c r="V74" s="171"/>
      <c r="W74" s="171"/>
      <c r="X74" s="171"/>
      <c r="Y74" s="171"/>
      <c r="Z74" s="171"/>
      <c r="AA74" s="171"/>
    </row>
    <row r="75" spans="1:27" ht="14.25" customHeight="1" x14ac:dyDescent="0.2">
      <c r="A75" s="171"/>
      <c r="B75" s="171"/>
      <c r="C75" s="171"/>
      <c r="D75" s="171"/>
      <c r="E75" s="361" t="s">
        <v>461</v>
      </c>
      <c r="F75" s="361"/>
      <c r="G75" s="361"/>
      <c r="H75" s="361"/>
      <c r="I75" s="361"/>
      <c r="J75" s="361"/>
      <c r="K75" s="361"/>
      <c r="L75" s="361"/>
      <c r="M75" s="361"/>
      <c r="N75" s="221"/>
      <c r="O75" s="220"/>
      <c r="P75" s="220"/>
      <c r="Q75" s="171"/>
      <c r="R75" s="171"/>
      <c r="S75" s="171"/>
      <c r="T75" s="171"/>
      <c r="U75" s="171"/>
      <c r="V75" s="171"/>
      <c r="W75" s="171"/>
      <c r="X75" s="171"/>
      <c r="Y75" s="171"/>
      <c r="Z75" s="171"/>
      <c r="AA75" s="171"/>
    </row>
    <row r="76" spans="1:27" ht="14.25" customHeight="1" x14ac:dyDescent="0.2">
      <c r="A76" s="171"/>
      <c r="B76" s="171"/>
      <c r="C76" s="171"/>
      <c r="D76" s="171"/>
      <c r="E76" s="171"/>
      <c r="F76" s="171"/>
      <c r="G76" s="171"/>
      <c r="H76" s="171"/>
      <c r="I76" s="171"/>
      <c r="J76" s="171"/>
      <c r="K76" s="171"/>
      <c r="L76" s="171"/>
      <c r="M76" s="171"/>
      <c r="N76" s="168"/>
      <c r="O76" s="171"/>
      <c r="P76" s="171"/>
      <c r="Q76" s="171"/>
      <c r="R76" s="171"/>
      <c r="S76" s="171"/>
      <c r="T76" s="171"/>
      <c r="U76" s="171"/>
      <c r="V76" s="171"/>
      <c r="W76" s="171"/>
      <c r="X76" s="171"/>
      <c r="Y76" s="171"/>
      <c r="Z76" s="171"/>
      <c r="AA76" s="171"/>
    </row>
    <row r="77" spans="1:27" ht="14.25" customHeight="1" x14ac:dyDescent="0.2">
      <c r="A77" s="171"/>
      <c r="B77" s="171"/>
      <c r="C77" s="250"/>
      <c r="D77" s="248" t="s">
        <v>462</v>
      </c>
      <c r="E77" s="185"/>
      <c r="F77" s="185"/>
      <c r="G77" s="185"/>
      <c r="H77" s="185"/>
      <c r="I77" s="185"/>
      <c r="J77" s="185"/>
      <c r="K77" s="185"/>
      <c r="L77" s="185"/>
      <c r="M77" s="185"/>
      <c r="N77" s="168"/>
      <c r="O77" s="171"/>
      <c r="P77" s="171"/>
      <c r="Q77" s="249"/>
      <c r="R77" s="249"/>
      <c r="S77" s="249"/>
      <c r="T77" s="249"/>
      <c r="U77" s="249"/>
      <c r="V77" s="171"/>
      <c r="W77" s="171"/>
      <c r="X77" s="171"/>
      <c r="Y77" s="171"/>
      <c r="Z77" s="171"/>
      <c r="AA77" s="171"/>
    </row>
    <row r="78" spans="1:27" ht="14.25" customHeight="1" x14ac:dyDescent="0.2">
      <c r="A78" s="171"/>
      <c r="B78" s="171"/>
      <c r="C78" s="171"/>
      <c r="D78" s="171"/>
      <c r="E78" s="361" t="s">
        <v>461</v>
      </c>
      <c r="F78" s="361"/>
      <c r="G78" s="361"/>
      <c r="H78" s="361"/>
      <c r="I78" s="361"/>
      <c r="J78" s="361"/>
      <c r="K78" s="361"/>
      <c r="L78" s="361"/>
      <c r="M78" s="361"/>
      <c r="N78" s="221"/>
      <c r="O78" s="220"/>
      <c r="P78" s="220"/>
      <c r="Q78" s="171"/>
      <c r="R78" s="171"/>
      <c r="S78" s="171"/>
      <c r="T78" s="171"/>
      <c r="U78" s="171"/>
      <c r="V78" s="171"/>
      <c r="W78" s="171"/>
      <c r="X78" s="171"/>
      <c r="Y78" s="171"/>
      <c r="Z78" s="171"/>
      <c r="AA78" s="171"/>
    </row>
    <row r="79" spans="1:27" ht="14.25" customHeight="1" x14ac:dyDescent="0.2">
      <c r="A79" s="171"/>
      <c r="B79" s="171"/>
      <c r="C79" s="171"/>
      <c r="D79" s="171"/>
      <c r="E79" s="171"/>
      <c r="F79" s="171"/>
      <c r="G79" s="171"/>
      <c r="H79" s="171"/>
      <c r="I79" s="171"/>
      <c r="J79" s="171"/>
      <c r="K79" s="171"/>
      <c r="L79" s="171"/>
      <c r="M79" s="171"/>
      <c r="N79" s="168"/>
      <c r="O79" s="171"/>
      <c r="P79" s="171"/>
      <c r="Q79" s="171"/>
      <c r="R79" s="171"/>
      <c r="S79" s="171"/>
      <c r="T79" s="171"/>
      <c r="U79" s="171"/>
      <c r="V79" s="171"/>
      <c r="W79" s="171"/>
      <c r="X79" s="171"/>
      <c r="Y79" s="171"/>
      <c r="Z79" s="171"/>
      <c r="AA79" s="171"/>
    </row>
    <row r="80" spans="1:27" ht="28.5" customHeight="1" x14ac:dyDescent="0.2">
      <c r="A80" s="171"/>
      <c r="B80" s="171"/>
      <c r="C80" s="171"/>
      <c r="D80" s="251" t="s">
        <v>719</v>
      </c>
      <c r="E80" s="185"/>
      <c r="F80" s="185"/>
      <c r="G80" s="185"/>
      <c r="H80" s="185"/>
      <c r="I80" s="185"/>
      <c r="J80" s="185"/>
      <c r="K80" s="185"/>
      <c r="L80" s="185"/>
      <c r="M80" s="185"/>
      <c r="N80" s="168"/>
      <c r="O80" s="171"/>
      <c r="P80" s="171"/>
      <c r="Q80" s="171"/>
      <c r="R80" s="171"/>
      <c r="S80" s="171"/>
      <c r="T80" s="171"/>
      <c r="U80" s="171"/>
      <c r="V80" s="171"/>
      <c r="W80" s="171"/>
      <c r="X80" s="171"/>
      <c r="Y80" s="171"/>
      <c r="Z80" s="171"/>
      <c r="AA80" s="171"/>
    </row>
    <row r="81" spans="1:27" ht="14.25" customHeight="1" x14ac:dyDescent="0.2">
      <c r="A81" s="171"/>
      <c r="B81" s="171"/>
      <c r="C81" s="171"/>
      <c r="D81" s="171"/>
      <c r="E81" s="361" t="s">
        <v>461</v>
      </c>
      <c r="F81" s="361"/>
      <c r="G81" s="361"/>
      <c r="H81" s="361"/>
      <c r="I81" s="361"/>
      <c r="J81" s="361"/>
      <c r="K81" s="361"/>
      <c r="L81" s="361"/>
      <c r="M81" s="361"/>
      <c r="N81" s="168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</row>
  </sheetData>
  <mergeCells count="41">
    <mergeCell ref="E78:M78"/>
    <mergeCell ref="E81:M81"/>
    <mergeCell ref="Z12:Z18"/>
    <mergeCell ref="AA12:AA18"/>
    <mergeCell ref="M16:M18"/>
    <mergeCell ref="N16:N18"/>
    <mergeCell ref="O16:O18"/>
    <mergeCell ref="P16:P18"/>
    <mergeCell ref="Q16:Q18"/>
    <mergeCell ref="R16:R18"/>
    <mergeCell ref="S16:S18"/>
    <mergeCell ref="T12:T18"/>
    <mergeCell ref="U12:U18"/>
    <mergeCell ref="V12:V18"/>
    <mergeCell ref="M12:N15"/>
    <mergeCell ref="O12:P15"/>
    <mergeCell ref="A20:AA20"/>
    <mergeCell ref="E75:M75"/>
    <mergeCell ref="V10:AA10"/>
    <mergeCell ref="A12:A18"/>
    <mergeCell ref="B12:B18"/>
    <mergeCell ref="C12:C18"/>
    <mergeCell ref="D12:D18"/>
    <mergeCell ref="E12:E18"/>
    <mergeCell ref="F12:F18"/>
    <mergeCell ref="G12:G18"/>
    <mergeCell ref="H12:H18"/>
    <mergeCell ref="I12:I18"/>
    <mergeCell ref="W12:W18"/>
    <mergeCell ref="X12:X18"/>
    <mergeCell ref="Y12:Y18"/>
    <mergeCell ref="J12:J18"/>
    <mergeCell ref="K12:K18"/>
    <mergeCell ref="L12:L18"/>
    <mergeCell ref="V9:AA9"/>
    <mergeCell ref="A2:AA2"/>
    <mergeCell ref="A4:AA4"/>
    <mergeCell ref="A5:AA5"/>
    <mergeCell ref="V7:AA7"/>
    <mergeCell ref="V8:AA8"/>
    <mergeCell ref="Q12:S15"/>
  </mergeCells>
  <pageMargins left="0.4" right="0.2" top="0.2" bottom="0.4" header="0.2" footer="0.2"/>
  <pageSetup paperSize="9" scale="31" fitToHeight="0" orientation="landscape" r:id="rId1"/>
  <headerFooter>
    <oddHeader>&amp;L&amp;8</oddHeader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K545"/>
  <sheetViews>
    <sheetView topLeftCell="A238" workbookViewId="0">
      <selection activeCell="M267" sqref="M267"/>
    </sheetView>
  </sheetViews>
  <sheetFormatPr defaultColWidth="9.140625" defaultRowHeight="12.75" x14ac:dyDescent="0.2"/>
  <cols>
    <col min="1" max="6" width="9.140625" style="159" customWidth="1"/>
    <col min="7" max="7" width="44.42578125" style="159" customWidth="1"/>
    <col min="8" max="256" width="9.140625" style="159" customWidth="1"/>
    <col min="257" max="16384" width="9.140625" style="159"/>
  </cols>
  <sheetData>
    <row r="1" spans="1:133" x14ac:dyDescent="0.2">
      <c r="A1" s="159">
        <v>0</v>
      </c>
      <c r="B1" s="159" t="s">
        <v>720</v>
      </c>
      <c r="D1" s="159" t="s">
        <v>721</v>
      </c>
      <c r="F1" s="159">
        <v>0</v>
      </c>
      <c r="G1" s="159">
        <v>0</v>
      </c>
      <c r="H1" s="159">
        <v>0</v>
      </c>
      <c r="I1" s="159" t="s">
        <v>722</v>
      </c>
      <c r="J1" s="159" t="s">
        <v>85</v>
      </c>
      <c r="K1" s="159">
        <v>1</v>
      </c>
      <c r="L1" s="159">
        <v>66644</v>
      </c>
      <c r="M1" s="159">
        <v>10</v>
      </c>
      <c r="N1" s="159">
        <v>12</v>
      </c>
      <c r="O1" s="159">
        <v>0</v>
      </c>
      <c r="P1" s="159">
        <v>0</v>
      </c>
      <c r="Q1" s="159">
        <v>1</v>
      </c>
    </row>
    <row r="4" spans="1:133" x14ac:dyDescent="0.2">
      <c r="A4" s="252">
        <v>1</v>
      </c>
      <c r="B4" s="252">
        <v>1</v>
      </c>
      <c r="C4" s="252">
        <v>-1</v>
      </c>
      <c r="D4" s="252"/>
      <c r="E4" s="252"/>
      <c r="F4" s="252"/>
      <c r="G4" s="252" t="s">
        <v>358</v>
      </c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  <c r="AD4" s="252"/>
      <c r="AE4" s="252"/>
      <c r="AF4" s="252"/>
      <c r="AG4" s="252"/>
      <c r="AH4" s="252"/>
      <c r="AI4" s="252"/>
      <c r="AJ4" s="252"/>
      <c r="AK4" s="252"/>
      <c r="AL4" s="252"/>
      <c r="AM4" s="252"/>
      <c r="AN4" s="252"/>
      <c r="AO4" s="252"/>
      <c r="AP4" s="252"/>
      <c r="AQ4" s="252"/>
      <c r="AR4" s="252"/>
      <c r="AS4" s="252"/>
      <c r="AT4" s="252"/>
      <c r="AU4" s="252"/>
      <c r="AV4" s="252"/>
      <c r="AW4" s="252"/>
      <c r="AX4" s="252"/>
      <c r="AY4" s="252"/>
      <c r="AZ4" s="252"/>
      <c r="BA4" s="252"/>
      <c r="BB4" s="252"/>
      <c r="BC4" s="252"/>
      <c r="BD4" s="252"/>
      <c r="BE4" s="252"/>
      <c r="BF4" s="252"/>
      <c r="BG4" s="252"/>
      <c r="BH4" s="252"/>
      <c r="BI4" s="252"/>
      <c r="BJ4" s="252"/>
      <c r="BK4" s="252"/>
      <c r="BL4" s="252"/>
      <c r="BM4" s="252"/>
      <c r="BN4" s="252"/>
      <c r="BO4" s="252"/>
      <c r="BP4" s="252"/>
      <c r="BQ4" s="252"/>
      <c r="BR4" s="252"/>
      <c r="BS4" s="252"/>
      <c r="BT4" s="252"/>
      <c r="BU4" s="252"/>
      <c r="BV4" s="252"/>
      <c r="BW4" s="252"/>
      <c r="BX4" s="252"/>
      <c r="BY4" s="252"/>
      <c r="BZ4" s="252"/>
      <c r="CA4" s="252"/>
      <c r="CB4" s="252"/>
      <c r="CC4" s="252"/>
      <c r="CD4" s="252"/>
      <c r="CE4" s="252"/>
      <c r="CF4" s="252"/>
      <c r="CG4" s="252"/>
      <c r="CH4" s="252"/>
      <c r="CI4" s="252"/>
      <c r="CJ4" s="252"/>
      <c r="CK4" s="252"/>
      <c r="CL4" s="252"/>
      <c r="CM4" s="252"/>
      <c r="CN4" s="252"/>
      <c r="CO4" s="252"/>
      <c r="CP4" s="252"/>
      <c r="CQ4" s="252"/>
      <c r="CR4" s="252"/>
      <c r="CS4" s="252"/>
      <c r="CT4" s="252"/>
      <c r="CU4" s="252"/>
      <c r="CV4" s="252"/>
      <c r="CW4" s="252"/>
      <c r="CX4" s="252"/>
      <c r="CY4" s="252"/>
      <c r="CZ4" s="252"/>
      <c r="DA4" s="252"/>
      <c r="DB4" s="252"/>
      <c r="DC4" s="252"/>
      <c r="DD4" s="252"/>
      <c r="DE4" s="252"/>
      <c r="DF4" s="252"/>
      <c r="DG4" s="252"/>
      <c r="DH4" s="252"/>
      <c r="DI4" s="252"/>
      <c r="DJ4" s="252"/>
      <c r="DK4" s="252"/>
      <c r="DL4" s="252"/>
      <c r="DM4" s="252"/>
      <c r="DN4" s="252"/>
      <c r="DO4" s="252"/>
      <c r="DP4" s="252"/>
      <c r="DQ4" s="252"/>
      <c r="DR4" s="252"/>
      <c r="DS4" s="252"/>
      <c r="DT4" s="252"/>
      <c r="DU4" s="252"/>
      <c r="DV4" s="252"/>
      <c r="DW4" s="252"/>
      <c r="DX4" s="252"/>
      <c r="DY4" s="252"/>
      <c r="DZ4" s="252"/>
      <c r="EA4" s="252"/>
      <c r="EB4" s="252"/>
      <c r="EC4" s="252">
        <v>0</v>
      </c>
    </row>
    <row r="12" spans="1:133" x14ac:dyDescent="0.2">
      <c r="A12" s="252">
        <v>1</v>
      </c>
      <c r="B12" s="252">
        <v>539</v>
      </c>
      <c r="C12" s="252">
        <v>0</v>
      </c>
      <c r="D12" s="252">
        <f>ROW(A480)</f>
        <v>480</v>
      </c>
      <c r="E12" s="252">
        <v>0</v>
      </c>
      <c r="F12" s="252" t="s">
        <v>723</v>
      </c>
      <c r="G12" s="252" t="s">
        <v>724</v>
      </c>
      <c r="H12" s="252" t="s">
        <v>85</v>
      </c>
      <c r="I12" s="252">
        <v>0</v>
      </c>
      <c r="J12" s="252" t="s">
        <v>85</v>
      </c>
      <c r="K12" s="252">
        <v>0</v>
      </c>
      <c r="L12" s="252">
        <v>0</v>
      </c>
      <c r="M12" s="252">
        <v>523</v>
      </c>
      <c r="N12" s="252"/>
      <c r="O12" s="252">
        <v>0</v>
      </c>
      <c r="P12" s="252">
        <v>0</v>
      </c>
      <c r="Q12" s="252">
        <v>7</v>
      </c>
      <c r="R12" s="252">
        <v>0</v>
      </c>
      <c r="S12" s="252"/>
      <c r="T12" s="252">
        <v>4</v>
      </c>
      <c r="U12" s="252" t="s">
        <v>85</v>
      </c>
      <c r="V12" s="252">
        <v>0</v>
      </c>
      <c r="W12" s="252" t="s">
        <v>85</v>
      </c>
      <c r="X12" s="252" t="s">
        <v>85</v>
      </c>
      <c r="Y12" s="252" t="s">
        <v>85</v>
      </c>
      <c r="Z12" s="252" t="s">
        <v>85</v>
      </c>
      <c r="AA12" s="252" t="s">
        <v>85</v>
      </c>
      <c r="AB12" s="252" t="s">
        <v>725</v>
      </c>
      <c r="AC12" s="252" t="s">
        <v>85</v>
      </c>
      <c r="AD12" s="252" t="s">
        <v>85</v>
      </c>
      <c r="AE12" s="252" t="s">
        <v>85</v>
      </c>
      <c r="AF12" s="252" t="s">
        <v>85</v>
      </c>
      <c r="AG12" s="252" t="s">
        <v>85</v>
      </c>
      <c r="AH12" s="252" t="s">
        <v>85</v>
      </c>
      <c r="AI12" s="252" t="s">
        <v>85</v>
      </c>
      <c r="AJ12" s="252" t="s">
        <v>85</v>
      </c>
      <c r="AK12" s="252"/>
      <c r="AL12" s="252" t="s">
        <v>85</v>
      </c>
      <c r="AM12" s="252" t="s">
        <v>85</v>
      </c>
      <c r="AN12" s="252" t="s">
        <v>85</v>
      </c>
      <c r="AO12" s="252"/>
      <c r="AP12" s="252" t="s">
        <v>85</v>
      </c>
      <c r="AQ12" s="252" t="s">
        <v>85</v>
      </c>
      <c r="AR12" s="252" t="s">
        <v>85</v>
      </c>
      <c r="AS12" s="252"/>
      <c r="AT12" s="252"/>
      <c r="AU12" s="252"/>
      <c r="AV12" s="252"/>
      <c r="AW12" s="252"/>
      <c r="AX12" s="252" t="s">
        <v>85</v>
      </c>
      <c r="AY12" s="252" t="s">
        <v>85</v>
      </c>
      <c r="AZ12" s="252" t="s">
        <v>85</v>
      </c>
      <c r="BA12" s="252"/>
      <c r="BB12" s="252">
        <v>0</v>
      </c>
      <c r="BC12" s="252"/>
      <c r="BD12" s="252"/>
      <c r="BE12" s="252"/>
      <c r="BF12" s="252"/>
      <c r="BG12" s="252"/>
      <c r="BH12" s="252" t="s">
        <v>726</v>
      </c>
      <c r="BI12" s="252" t="s">
        <v>727</v>
      </c>
      <c r="BJ12" s="252">
        <v>1</v>
      </c>
      <c r="BK12" s="252">
        <v>1</v>
      </c>
      <c r="BL12" s="252">
        <v>0</v>
      </c>
      <c r="BM12" s="252">
        <v>0</v>
      </c>
      <c r="BN12" s="252">
        <v>1</v>
      </c>
      <c r="BO12" s="252">
        <v>0</v>
      </c>
      <c r="BP12" s="252">
        <v>6</v>
      </c>
      <c r="BQ12" s="252">
        <v>2</v>
      </c>
      <c r="BR12" s="252">
        <v>1</v>
      </c>
      <c r="BS12" s="252">
        <v>0</v>
      </c>
      <c r="BT12" s="252">
        <v>0</v>
      </c>
      <c r="BU12" s="252">
        <v>0</v>
      </c>
      <c r="BV12" s="252">
        <v>1</v>
      </c>
      <c r="BW12" s="252">
        <v>1</v>
      </c>
      <c r="BX12" s="252">
        <v>0</v>
      </c>
      <c r="BY12" s="252" t="s">
        <v>728</v>
      </c>
      <c r="BZ12" s="252" t="s">
        <v>729</v>
      </c>
      <c r="CA12" s="252" t="s">
        <v>730</v>
      </c>
      <c r="CB12" s="252" t="s">
        <v>730</v>
      </c>
      <c r="CC12" s="252" t="s">
        <v>730</v>
      </c>
      <c r="CD12" s="252" t="s">
        <v>730</v>
      </c>
      <c r="CE12" s="252" t="s">
        <v>731</v>
      </c>
      <c r="CF12" s="252">
        <v>0</v>
      </c>
      <c r="CG12" s="252">
        <v>0</v>
      </c>
      <c r="CH12" s="252">
        <v>487096330</v>
      </c>
      <c r="CI12" s="252" t="s">
        <v>85</v>
      </c>
      <c r="CJ12" s="252" t="s">
        <v>85</v>
      </c>
      <c r="CK12" s="252">
        <v>16</v>
      </c>
      <c r="CL12" s="252"/>
      <c r="CM12" s="252"/>
      <c r="CN12" s="252"/>
      <c r="CO12" s="252"/>
      <c r="CP12" s="252"/>
      <c r="CQ12" s="252" t="s">
        <v>732</v>
      </c>
      <c r="CR12" s="252" t="s">
        <v>733</v>
      </c>
      <c r="CS12" s="252">
        <v>45796</v>
      </c>
      <c r="CT12" s="252">
        <v>533</v>
      </c>
      <c r="CU12" s="252">
        <v>14</v>
      </c>
      <c r="CV12" s="252" t="s">
        <v>734</v>
      </c>
      <c r="CW12" s="252"/>
      <c r="CX12" s="252"/>
      <c r="CY12" s="252">
        <v>0</v>
      </c>
      <c r="CZ12" s="252" t="s">
        <v>85</v>
      </c>
      <c r="DA12" s="252" t="s">
        <v>85</v>
      </c>
      <c r="DB12" s="252"/>
      <c r="DC12" s="252"/>
      <c r="DD12" s="252"/>
      <c r="DE12" s="252"/>
      <c r="DF12" s="252"/>
      <c r="DG12" s="252"/>
      <c r="DH12" s="252"/>
      <c r="DI12" s="252"/>
      <c r="DJ12" s="252"/>
      <c r="DK12" s="252"/>
      <c r="DL12" s="252"/>
      <c r="DM12" s="252"/>
      <c r="DN12" s="252"/>
      <c r="DO12" s="252"/>
      <c r="DP12" s="252"/>
      <c r="DQ12" s="252"/>
      <c r="DR12" s="252"/>
      <c r="DS12" s="252"/>
      <c r="DT12" s="252"/>
      <c r="DU12" s="252"/>
      <c r="DV12" s="252"/>
      <c r="DW12" s="252"/>
      <c r="DX12" s="252"/>
      <c r="DY12" s="252"/>
      <c r="DZ12" s="252"/>
      <c r="EA12" s="252"/>
      <c r="EB12" s="252"/>
      <c r="EC12" s="252">
        <v>0</v>
      </c>
    </row>
    <row r="15" spans="1:133" x14ac:dyDescent="0.2">
      <c r="A15" s="252">
        <v>15</v>
      </c>
      <c r="B15" s="252">
        <v>1</v>
      </c>
      <c r="C15" s="252"/>
      <c r="D15" s="252"/>
      <c r="E15" s="252"/>
      <c r="F15" s="252"/>
      <c r="G15" s="252"/>
      <c r="H15" s="252"/>
      <c r="I15" s="252"/>
      <c r="J15" s="252"/>
      <c r="K15" s="252"/>
      <c r="L15" s="252"/>
      <c r="M15" s="252"/>
      <c r="N15" s="252"/>
      <c r="O15" s="252"/>
      <c r="P15" s="252"/>
      <c r="Q15" s="252"/>
      <c r="R15" s="252"/>
      <c r="S15" s="252"/>
      <c r="T15" s="252"/>
      <c r="U15" s="252"/>
      <c r="V15" s="252"/>
      <c r="W15" s="252"/>
      <c r="X15" s="252"/>
      <c r="Y15" s="252"/>
      <c r="Z15" s="252"/>
      <c r="AA15" s="252"/>
      <c r="AB15" s="252"/>
      <c r="AC15" s="252"/>
      <c r="AD15" s="252"/>
      <c r="AE15" s="252"/>
      <c r="AF15" s="252"/>
      <c r="AG15" s="252"/>
      <c r="AH15" s="252"/>
      <c r="AI15" s="252"/>
      <c r="AJ15" s="252"/>
      <c r="AK15" s="252"/>
      <c r="AL15" s="252"/>
      <c r="AM15" s="252"/>
      <c r="AN15" s="252"/>
      <c r="AO15" s="252"/>
      <c r="AP15" s="252"/>
      <c r="AQ15" s="252"/>
      <c r="AR15" s="252"/>
      <c r="AS15" s="252"/>
      <c r="AT15" s="252"/>
      <c r="AU15" s="252"/>
      <c r="AV15" s="252"/>
      <c r="AW15" s="252"/>
      <c r="AX15" s="252"/>
      <c r="AY15" s="252"/>
      <c r="AZ15" s="252"/>
      <c r="BA15" s="252"/>
      <c r="BB15" s="252"/>
      <c r="BC15" s="252"/>
      <c r="BD15" s="252"/>
      <c r="BE15" s="252"/>
      <c r="BF15" s="252"/>
      <c r="BG15" s="252"/>
      <c r="BH15" s="252"/>
      <c r="BI15" s="252"/>
      <c r="BJ15" s="252"/>
      <c r="BK15" s="252"/>
      <c r="BL15" s="252"/>
      <c r="BM15" s="252"/>
      <c r="BN15" s="252"/>
      <c r="BO15" s="252"/>
      <c r="BP15" s="252"/>
      <c r="BQ15" s="252"/>
      <c r="BR15" s="252"/>
      <c r="BS15" s="252"/>
      <c r="BT15" s="252"/>
      <c r="BU15" s="252"/>
      <c r="BV15" s="252"/>
      <c r="BW15" s="252"/>
      <c r="BX15" s="252"/>
      <c r="BY15" s="252"/>
      <c r="BZ15" s="252"/>
      <c r="CA15" s="252"/>
      <c r="CB15" s="252"/>
      <c r="CC15" s="252"/>
      <c r="CD15" s="252"/>
      <c r="CE15" s="252"/>
      <c r="CF15" s="252"/>
      <c r="CG15" s="252"/>
      <c r="CH15" s="252"/>
      <c r="CI15" s="252"/>
      <c r="CJ15" s="252"/>
      <c r="CK15" s="252"/>
      <c r="CL15" s="252"/>
      <c r="CM15" s="252"/>
      <c r="CN15" s="252"/>
      <c r="CO15" s="252"/>
      <c r="CP15" s="252"/>
      <c r="CQ15" s="252"/>
      <c r="CR15" s="252"/>
      <c r="CS15" s="252"/>
      <c r="CT15" s="252"/>
      <c r="CU15" s="252"/>
      <c r="CV15" s="252"/>
      <c r="CW15" s="252"/>
      <c r="CX15" s="252"/>
      <c r="CY15" s="252"/>
      <c r="CZ15" s="252"/>
      <c r="DA15" s="252"/>
      <c r="DB15" s="252"/>
      <c r="DC15" s="252"/>
      <c r="DD15" s="252"/>
      <c r="DE15" s="252"/>
      <c r="DF15" s="252"/>
      <c r="DG15" s="252"/>
      <c r="DH15" s="252"/>
      <c r="DI15" s="252"/>
      <c r="DJ15" s="252"/>
      <c r="DK15" s="252"/>
      <c r="DL15" s="252"/>
      <c r="DM15" s="252"/>
      <c r="DN15" s="252"/>
      <c r="DO15" s="252"/>
      <c r="DP15" s="252"/>
      <c r="DQ15" s="252"/>
      <c r="DR15" s="252"/>
      <c r="DS15" s="252"/>
      <c r="DT15" s="252"/>
      <c r="DU15" s="252"/>
      <c r="DV15" s="252"/>
      <c r="DW15" s="252"/>
      <c r="DX15" s="252"/>
      <c r="DY15" s="252"/>
      <c r="DZ15" s="252"/>
      <c r="EA15" s="252"/>
      <c r="EB15" s="252"/>
      <c r="EC15" s="252"/>
    </row>
    <row r="18" spans="1:245" x14ac:dyDescent="0.2">
      <c r="A18" s="253">
        <v>52</v>
      </c>
      <c r="B18" s="253">
        <f t="shared" ref="B18:G18" si="0">B480</f>
        <v>539</v>
      </c>
      <c r="C18" s="253">
        <f t="shared" si="0"/>
        <v>1</v>
      </c>
      <c r="D18" s="253">
        <f t="shared" si="0"/>
        <v>12</v>
      </c>
      <c r="E18" s="253">
        <f t="shared" si="0"/>
        <v>0</v>
      </c>
      <c r="F18" s="253" t="str">
        <f t="shared" si="0"/>
        <v>SAP: I- (339539)</v>
      </c>
      <c r="G18" s="253" t="str">
        <f t="shared" si="0"/>
        <v>РЕМ-22_25 от 25.03.2025 (SAP I-339539, ОДИН, АО ТЕПЛОСЕТЬ)</v>
      </c>
      <c r="H18" s="253"/>
      <c r="I18" s="253"/>
      <c r="J18" s="253"/>
      <c r="K18" s="253"/>
      <c r="L18" s="253"/>
      <c r="M18" s="253"/>
      <c r="N18" s="253"/>
      <c r="O18" s="253">
        <f t="shared" ref="O18:BZ18" si="1">O480</f>
        <v>308814.67</v>
      </c>
      <c r="P18" s="253">
        <f t="shared" si="1"/>
        <v>268455.32</v>
      </c>
      <c r="Q18" s="253">
        <f t="shared" si="1"/>
        <v>1828.22</v>
      </c>
      <c r="R18" s="253">
        <f t="shared" si="1"/>
        <v>2328.52</v>
      </c>
      <c r="S18" s="253">
        <f t="shared" si="1"/>
        <v>36202.61</v>
      </c>
      <c r="T18" s="253">
        <f t="shared" si="1"/>
        <v>0</v>
      </c>
      <c r="U18" s="253">
        <f t="shared" si="1"/>
        <v>46.138019999999997</v>
      </c>
      <c r="V18" s="253">
        <f t="shared" si="1"/>
        <v>3.01119</v>
      </c>
      <c r="W18" s="253">
        <f t="shared" si="1"/>
        <v>0</v>
      </c>
      <c r="X18" s="253">
        <f t="shared" si="1"/>
        <v>34898.69</v>
      </c>
      <c r="Y18" s="253">
        <f t="shared" si="1"/>
        <v>19602.71</v>
      </c>
      <c r="Z18" s="253">
        <f t="shared" si="1"/>
        <v>0</v>
      </c>
      <c r="AA18" s="253">
        <f t="shared" si="1"/>
        <v>0</v>
      </c>
      <c r="AB18" s="253">
        <f t="shared" si="1"/>
        <v>0</v>
      </c>
      <c r="AC18" s="253">
        <f t="shared" si="1"/>
        <v>0</v>
      </c>
      <c r="AD18" s="253">
        <f t="shared" si="1"/>
        <v>0</v>
      </c>
      <c r="AE18" s="253">
        <f t="shared" si="1"/>
        <v>0</v>
      </c>
      <c r="AF18" s="253">
        <f t="shared" si="1"/>
        <v>0</v>
      </c>
      <c r="AG18" s="253">
        <f t="shared" si="1"/>
        <v>0</v>
      </c>
      <c r="AH18" s="253">
        <f t="shared" si="1"/>
        <v>0</v>
      </c>
      <c r="AI18" s="253">
        <f t="shared" si="1"/>
        <v>0</v>
      </c>
      <c r="AJ18" s="253">
        <f t="shared" si="1"/>
        <v>0</v>
      </c>
      <c r="AK18" s="253">
        <f t="shared" si="1"/>
        <v>0</v>
      </c>
      <c r="AL18" s="253">
        <f t="shared" si="1"/>
        <v>0</v>
      </c>
      <c r="AM18" s="253">
        <f t="shared" si="1"/>
        <v>0</v>
      </c>
      <c r="AN18" s="253">
        <f t="shared" si="1"/>
        <v>0</v>
      </c>
      <c r="AO18" s="253">
        <f t="shared" si="1"/>
        <v>0</v>
      </c>
      <c r="AP18" s="253">
        <f t="shared" si="1"/>
        <v>187624.8</v>
      </c>
      <c r="AQ18" s="253">
        <f t="shared" si="1"/>
        <v>0</v>
      </c>
      <c r="AR18" s="253">
        <f t="shared" si="1"/>
        <v>363316.07</v>
      </c>
      <c r="AS18" s="253">
        <f t="shared" si="1"/>
        <v>117359.51</v>
      </c>
      <c r="AT18" s="253">
        <f t="shared" si="1"/>
        <v>27756.52</v>
      </c>
      <c r="AU18" s="253">
        <f t="shared" si="1"/>
        <v>30575.24</v>
      </c>
      <c r="AV18" s="253">
        <f t="shared" si="1"/>
        <v>268455.32</v>
      </c>
      <c r="AW18" s="253">
        <f t="shared" si="1"/>
        <v>80830.52</v>
      </c>
      <c r="AX18" s="253">
        <f t="shared" si="1"/>
        <v>0</v>
      </c>
      <c r="AY18" s="253">
        <f t="shared" si="1"/>
        <v>80830.52</v>
      </c>
      <c r="AZ18" s="253">
        <f t="shared" si="1"/>
        <v>187624.8</v>
      </c>
      <c r="BA18" s="253">
        <f t="shared" si="1"/>
        <v>0</v>
      </c>
      <c r="BB18" s="253">
        <f t="shared" si="1"/>
        <v>0</v>
      </c>
      <c r="BC18" s="253">
        <f t="shared" si="1"/>
        <v>0</v>
      </c>
      <c r="BD18" s="253">
        <f t="shared" si="1"/>
        <v>0</v>
      </c>
      <c r="BE18" s="253">
        <f t="shared" si="1"/>
        <v>0</v>
      </c>
      <c r="BF18" s="253">
        <f t="shared" si="1"/>
        <v>0</v>
      </c>
      <c r="BG18" s="253">
        <f t="shared" si="1"/>
        <v>0</v>
      </c>
      <c r="BH18" s="253">
        <f t="shared" si="1"/>
        <v>0</v>
      </c>
      <c r="BI18" s="253">
        <f t="shared" si="1"/>
        <v>0</v>
      </c>
      <c r="BJ18" s="253">
        <f t="shared" si="1"/>
        <v>0</v>
      </c>
      <c r="BK18" s="253">
        <f t="shared" si="1"/>
        <v>0</v>
      </c>
      <c r="BL18" s="253">
        <f t="shared" si="1"/>
        <v>0</v>
      </c>
      <c r="BM18" s="253">
        <f t="shared" si="1"/>
        <v>0</v>
      </c>
      <c r="BN18" s="253">
        <f t="shared" si="1"/>
        <v>0</v>
      </c>
      <c r="BO18" s="253">
        <f t="shared" si="1"/>
        <v>0</v>
      </c>
      <c r="BP18" s="253">
        <f t="shared" si="1"/>
        <v>0</v>
      </c>
      <c r="BQ18" s="253">
        <f t="shared" si="1"/>
        <v>0</v>
      </c>
      <c r="BR18" s="253">
        <f t="shared" si="1"/>
        <v>0</v>
      </c>
      <c r="BS18" s="253">
        <f t="shared" si="1"/>
        <v>0</v>
      </c>
      <c r="BT18" s="253">
        <f t="shared" si="1"/>
        <v>0</v>
      </c>
      <c r="BU18" s="253">
        <f t="shared" si="1"/>
        <v>0</v>
      </c>
      <c r="BV18" s="253">
        <f t="shared" si="1"/>
        <v>0</v>
      </c>
      <c r="BW18" s="253">
        <f t="shared" si="1"/>
        <v>0</v>
      </c>
      <c r="BX18" s="253">
        <f t="shared" si="1"/>
        <v>0</v>
      </c>
      <c r="BY18" s="253">
        <f t="shared" si="1"/>
        <v>0</v>
      </c>
      <c r="BZ18" s="253">
        <f t="shared" si="1"/>
        <v>0</v>
      </c>
      <c r="CA18" s="253">
        <f t="shared" ref="CA18:EL18" si="2">CA480</f>
        <v>0</v>
      </c>
      <c r="CB18" s="253">
        <f t="shared" si="2"/>
        <v>0</v>
      </c>
      <c r="CC18" s="253">
        <f t="shared" si="2"/>
        <v>0</v>
      </c>
      <c r="CD18" s="253">
        <f t="shared" si="2"/>
        <v>0</v>
      </c>
      <c r="CE18" s="253">
        <f t="shared" si="2"/>
        <v>0</v>
      </c>
      <c r="CF18" s="253">
        <f t="shared" si="2"/>
        <v>0</v>
      </c>
      <c r="CG18" s="253">
        <f t="shared" si="2"/>
        <v>0</v>
      </c>
      <c r="CH18" s="253">
        <f t="shared" si="2"/>
        <v>0</v>
      </c>
      <c r="CI18" s="253">
        <f t="shared" si="2"/>
        <v>0</v>
      </c>
      <c r="CJ18" s="253">
        <f t="shared" si="2"/>
        <v>0</v>
      </c>
      <c r="CK18" s="253">
        <f t="shared" si="2"/>
        <v>0</v>
      </c>
      <c r="CL18" s="253">
        <f t="shared" si="2"/>
        <v>0</v>
      </c>
      <c r="CM18" s="253">
        <f t="shared" si="2"/>
        <v>0</v>
      </c>
      <c r="CN18" s="253">
        <f t="shared" si="2"/>
        <v>0</v>
      </c>
      <c r="CO18" s="253">
        <f t="shared" si="2"/>
        <v>0</v>
      </c>
      <c r="CP18" s="253">
        <f t="shared" si="2"/>
        <v>0</v>
      </c>
      <c r="CQ18" s="253">
        <f t="shared" si="2"/>
        <v>0</v>
      </c>
      <c r="CR18" s="253">
        <f t="shared" si="2"/>
        <v>0</v>
      </c>
      <c r="CS18" s="253">
        <f t="shared" si="2"/>
        <v>0</v>
      </c>
      <c r="CT18" s="253">
        <f t="shared" si="2"/>
        <v>0</v>
      </c>
      <c r="CU18" s="253">
        <f t="shared" si="2"/>
        <v>0</v>
      </c>
      <c r="CV18" s="253">
        <f t="shared" si="2"/>
        <v>0</v>
      </c>
      <c r="CW18" s="253">
        <f t="shared" si="2"/>
        <v>0</v>
      </c>
      <c r="CX18" s="253">
        <f t="shared" si="2"/>
        <v>0</v>
      </c>
      <c r="CY18" s="253">
        <f t="shared" si="2"/>
        <v>0</v>
      </c>
      <c r="CZ18" s="253">
        <f t="shared" si="2"/>
        <v>0</v>
      </c>
      <c r="DA18" s="253">
        <f t="shared" si="2"/>
        <v>0</v>
      </c>
      <c r="DB18" s="253">
        <f t="shared" si="2"/>
        <v>0</v>
      </c>
      <c r="DC18" s="253">
        <f t="shared" si="2"/>
        <v>0</v>
      </c>
      <c r="DD18" s="253">
        <f t="shared" si="2"/>
        <v>0</v>
      </c>
      <c r="DE18" s="253">
        <f t="shared" si="2"/>
        <v>0</v>
      </c>
      <c r="DF18" s="253">
        <f t="shared" si="2"/>
        <v>0</v>
      </c>
      <c r="DG18" s="254">
        <f t="shared" si="2"/>
        <v>0</v>
      </c>
      <c r="DH18" s="254">
        <f t="shared" si="2"/>
        <v>0</v>
      </c>
      <c r="DI18" s="254">
        <f t="shared" si="2"/>
        <v>0</v>
      </c>
      <c r="DJ18" s="254">
        <f t="shared" si="2"/>
        <v>0</v>
      </c>
      <c r="DK18" s="254">
        <f t="shared" si="2"/>
        <v>0</v>
      </c>
      <c r="DL18" s="254">
        <f t="shared" si="2"/>
        <v>0</v>
      </c>
      <c r="DM18" s="254">
        <f t="shared" si="2"/>
        <v>0</v>
      </c>
      <c r="DN18" s="254">
        <f t="shared" si="2"/>
        <v>0</v>
      </c>
      <c r="DO18" s="254">
        <f t="shared" si="2"/>
        <v>0</v>
      </c>
      <c r="DP18" s="254">
        <f t="shared" si="2"/>
        <v>0</v>
      </c>
      <c r="DQ18" s="254">
        <f t="shared" si="2"/>
        <v>0</v>
      </c>
      <c r="DR18" s="254">
        <f t="shared" si="2"/>
        <v>0</v>
      </c>
      <c r="DS18" s="254">
        <f t="shared" si="2"/>
        <v>0</v>
      </c>
      <c r="DT18" s="254">
        <f t="shared" si="2"/>
        <v>0</v>
      </c>
      <c r="DU18" s="254">
        <f t="shared" si="2"/>
        <v>0</v>
      </c>
      <c r="DV18" s="254">
        <f t="shared" si="2"/>
        <v>0</v>
      </c>
      <c r="DW18" s="254">
        <f t="shared" si="2"/>
        <v>0</v>
      </c>
      <c r="DX18" s="254">
        <f t="shared" si="2"/>
        <v>0</v>
      </c>
      <c r="DY18" s="254">
        <f t="shared" si="2"/>
        <v>0</v>
      </c>
      <c r="DZ18" s="254">
        <f t="shared" si="2"/>
        <v>0</v>
      </c>
      <c r="EA18" s="254">
        <f t="shared" si="2"/>
        <v>0</v>
      </c>
      <c r="EB18" s="254">
        <f t="shared" si="2"/>
        <v>0</v>
      </c>
      <c r="EC18" s="254">
        <f t="shared" si="2"/>
        <v>0</v>
      </c>
      <c r="ED18" s="254">
        <f t="shared" si="2"/>
        <v>0</v>
      </c>
      <c r="EE18" s="254">
        <f t="shared" si="2"/>
        <v>0</v>
      </c>
      <c r="EF18" s="254">
        <f t="shared" si="2"/>
        <v>0</v>
      </c>
      <c r="EG18" s="254">
        <f t="shared" si="2"/>
        <v>0</v>
      </c>
      <c r="EH18" s="254">
        <f t="shared" si="2"/>
        <v>0</v>
      </c>
      <c r="EI18" s="254">
        <f t="shared" si="2"/>
        <v>0</v>
      </c>
      <c r="EJ18" s="254">
        <f t="shared" si="2"/>
        <v>0</v>
      </c>
      <c r="EK18" s="254">
        <f t="shared" si="2"/>
        <v>0</v>
      </c>
      <c r="EL18" s="254">
        <f t="shared" si="2"/>
        <v>0</v>
      </c>
      <c r="EM18" s="254">
        <f t="shared" ref="EM18:GX18" si="3">EM480</f>
        <v>0</v>
      </c>
      <c r="EN18" s="254">
        <f t="shared" si="3"/>
        <v>0</v>
      </c>
      <c r="EO18" s="254">
        <f t="shared" si="3"/>
        <v>0</v>
      </c>
      <c r="EP18" s="254">
        <f t="shared" si="3"/>
        <v>0</v>
      </c>
      <c r="EQ18" s="254">
        <f t="shared" si="3"/>
        <v>0</v>
      </c>
      <c r="ER18" s="254">
        <f t="shared" si="3"/>
        <v>0</v>
      </c>
      <c r="ES18" s="254">
        <f t="shared" si="3"/>
        <v>0</v>
      </c>
      <c r="ET18" s="254">
        <f t="shared" si="3"/>
        <v>0</v>
      </c>
      <c r="EU18" s="254">
        <f t="shared" si="3"/>
        <v>0</v>
      </c>
      <c r="EV18" s="254">
        <f t="shared" si="3"/>
        <v>0</v>
      </c>
      <c r="EW18" s="254">
        <f t="shared" si="3"/>
        <v>0</v>
      </c>
      <c r="EX18" s="254">
        <f t="shared" si="3"/>
        <v>0</v>
      </c>
      <c r="EY18" s="254">
        <f t="shared" si="3"/>
        <v>0</v>
      </c>
      <c r="EZ18" s="254">
        <f t="shared" si="3"/>
        <v>0</v>
      </c>
      <c r="FA18" s="254">
        <f t="shared" si="3"/>
        <v>0</v>
      </c>
      <c r="FB18" s="254">
        <f t="shared" si="3"/>
        <v>0</v>
      </c>
      <c r="FC18" s="254">
        <f t="shared" si="3"/>
        <v>0</v>
      </c>
      <c r="FD18" s="254">
        <f t="shared" si="3"/>
        <v>0</v>
      </c>
      <c r="FE18" s="254">
        <f t="shared" si="3"/>
        <v>0</v>
      </c>
      <c r="FF18" s="254">
        <f t="shared" si="3"/>
        <v>0</v>
      </c>
      <c r="FG18" s="254">
        <f t="shared" si="3"/>
        <v>0</v>
      </c>
      <c r="FH18" s="254">
        <f t="shared" si="3"/>
        <v>0</v>
      </c>
      <c r="FI18" s="254">
        <f t="shared" si="3"/>
        <v>0</v>
      </c>
      <c r="FJ18" s="254">
        <f t="shared" si="3"/>
        <v>0</v>
      </c>
      <c r="FK18" s="254">
        <f t="shared" si="3"/>
        <v>0</v>
      </c>
      <c r="FL18" s="254">
        <f t="shared" si="3"/>
        <v>0</v>
      </c>
      <c r="FM18" s="254">
        <f t="shared" si="3"/>
        <v>0</v>
      </c>
      <c r="FN18" s="254">
        <f t="shared" si="3"/>
        <v>0</v>
      </c>
      <c r="FO18" s="254">
        <f t="shared" si="3"/>
        <v>0</v>
      </c>
      <c r="FP18" s="254">
        <f t="shared" si="3"/>
        <v>0</v>
      </c>
      <c r="FQ18" s="254">
        <f t="shared" si="3"/>
        <v>0</v>
      </c>
      <c r="FR18" s="254">
        <f t="shared" si="3"/>
        <v>0</v>
      </c>
      <c r="FS18" s="254">
        <f t="shared" si="3"/>
        <v>0</v>
      </c>
      <c r="FT18" s="254">
        <f t="shared" si="3"/>
        <v>0</v>
      </c>
      <c r="FU18" s="254">
        <f t="shared" si="3"/>
        <v>0</v>
      </c>
      <c r="FV18" s="254">
        <f t="shared" si="3"/>
        <v>0</v>
      </c>
      <c r="FW18" s="254">
        <f t="shared" si="3"/>
        <v>0</v>
      </c>
      <c r="FX18" s="254">
        <f t="shared" si="3"/>
        <v>0</v>
      </c>
      <c r="FY18" s="254">
        <f t="shared" si="3"/>
        <v>0</v>
      </c>
      <c r="FZ18" s="254">
        <f t="shared" si="3"/>
        <v>0</v>
      </c>
      <c r="GA18" s="254">
        <f t="shared" si="3"/>
        <v>0</v>
      </c>
      <c r="GB18" s="254">
        <f t="shared" si="3"/>
        <v>0</v>
      </c>
      <c r="GC18" s="254">
        <f t="shared" si="3"/>
        <v>0</v>
      </c>
      <c r="GD18" s="254">
        <f t="shared" si="3"/>
        <v>0</v>
      </c>
      <c r="GE18" s="254">
        <f t="shared" si="3"/>
        <v>0</v>
      </c>
      <c r="GF18" s="254">
        <f t="shared" si="3"/>
        <v>0</v>
      </c>
      <c r="GG18" s="254">
        <f t="shared" si="3"/>
        <v>0</v>
      </c>
      <c r="GH18" s="254">
        <f t="shared" si="3"/>
        <v>0</v>
      </c>
      <c r="GI18" s="254">
        <f t="shared" si="3"/>
        <v>0</v>
      </c>
      <c r="GJ18" s="254">
        <f t="shared" si="3"/>
        <v>0</v>
      </c>
      <c r="GK18" s="254">
        <f t="shared" si="3"/>
        <v>0</v>
      </c>
      <c r="GL18" s="254">
        <f t="shared" si="3"/>
        <v>0</v>
      </c>
      <c r="GM18" s="254">
        <f t="shared" si="3"/>
        <v>0</v>
      </c>
      <c r="GN18" s="254">
        <f t="shared" si="3"/>
        <v>0</v>
      </c>
      <c r="GO18" s="254">
        <f t="shared" si="3"/>
        <v>0</v>
      </c>
      <c r="GP18" s="254">
        <f t="shared" si="3"/>
        <v>0</v>
      </c>
      <c r="GQ18" s="254">
        <f t="shared" si="3"/>
        <v>0</v>
      </c>
      <c r="GR18" s="254">
        <f t="shared" si="3"/>
        <v>0</v>
      </c>
      <c r="GS18" s="254">
        <f t="shared" si="3"/>
        <v>0</v>
      </c>
      <c r="GT18" s="254">
        <f t="shared" si="3"/>
        <v>0</v>
      </c>
      <c r="GU18" s="254">
        <f t="shared" si="3"/>
        <v>0</v>
      </c>
      <c r="GV18" s="254">
        <f t="shared" si="3"/>
        <v>0</v>
      </c>
      <c r="GW18" s="254">
        <f t="shared" si="3"/>
        <v>0</v>
      </c>
      <c r="GX18" s="254">
        <f t="shared" si="3"/>
        <v>0</v>
      </c>
    </row>
    <row r="20" spans="1:245" x14ac:dyDescent="0.2">
      <c r="A20" s="252">
        <v>3</v>
      </c>
      <c r="B20" s="252">
        <v>1</v>
      </c>
      <c r="C20" s="252"/>
      <c r="D20" s="252">
        <f>ROW(A27)</f>
        <v>27</v>
      </c>
      <c r="E20" s="252"/>
      <c r="F20" s="252" t="s">
        <v>37</v>
      </c>
      <c r="G20" s="252" t="s">
        <v>364</v>
      </c>
      <c r="H20" s="252" t="s">
        <v>85</v>
      </c>
      <c r="I20" s="252">
        <v>0</v>
      </c>
      <c r="J20" s="252" t="s">
        <v>85</v>
      </c>
      <c r="K20" s="252">
        <v>-1</v>
      </c>
      <c r="L20" s="252" t="s">
        <v>37</v>
      </c>
      <c r="M20" s="252" t="s">
        <v>85</v>
      </c>
      <c r="N20" s="252"/>
      <c r="O20" s="252"/>
      <c r="P20" s="252"/>
      <c r="Q20" s="252"/>
      <c r="R20" s="252"/>
      <c r="S20" s="252">
        <v>0</v>
      </c>
      <c r="T20" s="252"/>
      <c r="U20" s="252" t="s">
        <v>85</v>
      </c>
      <c r="V20" s="252">
        <v>0</v>
      </c>
      <c r="W20" s="252"/>
      <c r="X20" s="252"/>
      <c r="Y20" s="252"/>
      <c r="Z20" s="252"/>
      <c r="AA20" s="252"/>
      <c r="AB20" s="252" t="s">
        <v>85</v>
      </c>
      <c r="AC20" s="252" t="s">
        <v>85</v>
      </c>
      <c r="AD20" s="252" t="s">
        <v>85</v>
      </c>
      <c r="AE20" s="252" t="s">
        <v>85</v>
      </c>
      <c r="AF20" s="252" t="s">
        <v>85</v>
      </c>
      <c r="AG20" s="252" t="s">
        <v>85</v>
      </c>
      <c r="AH20" s="252"/>
      <c r="AI20" s="252"/>
      <c r="AJ20" s="252"/>
      <c r="AK20" s="252"/>
      <c r="AL20" s="252"/>
      <c r="AM20" s="252"/>
      <c r="AN20" s="252"/>
      <c r="AO20" s="252"/>
      <c r="AP20" s="252" t="s">
        <v>85</v>
      </c>
      <c r="AQ20" s="252" t="s">
        <v>85</v>
      </c>
      <c r="AR20" s="252" t="s">
        <v>85</v>
      </c>
      <c r="AS20" s="252"/>
      <c r="AT20" s="252"/>
      <c r="AU20" s="252"/>
      <c r="AV20" s="252"/>
      <c r="AW20" s="252"/>
      <c r="AX20" s="252"/>
      <c r="AY20" s="252"/>
      <c r="AZ20" s="252" t="s">
        <v>85</v>
      </c>
      <c r="BA20" s="252"/>
      <c r="BB20" s="252" t="s">
        <v>85</v>
      </c>
      <c r="BC20" s="252" t="s">
        <v>85</v>
      </c>
      <c r="BD20" s="252" t="s">
        <v>85</v>
      </c>
      <c r="BE20" s="252" t="s">
        <v>85</v>
      </c>
      <c r="BF20" s="252" t="s">
        <v>85</v>
      </c>
      <c r="BG20" s="252" t="s">
        <v>85</v>
      </c>
      <c r="BH20" s="252" t="s">
        <v>85</v>
      </c>
      <c r="BI20" s="252" t="s">
        <v>85</v>
      </c>
      <c r="BJ20" s="252" t="s">
        <v>85</v>
      </c>
      <c r="BK20" s="252" t="s">
        <v>85</v>
      </c>
      <c r="BL20" s="252" t="s">
        <v>85</v>
      </c>
      <c r="BM20" s="252" t="s">
        <v>85</v>
      </c>
      <c r="BN20" s="252" t="s">
        <v>85</v>
      </c>
      <c r="BO20" s="252" t="s">
        <v>85</v>
      </c>
      <c r="BP20" s="252" t="s">
        <v>85</v>
      </c>
      <c r="BQ20" s="252"/>
      <c r="BR20" s="252"/>
      <c r="BS20" s="252"/>
      <c r="BT20" s="252"/>
      <c r="BU20" s="252"/>
      <c r="BV20" s="252"/>
      <c r="BW20" s="252"/>
      <c r="BX20" s="252">
        <v>0</v>
      </c>
      <c r="BY20" s="252"/>
      <c r="BZ20" s="252"/>
      <c r="CA20" s="252"/>
      <c r="CB20" s="252"/>
      <c r="CC20" s="252"/>
      <c r="CD20" s="252"/>
      <c r="CE20" s="252"/>
      <c r="CF20" s="252">
        <v>0</v>
      </c>
      <c r="CG20" s="252">
        <v>0</v>
      </c>
      <c r="CH20" s="252"/>
      <c r="CI20" s="252" t="s">
        <v>85</v>
      </c>
      <c r="CJ20" s="252" t="s">
        <v>85</v>
      </c>
      <c r="CK20" s="159" t="s">
        <v>85</v>
      </c>
      <c r="CL20" s="159" t="s">
        <v>85</v>
      </c>
      <c r="CM20" s="159" t="s">
        <v>85</v>
      </c>
      <c r="CN20" s="159" t="s">
        <v>85</v>
      </c>
      <c r="CO20" s="159" t="s">
        <v>85</v>
      </c>
      <c r="CP20" s="159" t="s">
        <v>85</v>
      </c>
      <c r="CQ20" s="159" t="s">
        <v>85</v>
      </c>
    </row>
    <row r="22" spans="1:245" x14ac:dyDescent="0.2">
      <c r="A22" s="253">
        <v>52</v>
      </c>
      <c r="B22" s="253">
        <f t="shared" ref="B22:G22" si="4">B27</f>
        <v>1</v>
      </c>
      <c r="C22" s="253">
        <f t="shared" si="4"/>
        <v>3</v>
      </c>
      <c r="D22" s="253">
        <f t="shared" si="4"/>
        <v>20</v>
      </c>
      <c r="E22" s="253">
        <f t="shared" si="4"/>
        <v>0</v>
      </c>
      <c r="F22" s="253" t="str">
        <f t="shared" si="4"/>
        <v>01-01-01</v>
      </c>
      <c r="G22" s="253" t="str">
        <f t="shared" si="4"/>
        <v>Дендрология</v>
      </c>
      <c r="H22" s="253"/>
      <c r="I22" s="253"/>
      <c r="J22" s="253"/>
      <c r="K22" s="253"/>
      <c r="L22" s="253"/>
      <c r="M22" s="253"/>
      <c r="N22" s="253"/>
      <c r="O22" s="253">
        <f t="shared" ref="O22:BZ22" si="5">O27</f>
        <v>6543.18</v>
      </c>
      <c r="P22" s="253">
        <f t="shared" si="5"/>
        <v>0</v>
      </c>
      <c r="Q22" s="253">
        <f t="shared" si="5"/>
        <v>0</v>
      </c>
      <c r="R22" s="253">
        <f t="shared" si="5"/>
        <v>0</v>
      </c>
      <c r="S22" s="253">
        <f t="shared" si="5"/>
        <v>6543.18</v>
      </c>
      <c r="T22" s="253">
        <f t="shared" si="5"/>
        <v>0</v>
      </c>
      <c r="U22" s="253">
        <f t="shared" si="5"/>
        <v>7.56</v>
      </c>
      <c r="V22" s="253">
        <f t="shared" si="5"/>
        <v>0</v>
      </c>
      <c r="W22" s="253">
        <f t="shared" si="5"/>
        <v>0</v>
      </c>
      <c r="X22" s="253">
        <f t="shared" si="5"/>
        <v>6739.48</v>
      </c>
      <c r="Y22" s="253">
        <f t="shared" si="5"/>
        <v>4711.09</v>
      </c>
      <c r="Z22" s="253">
        <f t="shared" si="5"/>
        <v>0</v>
      </c>
      <c r="AA22" s="253">
        <f t="shared" si="5"/>
        <v>0</v>
      </c>
      <c r="AB22" s="253">
        <f t="shared" si="5"/>
        <v>6543.18</v>
      </c>
      <c r="AC22" s="253">
        <f t="shared" si="5"/>
        <v>0</v>
      </c>
      <c r="AD22" s="253">
        <f t="shared" si="5"/>
        <v>0</v>
      </c>
      <c r="AE22" s="253">
        <f t="shared" si="5"/>
        <v>0</v>
      </c>
      <c r="AF22" s="253">
        <f t="shared" si="5"/>
        <v>6543.18</v>
      </c>
      <c r="AG22" s="253">
        <f t="shared" si="5"/>
        <v>0</v>
      </c>
      <c r="AH22" s="253">
        <f t="shared" si="5"/>
        <v>7.56</v>
      </c>
      <c r="AI22" s="253">
        <f t="shared" si="5"/>
        <v>0</v>
      </c>
      <c r="AJ22" s="253">
        <f t="shared" si="5"/>
        <v>0</v>
      </c>
      <c r="AK22" s="253">
        <f t="shared" si="5"/>
        <v>6739.48</v>
      </c>
      <c r="AL22" s="253">
        <f t="shared" si="5"/>
        <v>4711.09</v>
      </c>
      <c r="AM22" s="253">
        <f t="shared" si="5"/>
        <v>0</v>
      </c>
      <c r="AN22" s="253">
        <f t="shared" si="5"/>
        <v>0</v>
      </c>
      <c r="AO22" s="253">
        <f t="shared" si="5"/>
        <v>0</v>
      </c>
      <c r="AP22" s="253">
        <f t="shared" si="5"/>
        <v>0</v>
      </c>
      <c r="AQ22" s="253">
        <f t="shared" si="5"/>
        <v>0</v>
      </c>
      <c r="AR22" s="253">
        <f t="shared" si="5"/>
        <v>17993.75</v>
      </c>
      <c r="AS22" s="253">
        <f t="shared" si="5"/>
        <v>17993.75</v>
      </c>
      <c r="AT22" s="253">
        <f t="shared" si="5"/>
        <v>0</v>
      </c>
      <c r="AU22" s="253">
        <f t="shared" si="5"/>
        <v>0</v>
      </c>
      <c r="AV22" s="253">
        <f t="shared" si="5"/>
        <v>0</v>
      </c>
      <c r="AW22" s="253">
        <f t="shared" si="5"/>
        <v>0</v>
      </c>
      <c r="AX22" s="253">
        <f t="shared" si="5"/>
        <v>0</v>
      </c>
      <c r="AY22" s="253">
        <f t="shared" si="5"/>
        <v>0</v>
      </c>
      <c r="AZ22" s="253">
        <f t="shared" si="5"/>
        <v>0</v>
      </c>
      <c r="BA22" s="253">
        <f t="shared" si="5"/>
        <v>0</v>
      </c>
      <c r="BB22" s="253">
        <f t="shared" si="5"/>
        <v>0</v>
      </c>
      <c r="BC22" s="253">
        <f t="shared" si="5"/>
        <v>0</v>
      </c>
      <c r="BD22" s="253">
        <f t="shared" si="5"/>
        <v>0</v>
      </c>
      <c r="BE22" s="253">
        <f t="shared" si="5"/>
        <v>0</v>
      </c>
      <c r="BF22" s="253">
        <f t="shared" si="5"/>
        <v>0</v>
      </c>
      <c r="BG22" s="253">
        <f t="shared" si="5"/>
        <v>0</v>
      </c>
      <c r="BH22" s="253">
        <f t="shared" si="5"/>
        <v>0</v>
      </c>
      <c r="BI22" s="253">
        <f t="shared" si="5"/>
        <v>0</v>
      </c>
      <c r="BJ22" s="253">
        <f t="shared" si="5"/>
        <v>0</v>
      </c>
      <c r="BK22" s="253">
        <f t="shared" si="5"/>
        <v>0</v>
      </c>
      <c r="BL22" s="253">
        <f t="shared" si="5"/>
        <v>0</v>
      </c>
      <c r="BM22" s="253">
        <f t="shared" si="5"/>
        <v>0</v>
      </c>
      <c r="BN22" s="253">
        <f t="shared" si="5"/>
        <v>0</v>
      </c>
      <c r="BO22" s="253">
        <f t="shared" si="5"/>
        <v>0</v>
      </c>
      <c r="BP22" s="253">
        <f t="shared" si="5"/>
        <v>0</v>
      </c>
      <c r="BQ22" s="253">
        <f t="shared" si="5"/>
        <v>0</v>
      </c>
      <c r="BR22" s="253">
        <f t="shared" si="5"/>
        <v>0</v>
      </c>
      <c r="BS22" s="253">
        <f t="shared" si="5"/>
        <v>0</v>
      </c>
      <c r="BT22" s="253">
        <f t="shared" si="5"/>
        <v>0</v>
      </c>
      <c r="BU22" s="253">
        <f t="shared" si="5"/>
        <v>0</v>
      </c>
      <c r="BV22" s="253">
        <f t="shared" si="5"/>
        <v>0</v>
      </c>
      <c r="BW22" s="253">
        <f t="shared" si="5"/>
        <v>0</v>
      </c>
      <c r="BX22" s="253">
        <f t="shared" si="5"/>
        <v>0</v>
      </c>
      <c r="BY22" s="253">
        <f t="shared" si="5"/>
        <v>0</v>
      </c>
      <c r="BZ22" s="253">
        <f t="shared" si="5"/>
        <v>0</v>
      </c>
      <c r="CA22" s="253">
        <f t="shared" ref="CA22:EL22" si="6">CA27</f>
        <v>17993.75</v>
      </c>
      <c r="CB22" s="253">
        <f t="shared" si="6"/>
        <v>17993.75</v>
      </c>
      <c r="CC22" s="253">
        <f t="shared" si="6"/>
        <v>0</v>
      </c>
      <c r="CD22" s="253">
        <f t="shared" si="6"/>
        <v>0</v>
      </c>
      <c r="CE22" s="253">
        <f t="shared" si="6"/>
        <v>0</v>
      </c>
      <c r="CF22" s="253">
        <f t="shared" si="6"/>
        <v>0</v>
      </c>
      <c r="CG22" s="253">
        <f t="shared" si="6"/>
        <v>0</v>
      </c>
      <c r="CH22" s="253">
        <f t="shared" si="6"/>
        <v>0</v>
      </c>
      <c r="CI22" s="253">
        <f t="shared" si="6"/>
        <v>0</v>
      </c>
      <c r="CJ22" s="253">
        <f t="shared" si="6"/>
        <v>0</v>
      </c>
      <c r="CK22" s="253">
        <f t="shared" si="6"/>
        <v>0</v>
      </c>
      <c r="CL22" s="253">
        <f t="shared" si="6"/>
        <v>0</v>
      </c>
      <c r="CM22" s="253">
        <f t="shared" si="6"/>
        <v>0</v>
      </c>
      <c r="CN22" s="253">
        <f t="shared" si="6"/>
        <v>0</v>
      </c>
      <c r="CO22" s="253">
        <f t="shared" si="6"/>
        <v>0</v>
      </c>
      <c r="CP22" s="253">
        <f t="shared" si="6"/>
        <v>0</v>
      </c>
      <c r="CQ22" s="253">
        <f t="shared" si="6"/>
        <v>0</v>
      </c>
      <c r="CR22" s="253">
        <f t="shared" si="6"/>
        <v>0</v>
      </c>
      <c r="CS22" s="253">
        <f t="shared" si="6"/>
        <v>0</v>
      </c>
      <c r="CT22" s="253">
        <f t="shared" si="6"/>
        <v>0</v>
      </c>
      <c r="CU22" s="253">
        <f t="shared" si="6"/>
        <v>0</v>
      </c>
      <c r="CV22" s="253">
        <f t="shared" si="6"/>
        <v>0</v>
      </c>
      <c r="CW22" s="253">
        <f t="shared" si="6"/>
        <v>0</v>
      </c>
      <c r="CX22" s="253">
        <f t="shared" si="6"/>
        <v>0</v>
      </c>
      <c r="CY22" s="253">
        <f t="shared" si="6"/>
        <v>0</v>
      </c>
      <c r="CZ22" s="253">
        <f t="shared" si="6"/>
        <v>0</v>
      </c>
      <c r="DA22" s="253">
        <f t="shared" si="6"/>
        <v>0</v>
      </c>
      <c r="DB22" s="253">
        <f t="shared" si="6"/>
        <v>0</v>
      </c>
      <c r="DC22" s="253">
        <f t="shared" si="6"/>
        <v>0</v>
      </c>
      <c r="DD22" s="253">
        <f t="shared" si="6"/>
        <v>0</v>
      </c>
      <c r="DE22" s="253">
        <f t="shared" si="6"/>
        <v>0</v>
      </c>
      <c r="DF22" s="253">
        <f t="shared" si="6"/>
        <v>0</v>
      </c>
      <c r="DG22" s="254">
        <f t="shared" si="6"/>
        <v>0</v>
      </c>
      <c r="DH22" s="254">
        <f t="shared" si="6"/>
        <v>0</v>
      </c>
      <c r="DI22" s="254">
        <f t="shared" si="6"/>
        <v>0</v>
      </c>
      <c r="DJ22" s="254">
        <f t="shared" si="6"/>
        <v>0</v>
      </c>
      <c r="DK22" s="254">
        <f t="shared" si="6"/>
        <v>0</v>
      </c>
      <c r="DL22" s="254">
        <f t="shared" si="6"/>
        <v>0</v>
      </c>
      <c r="DM22" s="254">
        <f t="shared" si="6"/>
        <v>0</v>
      </c>
      <c r="DN22" s="254">
        <f t="shared" si="6"/>
        <v>0</v>
      </c>
      <c r="DO22" s="254">
        <f t="shared" si="6"/>
        <v>0</v>
      </c>
      <c r="DP22" s="254">
        <f t="shared" si="6"/>
        <v>0</v>
      </c>
      <c r="DQ22" s="254">
        <f t="shared" si="6"/>
        <v>0</v>
      </c>
      <c r="DR22" s="254">
        <f t="shared" si="6"/>
        <v>0</v>
      </c>
      <c r="DS22" s="254">
        <f t="shared" si="6"/>
        <v>0</v>
      </c>
      <c r="DT22" s="254">
        <f t="shared" si="6"/>
        <v>0</v>
      </c>
      <c r="DU22" s="254">
        <f t="shared" si="6"/>
        <v>0</v>
      </c>
      <c r="DV22" s="254">
        <f t="shared" si="6"/>
        <v>0</v>
      </c>
      <c r="DW22" s="254">
        <f t="shared" si="6"/>
        <v>0</v>
      </c>
      <c r="DX22" s="254">
        <f t="shared" si="6"/>
        <v>0</v>
      </c>
      <c r="DY22" s="254">
        <f t="shared" si="6"/>
        <v>0</v>
      </c>
      <c r="DZ22" s="254">
        <f t="shared" si="6"/>
        <v>0</v>
      </c>
      <c r="EA22" s="254">
        <f t="shared" si="6"/>
        <v>0</v>
      </c>
      <c r="EB22" s="254">
        <f t="shared" si="6"/>
        <v>0</v>
      </c>
      <c r="EC22" s="254">
        <f t="shared" si="6"/>
        <v>0</v>
      </c>
      <c r="ED22" s="254">
        <f t="shared" si="6"/>
        <v>0</v>
      </c>
      <c r="EE22" s="254">
        <f t="shared" si="6"/>
        <v>0</v>
      </c>
      <c r="EF22" s="254">
        <f t="shared" si="6"/>
        <v>0</v>
      </c>
      <c r="EG22" s="254">
        <f t="shared" si="6"/>
        <v>0</v>
      </c>
      <c r="EH22" s="254">
        <f t="shared" si="6"/>
        <v>0</v>
      </c>
      <c r="EI22" s="254">
        <f t="shared" si="6"/>
        <v>0</v>
      </c>
      <c r="EJ22" s="254">
        <f t="shared" si="6"/>
        <v>0</v>
      </c>
      <c r="EK22" s="254">
        <f t="shared" si="6"/>
        <v>0</v>
      </c>
      <c r="EL22" s="254">
        <f t="shared" si="6"/>
        <v>0</v>
      </c>
      <c r="EM22" s="254">
        <f t="shared" ref="EM22:GX22" si="7">EM27</f>
        <v>0</v>
      </c>
      <c r="EN22" s="254">
        <f t="shared" si="7"/>
        <v>0</v>
      </c>
      <c r="EO22" s="254">
        <f t="shared" si="7"/>
        <v>0</v>
      </c>
      <c r="EP22" s="254">
        <f t="shared" si="7"/>
        <v>0</v>
      </c>
      <c r="EQ22" s="254">
        <f t="shared" si="7"/>
        <v>0</v>
      </c>
      <c r="ER22" s="254">
        <f t="shared" si="7"/>
        <v>0</v>
      </c>
      <c r="ES22" s="254">
        <f t="shared" si="7"/>
        <v>0</v>
      </c>
      <c r="ET22" s="254">
        <f t="shared" si="7"/>
        <v>0</v>
      </c>
      <c r="EU22" s="254">
        <f t="shared" si="7"/>
        <v>0</v>
      </c>
      <c r="EV22" s="254">
        <f t="shared" si="7"/>
        <v>0</v>
      </c>
      <c r="EW22" s="254">
        <f t="shared" si="7"/>
        <v>0</v>
      </c>
      <c r="EX22" s="254">
        <f t="shared" si="7"/>
        <v>0</v>
      </c>
      <c r="EY22" s="254">
        <f t="shared" si="7"/>
        <v>0</v>
      </c>
      <c r="EZ22" s="254">
        <f t="shared" si="7"/>
        <v>0</v>
      </c>
      <c r="FA22" s="254">
        <f t="shared" si="7"/>
        <v>0</v>
      </c>
      <c r="FB22" s="254">
        <f t="shared" si="7"/>
        <v>0</v>
      </c>
      <c r="FC22" s="254">
        <f t="shared" si="7"/>
        <v>0</v>
      </c>
      <c r="FD22" s="254">
        <f t="shared" si="7"/>
        <v>0</v>
      </c>
      <c r="FE22" s="254">
        <f t="shared" si="7"/>
        <v>0</v>
      </c>
      <c r="FF22" s="254">
        <f t="shared" si="7"/>
        <v>0</v>
      </c>
      <c r="FG22" s="254">
        <f t="shared" si="7"/>
        <v>0</v>
      </c>
      <c r="FH22" s="254">
        <f t="shared" si="7"/>
        <v>0</v>
      </c>
      <c r="FI22" s="254">
        <f t="shared" si="7"/>
        <v>0</v>
      </c>
      <c r="FJ22" s="254">
        <f t="shared" si="7"/>
        <v>0</v>
      </c>
      <c r="FK22" s="254">
        <f t="shared" si="7"/>
        <v>0</v>
      </c>
      <c r="FL22" s="254">
        <f t="shared" si="7"/>
        <v>0</v>
      </c>
      <c r="FM22" s="254">
        <f t="shared" si="7"/>
        <v>0</v>
      </c>
      <c r="FN22" s="254">
        <f t="shared" si="7"/>
        <v>0</v>
      </c>
      <c r="FO22" s="254">
        <f t="shared" si="7"/>
        <v>0</v>
      </c>
      <c r="FP22" s="254">
        <f t="shared" si="7"/>
        <v>0</v>
      </c>
      <c r="FQ22" s="254">
        <f t="shared" si="7"/>
        <v>0</v>
      </c>
      <c r="FR22" s="254">
        <f t="shared" si="7"/>
        <v>0</v>
      </c>
      <c r="FS22" s="254">
        <f t="shared" si="7"/>
        <v>0</v>
      </c>
      <c r="FT22" s="254">
        <f t="shared" si="7"/>
        <v>0</v>
      </c>
      <c r="FU22" s="254">
        <f t="shared" si="7"/>
        <v>0</v>
      </c>
      <c r="FV22" s="254">
        <f t="shared" si="7"/>
        <v>0</v>
      </c>
      <c r="FW22" s="254">
        <f t="shared" si="7"/>
        <v>0</v>
      </c>
      <c r="FX22" s="254">
        <f t="shared" si="7"/>
        <v>0</v>
      </c>
      <c r="FY22" s="254">
        <f t="shared" si="7"/>
        <v>0</v>
      </c>
      <c r="FZ22" s="254">
        <f t="shared" si="7"/>
        <v>0</v>
      </c>
      <c r="GA22" s="254">
        <f t="shared" si="7"/>
        <v>0</v>
      </c>
      <c r="GB22" s="254">
        <f t="shared" si="7"/>
        <v>0</v>
      </c>
      <c r="GC22" s="254">
        <f t="shared" si="7"/>
        <v>0</v>
      </c>
      <c r="GD22" s="254">
        <f t="shared" si="7"/>
        <v>0</v>
      </c>
      <c r="GE22" s="254">
        <f t="shared" si="7"/>
        <v>0</v>
      </c>
      <c r="GF22" s="254">
        <f t="shared" si="7"/>
        <v>0</v>
      </c>
      <c r="GG22" s="254">
        <f t="shared" si="7"/>
        <v>0</v>
      </c>
      <c r="GH22" s="254">
        <f t="shared" si="7"/>
        <v>0</v>
      </c>
      <c r="GI22" s="254">
        <f t="shared" si="7"/>
        <v>0</v>
      </c>
      <c r="GJ22" s="254">
        <f t="shared" si="7"/>
        <v>0</v>
      </c>
      <c r="GK22" s="254">
        <f t="shared" si="7"/>
        <v>0</v>
      </c>
      <c r="GL22" s="254">
        <f t="shared" si="7"/>
        <v>0</v>
      </c>
      <c r="GM22" s="254">
        <f t="shared" si="7"/>
        <v>0</v>
      </c>
      <c r="GN22" s="254">
        <f t="shared" si="7"/>
        <v>0</v>
      </c>
      <c r="GO22" s="254">
        <f t="shared" si="7"/>
        <v>0</v>
      </c>
      <c r="GP22" s="254">
        <f t="shared" si="7"/>
        <v>0</v>
      </c>
      <c r="GQ22" s="254">
        <f t="shared" si="7"/>
        <v>0</v>
      </c>
      <c r="GR22" s="254">
        <f t="shared" si="7"/>
        <v>0</v>
      </c>
      <c r="GS22" s="254">
        <f t="shared" si="7"/>
        <v>0</v>
      </c>
      <c r="GT22" s="254">
        <f t="shared" si="7"/>
        <v>0</v>
      </c>
      <c r="GU22" s="254">
        <f t="shared" si="7"/>
        <v>0</v>
      </c>
      <c r="GV22" s="254">
        <f t="shared" si="7"/>
        <v>0</v>
      </c>
      <c r="GW22" s="254">
        <f t="shared" si="7"/>
        <v>0</v>
      </c>
      <c r="GX22" s="254">
        <f t="shared" si="7"/>
        <v>0</v>
      </c>
    </row>
    <row r="24" spans="1:245" x14ac:dyDescent="0.2">
      <c r="A24" s="159">
        <v>19</v>
      </c>
      <c r="B24" s="159">
        <v>1</v>
      </c>
      <c r="F24" s="159" t="s">
        <v>85</v>
      </c>
      <c r="G24" s="159" t="s">
        <v>735</v>
      </c>
      <c r="H24" s="159" t="s">
        <v>85</v>
      </c>
      <c r="AA24" s="159">
        <v>1</v>
      </c>
      <c r="IK24" s="159">
        <v>0</v>
      </c>
    </row>
    <row r="25" spans="1:245" x14ac:dyDescent="0.2">
      <c r="A25" s="159">
        <v>17</v>
      </c>
      <c r="B25" s="159">
        <v>1</v>
      </c>
      <c r="C25" s="159">
        <f>ROW(SmtRes!A1)</f>
        <v>1</v>
      </c>
      <c r="D25" s="159">
        <f>ROW(EtalonRes!A1)</f>
        <v>1</v>
      </c>
      <c r="E25" s="159" t="s">
        <v>89</v>
      </c>
      <c r="F25" s="159" t="s">
        <v>736</v>
      </c>
      <c r="G25" s="159" t="s">
        <v>737</v>
      </c>
      <c r="H25" s="159" t="s">
        <v>738</v>
      </c>
      <c r="I25" s="159">
        <f>ROUND(9,7)</f>
        <v>9</v>
      </c>
      <c r="J25" s="159">
        <v>0</v>
      </c>
      <c r="K25" s="159">
        <f>ROUND(9,7)</f>
        <v>9</v>
      </c>
      <c r="O25" s="159">
        <f>ROUND(CP25,2)</f>
        <v>6543.18</v>
      </c>
      <c r="P25" s="159">
        <f>SUMIF(SmtRes!AQ1:'SmtRes'!AQ1,"=1",SmtRes!DF1:'SmtRes'!DF1)</f>
        <v>0</v>
      </c>
      <c r="Q25" s="159">
        <f>SUMIF(SmtRes!AQ1:'SmtRes'!AQ1,"=1",SmtRes!DG1:'SmtRes'!DG1)</f>
        <v>0</v>
      </c>
      <c r="R25" s="159">
        <f>SUMIF(SmtRes!AQ1:'SmtRes'!AQ1,"=1",SmtRes!DH1:'SmtRes'!DH1)</f>
        <v>0</v>
      </c>
      <c r="S25" s="159">
        <f>SUMIF(SmtRes!AQ1:'SmtRes'!AQ1,"=1",SmtRes!DI1:'SmtRes'!DI1)</f>
        <v>6543.18</v>
      </c>
      <c r="T25" s="159">
        <f>ROUND(CU25*I25,2)</f>
        <v>0</v>
      </c>
      <c r="U25" s="159">
        <f>SUMIF(SmtRes!AQ1:'SmtRes'!AQ1,"=1",SmtRes!CV1:'SmtRes'!CV1)</f>
        <v>7.56</v>
      </c>
      <c r="V25" s="159">
        <f>SUMIF(SmtRes!AQ1:'SmtRes'!AQ1,"=1",SmtRes!CW1:'SmtRes'!CW1)</f>
        <v>0</v>
      </c>
      <c r="W25" s="159">
        <f>ROUND(CX25*I25,2)</f>
        <v>0</v>
      </c>
      <c r="X25" s="159">
        <f>ROUND(CY25,2)</f>
        <v>6739.48</v>
      </c>
      <c r="Y25" s="159">
        <f>ROUND(CZ25,2)</f>
        <v>4711.09</v>
      </c>
      <c r="AA25" s="159">
        <v>82834786</v>
      </c>
      <c r="AB25" s="159">
        <f>ROUND((AC25+AD25+AF25),6)</f>
        <v>727.02</v>
      </c>
      <c r="AC25" s="159">
        <f>ROUND((0),6)</f>
        <v>0</v>
      </c>
      <c r="AD25" s="159">
        <f>ROUND((((0)-(0))+AE25),6)</f>
        <v>0</v>
      </c>
      <c r="AE25" s="159">
        <f>ROUND((0),6)</f>
        <v>0</v>
      </c>
      <c r="AF25" s="159">
        <f>ROUND((SUM(SmtRes!BT1:'SmtRes'!BT1)),6)</f>
        <v>727.02</v>
      </c>
      <c r="AG25" s="159">
        <f>ROUND((AP25),6)</f>
        <v>0</v>
      </c>
      <c r="AH25" s="159">
        <f>(SUM(SmtRes!BU1:'SmtRes'!BU1))</f>
        <v>0.84</v>
      </c>
      <c r="AI25" s="159">
        <f>(0)</f>
        <v>0</v>
      </c>
      <c r="AJ25" s="159">
        <f>(AS25)</f>
        <v>0</v>
      </c>
      <c r="AK25" s="159">
        <v>727.02</v>
      </c>
      <c r="AL25" s="159">
        <v>0</v>
      </c>
      <c r="AM25" s="159">
        <v>0</v>
      </c>
      <c r="AN25" s="159">
        <v>0</v>
      </c>
      <c r="AO25" s="159">
        <v>727.02</v>
      </c>
      <c r="AP25" s="159">
        <v>0</v>
      </c>
      <c r="AQ25" s="159">
        <v>0.84</v>
      </c>
      <c r="AR25" s="159">
        <v>0</v>
      </c>
      <c r="AS25" s="159">
        <v>0</v>
      </c>
      <c r="AT25" s="159">
        <v>103</v>
      </c>
      <c r="AU25" s="159">
        <v>72</v>
      </c>
      <c r="AV25" s="159">
        <v>1</v>
      </c>
      <c r="AW25" s="159">
        <v>1</v>
      </c>
      <c r="AZ25" s="159">
        <v>1</v>
      </c>
      <c r="BA25" s="159">
        <v>1</v>
      </c>
      <c r="BB25" s="159">
        <v>1</v>
      </c>
      <c r="BC25" s="159">
        <v>1</v>
      </c>
      <c r="BD25" s="159" t="s">
        <v>85</v>
      </c>
      <c r="BE25" s="159" t="s">
        <v>85</v>
      </c>
      <c r="BF25" s="159" t="s">
        <v>85</v>
      </c>
      <c r="BG25" s="159" t="s">
        <v>85</v>
      </c>
      <c r="BH25" s="159">
        <v>0</v>
      </c>
      <c r="BI25" s="159">
        <v>1</v>
      </c>
      <c r="BJ25" s="159" t="s">
        <v>739</v>
      </c>
      <c r="BM25" s="159">
        <v>47001</v>
      </c>
      <c r="BN25" s="159">
        <v>0</v>
      </c>
      <c r="BO25" s="159" t="s">
        <v>85</v>
      </c>
      <c r="BP25" s="159">
        <v>0</v>
      </c>
      <c r="BQ25" s="159">
        <v>2</v>
      </c>
      <c r="BR25" s="159">
        <v>0</v>
      </c>
      <c r="BS25" s="159">
        <v>1</v>
      </c>
      <c r="BT25" s="159">
        <v>1</v>
      </c>
      <c r="BU25" s="159">
        <v>1</v>
      </c>
      <c r="BV25" s="159">
        <v>1</v>
      </c>
      <c r="BW25" s="159">
        <v>1</v>
      </c>
      <c r="BX25" s="159">
        <v>1</v>
      </c>
      <c r="BY25" s="159" t="s">
        <v>85</v>
      </c>
      <c r="BZ25" s="159">
        <v>103</v>
      </c>
      <c r="CA25" s="159">
        <v>72</v>
      </c>
      <c r="CB25" s="159" t="s">
        <v>85</v>
      </c>
      <c r="CE25" s="159">
        <v>0</v>
      </c>
      <c r="CF25" s="159">
        <v>0</v>
      </c>
      <c r="CG25" s="159">
        <v>0</v>
      </c>
      <c r="CM25" s="159">
        <v>0</v>
      </c>
      <c r="CN25" s="159" t="s">
        <v>85</v>
      </c>
      <c r="CO25" s="159">
        <v>0</v>
      </c>
      <c r="CP25" s="159">
        <f>(P25+Q25+S25+R25)</f>
        <v>6543.18</v>
      </c>
      <c r="CQ25" s="159">
        <f>SUMIF(SmtRes!AQ1:'SmtRes'!AQ1,"=1",SmtRes!AA1:'SmtRes'!AA1)</f>
        <v>0</v>
      </c>
      <c r="CR25" s="159">
        <f>SUMIF(SmtRes!AQ1:'SmtRes'!AQ1,"=1",SmtRes!AB1:'SmtRes'!AB1)</f>
        <v>0</v>
      </c>
      <c r="CS25" s="159">
        <f>SUMIF(SmtRes!AQ1:'SmtRes'!AQ1,"=1",SmtRes!AC1:'SmtRes'!AC1)</f>
        <v>0</v>
      </c>
      <c r="CT25" s="159">
        <f>SUMIF(SmtRes!AQ1:'SmtRes'!AQ1,"=1",SmtRes!AD1:'SmtRes'!AD1)</f>
        <v>865.5</v>
      </c>
      <c r="CU25" s="159">
        <f>AG25</f>
        <v>0</v>
      </c>
      <c r="CV25" s="159">
        <f>SUMIF(SmtRes!AQ1:'SmtRes'!AQ1,"=1",SmtRes!BU1:'SmtRes'!BU1)</f>
        <v>0.84</v>
      </c>
      <c r="CW25" s="159">
        <f>SUMIF(SmtRes!AQ1:'SmtRes'!AQ1,"=1",SmtRes!BV1:'SmtRes'!BV1)</f>
        <v>0</v>
      </c>
      <c r="CX25" s="159">
        <f>AJ25</f>
        <v>0</v>
      </c>
      <c r="CY25" s="159">
        <f>(((S25+R25)*AT25)/100)</f>
        <v>6739.4754000000003</v>
      </c>
      <c r="CZ25" s="159">
        <f>(((S25+R25)*AU25)/100)</f>
        <v>4711.0896000000002</v>
      </c>
      <c r="DC25" s="159" t="s">
        <v>85</v>
      </c>
      <c r="DD25" s="159" t="s">
        <v>85</v>
      </c>
      <c r="DE25" s="159" t="s">
        <v>85</v>
      </c>
      <c r="DF25" s="159" t="s">
        <v>85</v>
      </c>
      <c r="DG25" s="159" t="s">
        <v>85</v>
      </c>
      <c r="DH25" s="159" t="s">
        <v>85</v>
      </c>
      <c r="DI25" s="159" t="s">
        <v>85</v>
      </c>
      <c r="DJ25" s="159" t="s">
        <v>85</v>
      </c>
      <c r="DK25" s="159" t="s">
        <v>85</v>
      </c>
      <c r="DL25" s="159" t="s">
        <v>85</v>
      </c>
      <c r="DM25" s="159" t="s">
        <v>85</v>
      </c>
      <c r="DN25" s="159">
        <v>0</v>
      </c>
      <c r="DO25" s="159">
        <v>0</v>
      </c>
      <c r="DP25" s="159">
        <v>1</v>
      </c>
      <c r="DQ25" s="159">
        <v>1</v>
      </c>
      <c r="DU25" s="159">
        <v>1013</v>
      </c>
      <c r="DV25" s="159" t="s">
        <v>738</v>
      </c>
      <c r="DW25" s="159" t="s">
        <v>738</v>
      </c>
      <c r="DX25" s="159">
        <v>1</v>
      </c>
      <c r="DZ25" s="159" t="s">
        <v>85</v>
      </c>
      <c r="EA25" s="159" t="s">
        <v>85</v>
      </c>
      <c r="EB25" s="159" t="s">
        <v>85</v>
      </c>
      <c r="EC25" s="159" t="s">
        <v>85</v>
      </c>
      <c r="EE25" s="159">
        <v>76938971</v>
      </c>
      <c r="EF25" s="159">
        <v>2</v>
      </c>
      <c r="EG25" s="159" t="s">
        <v>740</v>
      </c>
      <c r="EH25" s="159">
        <v>41</v>
      </c>
      <c r="EI25" s="159" t="s">
        <v>741</v>
      </c>
      <c r="EJ25" s="159">
        <v>1</v>
      </c>
      <c r="EK25" s="159">
        <v>47001</v>
      </c>
      <c r="EL25" s="159" t="s">
        <v>741</v>
      </c>
      <c r="EM25" s="159" t="s">
        <v>742</v>
      </c>
      <c r="EO25" s="159" t="s">
        <v>85</v>
      </c>
      <c r="EQ25" s="159">
        <v>1441792</v>
      </c>
      <c r="ER25" s="159">
        <v>0</v>
      </c>
      <c r="ES25" s="159">
        <v>0</v>
      </c>
      <c r="ET25" s="159">
        <v>0</v>
      </c>
      <c r="EU25" s="159">
        <v>0</v>
      </c>
      <c r="EV25" s="159">
        <v>0</v>
      </c>
      <c r="EW25" s="159">
        <v>0.84</v>
      </c>
      <c r="EX25" s="159">
        <v>0</v>
      </c>
      <c r="EY25" s="159">
        <v>0</v>
      </c>
      <c r="FQ25" s="159">
        <v>0</v>
      </c>
      <c r="FR25" s="159">
        <v>0</v>
      </c>
      <c r="FS25" s="159">
        <v>0</v>
      </c>
      <c r="FX25" s="159">
        <v>103</v>
      </c>
      <c r="FY25" s="159">
        <v>72</v>
      </c>
      <c r="GA25" s="159" t="s">
        <v>85</v>
      </c>
      <c r="GD25" s="159">
        <v>1</v>
      </c>
      <c r="GF25" s="159">
        <v>-944833381</v>
      </c>
      <c r="GG25" s="159">
        <v>2</v>
      </c>
      <c r="GH25" s="159">
        <v>1</v>
      </c>
      <c r="GI25" s="159">
        <v>-2</v>
      </c>
      <c r="GJ25" s="159">
        <v>0</v>
      </c>
      <c r="GK25" s="159">
        <v>0</v>
      </c>
      <c r="GL25" s="159">
        <f>ROUND(IF(AND(BH25=3,BI25=3,FS25&lt;&gt;0),P25,0),2)</f>
        <v>0</v>
      </c>
      <c r="GM25" s="159">
        <f>ROUND(O25+X25+Y25,2)+GX25</f>
        <v>17993.75</v>
      </c>
      <c r="GN25" s="159">
        <f>IF(OR(BI25=0,BI25=1),GM25-GX25,0)</f>
        <v>17993.75</v>
      </c>
      <c r="GO25" s="159">
        <f>IF(BI25=2,GM25-GX25,0)</f>
        <v>0</v>
      </c>
      <c r="GP25" s="159">
        <f>IF(BI25=4,GM25-GX25,0)</f>
        <v>0</v>
      </c>
      <c r="GR25" s="159">
        <v>0</v>
      </c>
      <c r="GS25" s="159">
        <v>3</v>
      </c>
      <c r="GT25" s="159">
        <v>0</v>
      </c>
      <c r="GU25" s="159" t="s">
        <v>85</v>
      </c>
      <c r="GV25" s="159">
        <f>ROUND((GT25),6)</f>
        <v>0</v>
      </c>
      <c r="GW25" s="159">
        <v>1</v>
      </c>
      <c r="GX25" s="159">
        <f>ROUND(HC25*I25,2)</f>
        <v>0</v>
      </c>
      <c r="HA25" s="159">
        <v>0</v>
      </c>
      <c r="HB25" s="159">
        <v>0</v>
      </c>
      <c r="HC25" s="159">
        <f>GV25*GW25</f>
        <v>0</v>
      </c>
      <c r="HE25" s="159" t="s">
        <v>85</v>
      </c>
      <c r="HF25" s="159" t="s">
        <v>85</v>
      </c>
      <c r="HM25" s="159" t="s">
        <v>85</v>
      </c>
      <c r="HN25" s="159" t="s">
        <v>416</v>
      </c>
      <c r="HO25" s="159" t="s">
        <v>419</v>
      </c>
      <c r="HP25" s="159" t="s">
        <v>741</v>
      </c>
      <c r="HQ25" s="159" t="s">
        <v>741</v>
      </c>
      <c r="HS25" s="159">
        <v>0</v>
      </c>
      <c r="IK25" s="159">
        <v>0</v>
      </c>
    </row>
    <row r="27" spans="1:245" x14ac:dyDescent="0.2">
      <c r="A27" s="253">
        <v>51</v>
      </c>
      <c r="B27" s="253">
        <f>B20</f>
        <v>1</v>
      </c>
      <c r="C27" s="253">
        <f>A20</f>
        <v>3</v>
      </c>
      <c r="D27" s="253">
        <f>ROW(A20)</f>
        <v>20</v>
      </c>
      <c r="E27" s="253"/>
      <c r="F27" s="253" t="str">
        <f>IF(F20&lt;&gt;"",F20,"")</f>
        <v>01-01-01</v>
      </c>
      <c r="G27" s="253" t="str">
        <f>IF(G20&lt;&gt;"",G20,"")</f>
        <v>Дендрология</v>
      </c>
      <c r="H27" s="253">
        <v>0</v>
      </c>
      <c r="I27" s="253"/>
      <c r="J27" s="253"/>
      <c r="K27" s="253"/>
      <c r="L27" s="253"/>
      <c r="M27" s="253"/>
      <c r="N27" s="253"/>
      <c r="O27" s="253">
        <f t="shared" ref="O27:T27" si="8">ROUND(AB27,2)</f>
        <v>6543.18</v>
      </c>
      <c r="P27" s="253">
        <f t="shared" si="8"/>
        <v>0</v>
      </c>
      <c r="Q27" s="253">
        <f t="shared" si="8"/>
        <v>0</v>
      </c>
      <c r="R27" s="253">
        <f t="shared" si="8"/>
        <v>0</v>
      </c>
      <c r="S27" s="253">
        <f t="shared" si="8"/>
        <v>6543.18</v>
      </c>
      <c r="T27" s="253">
        <f t="shared" si="8"/>
        <v>0</v>
      </c>
      <c r="U27" s="253">
        <f>AH27</f>
        <v>7.56</v>
      </c>
      <c r="V27" s="253">
        <f>AI27</f>
        <v>0</v>
      </c>
      <c r="W27" s="253">
        <f>ROUND(AJ27,2)</f>
        <v>0</v>
      </c>
      <c r="X27" s="253">
        <f>ROUND(AK27,2)</f>
        <v>6739.48</v>
      </c>
      <c r="Y27" s="253">
        <f>ROUND(AL27,2)</f>
        <v>4711.09</v>
      </c>
      <c r="Z27" s="253"/>
      <c r="AA27" s="253"/>
      <c r="AB27" s="253">
        <f>ROUND(SUMIF(AA24:AA25,"=82834786",O24:O25),2)</f>
        <v>6543.18</v>
      </c>
      <c r="AC27" s="253">
        <f>ROUND(SUMIF(AA24:AA25,"=82834786",P24:P25),2)</f>
        <v>0</v>
      </c>
      <c r="AD27" s="253">
        <f>ROUND(SUMIF(AA24:AA25,"=82834786",Q24:Q25),2)</f>
        <v>0</v>
      </c>
      <c r="AE27" s="253">
        <f>ROUND(SUMIF(AA24:AA25,"=82834786",R24:R25),2)</f>
        <v>0</v>
      </c>
      <c r="AF27" s="253">
        <f>ROUND(SUMIF(AA24:AA25,"=82834786",S24:S25),2)</f>
        <v>6543.18</v>
      </c>
      <c r="AG27" s="253">
        <f>ROUND(SUMIF(AA24:AA25,"=82834786",T24:T25),2)</f>
        <v>0</v>
      </c>
      <c r="AH27" s="253">
        <f>SUMIF(AA24:AA25,"=82834786",U24:U25)</f>
        <v>7.56</v>
      </c>
      <c r="AI27" s="253">
        <f>SUMIF(AA24:AA25,"=82834786",V24:V25)</f>
        <v>0</v>
      </c>
      <c r="AJ27" s="253">
        <f>ROUND(SUMIF(AA24:AA25,"=82834786",W24:W25),2)</f>
        <v>0</v>
      </c>
      <c r="AK27" s="253">
        <f>ROUND(SUMIF(AA24:AA25,"=82834786",X24:X25),2)</f>
        <v>6739.48</v>
      </c>
      <c r="AL27" s="253">
        <f>ROUND(SUMIF(AA24:AA25,"=82834786",Y24:Y25),2)</f>
        <v>4711.09</v>
      </c>
      <c r="AM27" s="253"/>
      <c r="AN27" s="253"/>
      <c r="AO27" s="253">
        <f t="shared" ref="AO27:BD27" si="9">ROUND(BX27,2)</f>
        <v>0</v>
      </c>
      <c r="AP27" s="253">
        <f t="shared" si="9"/>
        <v>0</v>
      </c>
      <c r="AQ27" s="253">
        <f t="shared" si="9"/>
        <v>0</v>
      </c>
      <c r="AR27" s="253">
        <f t="shared" si="9"/>
        <v>17993.75</v>
      </c>
      <c r="AS27" s="253">
        <f t="shared" si="9"/>
        <v>17993.75</v>
      </c>
      <c r="AT27" s="253">
        <f t="shared" si="9"/>
        <v>0</v>
      </c>
      <c r="AU27" s="253">
        <f t="shared" si="9"/>
        <v>0</v>
      </c>
      <c r="AV27" s="253">
        <f t="shared" si="9"/>
        <v>0</v>
      </c>
      <c r="AW27" s="253">
        <f t="shared" si="9"/>
        <v>0</v>
      </c>
      <c r="AX27" s="253">
        <f t="shared" si="9"/>
        <v>0</v>
      </c>
      <c r="AY27" s="253">
        <f t="shared" si="9"/>
        <v>0</v>
      </c>
      <c r="AZ27" s="253">
        <f t="shared" si="9"/>
        <v>0</v>
      </c>
      <c r="BA27" s="253">
        <f t="shared" si="9"/>
        <v>0</v>
      </c>
      <c r="BB27" s="253">
        <f t="shared" si="9"/>
        <v>0</v>
      </c>
      <c r="BC27" s="253">
        <f t="shared" si="9"/>
        <v>0</v>
      </c>
      <c r="BD27" s="253">
        <f t="shared" si="9"/>
        <v>0</v>
      </c>
      <c r="BE27" s="253"/>
      <c r="BF27" s="253"/>
      <c r="BG27" s="253"/>
      <c r="BH27" s="253"/>
      <c r="BI27" s="253"/>
      <c r="BJ27" s="253"/>
      <c r="BK27" s="253"/>
      <c r="BL27" s="253"/>
      <c r="BM27" s="253"/>
      <c r="BN27" s="253"/>
      <c r="BO27" s="253"/>
      <c r="BP27" s="253"/>
      <c r="BQ27" s="253"/>
      <c r="BR27" s="253"/>
      <c r="BS27" s="253"/>
      <c r="BT27" s="253"/>
      <c r="BU27" s="253"/>
      <c r="BV27" s="253"/>
      <c r="BW27" s="253"/>
      <c r="BX27" s="253">
        <f>ROUND(SUMIF(AA24:AA25,"=82834786",FQ24:FQ25),2)</f>
        <v>0</v>
      </c>
      <c r="BY27" s="253">
        <f>ROUND(SUMIF(AA24:AA25,"=82834786",FR24:FR25),2)</f>
        <v>0</v>
      </c>
      <c r="BZ27" s="253">
        <f>ROUND(SUMIF(AA24:AA25,"=82834786",GL24:GL25),2)</f>
        <v>0</v>
      </c>
      <c r="CA27" s="253">
        <f>ROUND(SUMIF(AA24:AA25,"=82834786",GM24:GM25),2)</f>
        <v>17993.75</v>
      </c>
      <c r="CB27" s="253">
        <f>ROUND(SUMIF(AA24:AA25,"=82834786",GN24:GN25),2)</f>
        <v>17993.75</v>
      </c>
      <c r="CC27" s="253">
        <f>ROUND(SUMIF(AA24:AA25,"=82834786",GO24:GO25),2)</f>
        <v>0</v>
      </c>
      <c r="CD27" s="253">
        <f>ROUND(SUMIF(AA24:AA25,"=82834786",GP24:GP25),2)</f>
        <v>0</v>
      </c>
      <c r="CE27" s="253">
        <f>AC27-BX27</f>
        <v>0</v>
      </c>
      <c r="CF27" s="253">
        <f>AC27-BY27</f>
        <v>0</v>
      </c>
      <c r="CG27" s="253">
        <f>BX27-BZ27</f>
        <v>0</v>
      </c>
      <c r="CH27" s="253">
        <f>AC27-BX27-BY27+BZ27</f>
        <v>0</v>
      </c>
      <c r="CI27" s="253">
        <f>BY27-BZ27</f>
        <v>0</v>
      </c>
      <c r="CJ27" s="253">
        <f>ROUND(SUMIF(AA24:AA25,"=82834786",GX24:GX25),2)</f>
        <v>0</v>
      </c>
      <c r="CK27" s="253">
        <f>ROUND(SUMIF(AA24:AA25,"=82834786",GY24:GY25),2)</f>
        <v>0</v>
      </c>
      <c r="CL27" s="253">
        <f>ROUND(SUMIF(AA24:AA25,"=82834786",GZ24:GZ25),2)</f>
        <v>0</v>
      </c>
      <c r="CM27" s="253">
        <f>ROUND(SUMIF(AA24:AA25,"=82834786",HD24:HD25),2)</f>
        <v>0</v>
      </c>
      <c r="CN27" s="253"/>
      <c r="CO27" s="253"/>
      <c r="CP27" s="253"/>
      <c r="CQ27" s="253"/>
      <c r="CR27" s="253"/>
      <c r="CS27" s="253"/>
      <c r="CT27" s="253"/>
      <c r="CU27" s="253"/>
      <c r="CV27" s="253"/>
      <c r="CW27" s="253"/>
      <c r="CX27" s="253"/>
      <c r="CY27" s="253"/>
      <c r="CZ27" s="253"/>
      <c r="DA27" s="253"/>
      <c r="DB27" s="253"/>
      <c r="DC27" s="253"/>
      <c r="DD27" s="253"/>
      <c r="DE27" s="253"/>
      <c r="DF27" s="253"/>
      <c r="DG27" s="254"/>
      <c r="DH27" s="254"/>
      <c r="DI27" s="254"/>
      <c r="DJ27" s="254"/>
      <c r="DK27" s="254"/>
      <c r="DL27" s="254"/>
      <c r="DM27" s="254"/>
      <c r="DN27" s="254"/>
      <c r="DO27" s="254"/>
      <c r="DP27" s="254"/>
      <c r="DQ27" s="254"/>
      <c r="DR27" s="254"/>
      <c r="DS27" s="254"/>
      <c r="DT27" s="254"/>
      <c r="DU27" s="254"/>
      <c r="DV27" s="254"/>
      <c r="DW27" s="254"/>
      <c r="DX27" s="254"/>
      <c r="DY27" s="254"/>
      <c r="DZ27" s="254"/>
      <c r="EA27" s="254"/>
      <c r="EB27" s="254"/>
      <c r="EC27" s="254"/>
      <c r="ED27" s="254"/>
      <c r="EE27" s="254"/>
      <c r="EF27" s="254"/>
      <c r="EG27" s="254"/>
      <c r="EH27" s="254"/>
      <c r="EI27" s="254"/>
      <c r="EJ27" s="254"/>
      <c r="EK27" s="254"/>
      <c r="EL27" s="254"/>
      <c r="EM27" s="254"/>
      <c r="EN27" s="254"/>
      <c r="EO27" s="254"/>
      <c r="EP27" s="254"/>
      <c r="EQ27" s="254"/>
      <c r="ER27" s="254"/>
      <c r="ES27" s="254"/>
      <c r="ET27" s="254"/>
      <c r="EU27" s="254"/>
      <c r="EV27" s="254"/>
      <c r="EW27" s="254"/>
      <c r="EX27" s="254"/>
      <c r="EY27" s="254"/>
      <c r="EZ27" s="254"/>
      <c r="FA27" s="254"/>
      <c r="FB27" s="254"/>
      <c r="FC27" s="254"/>
      <c r="FD27" s="254"/>
      <c r="FE27" s="254"/>
      <c r="FF27" s="254"/>
      <c r="FG27" s="254"/>
      <c r="FH27" s="254"/>
      <c r="FI27" s="254"/>
      <c r="FJ27" s="254"/>
      <c r="FK27" s="254"/>
      <c r="FL27" s="254"/>
      <c r="FM27" s="254"/>
      <c r="FN27" s="254"/>
      <c r="FO27" s="254"/>
      <c r="FP27" s="254"/>
      <c r="FQ27" s="254"/>
      <c r="FR27" s="254"/>
      <c r="FS27" s="254"/>
      <c r="FT27" s="254"/>
      <c r="FU27" s="254"/>
      <c r="FV27" s="254"/>
      <c r="FW27" s="254"/>
      <c r="FX27" s="254"/>
      <c r="FY27" s="254"/>
      <c r="FZ27" s="254"/>
      <c r="GA27" s="254"/>
      <c r="GB27" s="254"/>
      <c r="GC27" s="254"/>
      <c r="GD27" s="254"/>
      <c r="GE27" s="254"/>
      <c r="GF27" s="254"/>
      <c r="GG27" s="254"/>
      <c r="GH27" s="254"/>
      <c r="GI27" s="254"/>
      <c r="GJ27" s="254"/>
      <c r="GK27" s="254"/>
      <c r="GL27" s="254"/>
      <c r="GM27" s="254"/>
      <c r="GN27" s="254"/>
      <c r="GO27" s="254"/>
      <c r="GP27" s="254"/>
      <c r="GQ27" s="254"/>
      <c r="GR27" s="254"/>
      <c r="GS27" s="254"/>
      <c r="GT27" s="254"/>
      <c r="GU27" s="254"/>
      <c r="GV27" s="254"/>
      <c r="GW27" s="254"/>
      <c r="GX27" s="254">
        <v>0</v>
      </c>
    </row>
    <row r="29" spans="1:245" x14ac:dyDescent="0.2">
      <c r="A29" s="255">
        <v>50</v>
      </c>
      <c r="B29" s="255">
        <v>0</v>
      </c>
      <c r="C29" s="255">
        <v>0</v>
      </c>
      <c r="D29" s="255">
        <v>1</v>
      </c>
      <c r="E29" s="255">
        <v>201</v>
      </c>
      <c r="F29" s="255">
        <f>ROUND(Source!O27,O29)</f>
        <v>6543.18</v>
      </c>
      <c r="G29" s="255" t="s">
        <v>743</v>
      </c>
      <c r="H29" s="255" t="s">
        <v>744</v>
      </c>
      <c r="I29" s="255"/>
      <c r="J29" s="255"/>
      <c r="K29" s="255">
        <v>201</v>
      </c>
      <c r="L29" s="255">
        <v>1</v>
      </c>
      <c r="M29" s="255">
        <v>3</v>
      </c>
      <c r="N29" s="255" t="s">
        <v>85</v>
      </c>
      <c r="O29" s="255">
        <v>2</v>
      </c>
      <c r="P29" s="255"/>
      <c r="Q29" s="255"/>
      <c r="R29" s="255"/>
      <c r="S29" s="255"/>
      <c r="T29" s="255"/>
      <c r="U29" s="255"/>
      <c r="V29" s="255"/>
      <c r="W29" s="255">
        <v>6543.18</v>
      </c>
      <c r="X29" s="255">
        <v>1</v>
      </c>
      <c r="Y29" s="255">
        <v>6543.18</v>
      </c>
      <c r="Z29" s="255"/>
      <c r="AA29" s="255"/>
      <c r="AB29" s="255"/>
    </row>
    <row r="30" spans="1:245" x14ac:dyDescent="0.2">
      <c r="A30" s="255">
        <v>50</v>
      </c>
      <c r="B30" s="255">
        <v>0</v>
      </c>
      <c r="C30" s="255">
        <v>0</v>
      </c>
      <c r="D30" s="255">
        <v>1</v>
      </c>
      <c r="E30" s="255">
        <v>202</v>
      </c>
      <c r="F30" s="255">
        <f>ROUND(Source!P27,O30)</f>
        <v>0</v>
      </c>
      <c r="G30" s="255" t="s">
        <v>745</v>
      </c>
      <c r="H30" s="255" t="s">
        <v>746</v>
      </c>
      <c r="I30" s="255"/>
      <c r="J30" s="255"/>
      <c r="K30" s="255">
        <v>202</v>
      </c>
      <c r="L30" s="255">
        <v>2</v>
      </c>
      <c r="M30" s="255">
        <v>3</v>
      </c>
      <c r="N30" s="255" t="s">
        <v>85</v>
      </c>
      <c r="O30" s="255">
        <v>2</v>
      </c>
      <c r="P30" s="255"/>
      <c r="Q30" s="255"/>
      <c r="R30" s="255"/>
      <c r="S30" s="255"/>
      <c r="T30" s="255"/>
      <c r="U30" s="255"/>
      <c r="V30" s="255"/>
      <c r="W30" s="255">
        <v>0</v>
      </c>
      <c r="X30" s="255">
        <v>1</v>
      </c>
      <c r="Y30" s="255">
        <v>0</v>
      </c>
      <c r="Z30" s="255"/>
      <c r="AA30" s="255"/>
      <c r="AB30" s="255"/>
    </row>
    <row r="31" spans="1:245" x14ac:dyDescent="0.2">
      <c r="A31" s="255">
        <v>50</v>
      </c>
      <c r="B31" s="255">
        <v>0</v>
      </c>
      <c r="C31" s="255">
        <v>0</v>
      </c>
      <c r="D31" s="255">
        <v>1</v>
      </c>
      <c r="E31" s="255">
        <v>222</v>
      </c>
      <c r="F31" s="255">
        <f>ROUND(Source!AO27,O31)</f>
        <v>0</v>
      </c>
      <c r="G31" s="255" t="s">
        <v>747</v>
      </c>
      <c r="H31" s="255" t="s">
        <v>748</v>
      </c>
      <c r="I31" s="255"/>
      <c r="J31" s="255"/>
      <c r="K31" s="255">
        <v>222</v>
      </c>
      <c r="L31" s="255">
        <v>3</v>
      </c>
      <c r="M31" s="255">
        <v>3</v>
      </c>
      <c r="N31" s="255" t="s">
        <v>85</v>
      </c>
      <c r="O31" s="255">
        <v>2</v>
      </c>
      <c r="P31" s="255"/>
      <c r="Q31" s="255"/>
      <c r="R31" s="255"/>
      <c r="S31" s="255"/>
      <c r="T31" s="255"/>
      <c r="U31" s="255"/>
      <c r="V31" s="255"/>
      <c r="W31" s="255">
        <v>0</v>
      </c>
      <c r="X31" s="255">
        <v>1</v>
      </c>
      <c r="Y31" s="255">
        <v>0</v>
      </c>
      <c r="Z31" s="255"/>
      <c r="AA31" s="255"/>
      <c r="AB31" s="255"/>
    </row>
    <row r="32" spans="1:245" x14ac:dyDescent="0.2">
      <c r="A32" s="255">
        <v>50</v>
      </c>
      <c r="B32" s="255">
        <v>0</v>
      </c>
      <c r="C32" s="255">
        <v>0</v>
      </c>
      <c r="D32" s="255">
        <v>1</v>
      </c>
      <c r="E32" s="255">
        <v>225</v>
      </c>
      <c r="F32" s="255">
        <f>ROUND(Source!AV27,O32)</f>
        <v>0</v>
      </c>
      <c r="G32" s="255" t="s">
        <v>749</v>
      </c>
      <c r="H32" s="255" t="s">
        <v>750</v>
      </c>
      <c r="I32" s="255"/>
      <c r="J32" s="255"/>
      <c r="K32" s="255">
        <v>225</v>
      </c>
      <c r="L32" s="255">
        <v>4</v>
      </c>
      <c r="M32" s="255">
        <v>3</v>
      </c>
      <c r="N32" s="255" t="s">
        <v>85</v>
      </c>
      <c r="O32" s="255">
        <v>2</v>
      </c>
      <c r="P32" s="255"/>
      <c r="Q32" s="255"/>
      <c r="R32" s="255"/>
      <c r="S32" s="255"/>
      <c r="T32" s="255"/>
      <c r="U32" s="255"/>
      <c r="V32" s="255"/>
      <c r="W32" s="255">
        <v>0</v>
      </c>
      <c r="X32" s="255">
        <v>1</v>
      </c>
      <c r="Y32" s="255">
        <v>0</v>
      </c>
      <c r="Z32" s="255"/>
      <c r="AA32" s="255"/>
      <c r="AB32" s="255"/>
    </row>
    <row r="33" spans="1:28" x14ac:dyDescent="0.2">
      <c r="A33" s="255">
        <v>50</v>
      </c>
      <c r="B33" s="255">
        <v>0</v>
      </c>
      <c r="C33" s="255">
        <v>0</v>
      </c>
      <c r="D33" s="255">
        <v>1</v>
      </c>
      <c r="E33" s="255">
        <v>226</v>
      </c>
      <c r="F33" s="255">
        <f>ROUND(Source!AW27,O33)</f>
        <v>0</v>
      </c>
      <c r="G33" s="255" t="s">
        <v>751</v>
      </c>
      <c r="H33" s="255" t="s">
        <v>752</v>
      </c>
      <c r="I33" s="255"/>
      <c r="J33" s="255"/>
      <c r="K33" s="255">
        <v>226</v>
      </c>
      <c r="L33" s="255">
        <v>5</v>
      </c>
      <c r="M33" s="255">
        <v>3</v>
      </c>
      <c r="N33" s="255" t="s">
        <v>85</v>
      </c>
      <c r="O33" s="255">
        <v>2</v>
      </c>
      <c r="P33" s="255"/>
      <c r="Q33" s="255"/>
      <c r="R33" s="255"/>
      <c r="S33" s="255"/>
      <c r="T33" s="255"/>
      <c r="U33" s="255"/>
      <c r="V33" s="255"/>
      <c r="W33" s="255">
        <v>0</v>
      </c>
      <c r="X33" s="255">
        <v>1</v>
      </c>
      <c r="Y33" s="255">
        <v>0</v>
      </c>
      <c r="Z33" s="255"/>
      <c r="AA33" s="255"/>
      <c r="AB33" s="255"/>
    </row>
    <row r="34" spans="1:28" x14ac:dyDescent="0.2">
      <c r="A34" s="255">
        <v>50</v>
      </c>
      <c r="B34" s="255">
        <v>0</v>
      </c>
      <c r="C34" s="255">
        <v>0</v>
      </c>
      <c r="D34" s="255">
        <v>1</v>
      </c>
      <c r="E34" s="255">
        <v>227</v>
      </c>
      <c r="F34" s="255">
        <f>ROUND(Source!AX27,O34)</f>
        <v>0</v>
      </c>
      <c r="G34" s="255" t="s">
        <v>753</v>
      </c>
      <c r="H34" s="255" t="s">
        <v>754</v>
      </c>
      <c r="I34" s="255"/>
      <c r="J34" s="255"/>
      <c r="K34" s="255">
        <v>227</v>
      </c>
      <c r="L34" s="255">
        <v>6</v>
      </c>
      <c r="M34" s="255">
        <v>3</v>
      </c>
      <c r="N34" s="255" t="s">
        <v>85</v>
      </c>
      <c r="O34" s="255">
        <v>2</v>
      </c>
      <c r="P34" s="255"/>
      <c r="Q34" s="255"/>
      <c r="R34" s="255"/>
      <c r="S34" s="255"/>
      <c r="T34" s="255"/>
      <c r="U34" s="255"/>
      <c r="V34" s="255"/>
      <c r="W34" s="255">
        <v>0</v>
      </c>
      <c r="X34" s="255">
        <v>1</v>
      </c>
      <c r="Y34" s="255">
        <v>0</v>
      </c>
      <c r="Z34" s="255"/>
      <c r="AA34" s="255"/>
      <c r="AB34" s="255"/>
    </row>
    <row r="35" spans="1:28" x14ac:dyDescent="0.2">
      <c r="A35" s="255">
        <v>50</v>
      </c>
      <c r="B35" s="255">
        <v>0</v>
      </c>
      <c r="C35" s="255">
        <v>0</v>
      </c>
      <c r="D35" s="255">
        <v>1</v>
      </c>
      <c r="E35" s="255">
        <v>228</v>
      </c>
      <c r="F35" s="255">
        <f>ROUND(Source!AY27,O35)</f>
        <v>0</v>
      </c>
      <c r="G35" s="255" t="s">
        <v>755</v>
      </c>
      <c r="H35" s="255" t="s">
        <v>756</v>
      </c>
      <c r="I35" s="255"/>
      <c r="J35" s="255"/>
      <c r="K35" s="255">
        <v>228</v>
      </c>
      <c r="L35" s="255">
        <v>7</v>
      </c>
      <c r="M35" s="255">
        <v>3</v>
      </c>
      <c r="N35" s="255" t="s">
        <v>85</v>
      </c>
      <c r="O35" s="255">
        <v>2</v>
      </c>
      <c r="P35" s="255"/>
      <c r="Q35" s="255"/>
      <c r="R35" s="255"/>
      <c r="S35" s="255"/>
      <c r="T35" s="255"/>
      <c r="U35" s="255"/>
      <c r="V35" s="255"/>
      <c r="W35" s="255">
        <v>0</v>
      </c>
      <c r="X35" s="255">
        <v>1</v>
      </c>
      <c r="Y35" s="255">
        <v>0</v>
      </c>
      <c r="Z35" s="255"/>
      <c r="AA35" s="255"/>
      <c r="AB35" s="255"/>
    </row>
    <row r="36" spans="1:28" x14ac:dyDescent="0.2">
      <c r="A36" s="255">
        <v>50</v>
      </c>
      <c r="B36" s="255">
        <v>0</v>
      </c>
      <c r="C36" s="255">
        <v>0</v>
      </c>
      <c r="D36" s="255">
        <v>1</v>
      </c>
      <c r="E36" s="255">
        <v>216</v>
      </c>
      <c r="F36" s="255">
        <f>ROUND(Source!AP27,O36)</f>
        <v>0</v>
      </c>
      <c r="G36" s="255" t="s">
        <v>757</v>
      </c>
      <c r="H36" s="255" t="s">
        <v>758</v>
      </c>
      <c r="I36" s="255"/>
      <c r="J36" s="255"/>
      <c r="K36" s="255">
        <v>216</v>
      </c>
      <c r="L36" s="255">
        <v>8</v>
      </c>
      <c r="M36" s="255">
        <v>3</v>
      </c>
      <c r="N36" s="255" t="s">
        <v>85</v>
      </c>
      <c r="O36" s="255">
        <v>2</v>
      </c>
      <c r="P36" s="255"/>
      <c r="Q36" s="255"/>
      <c r="R36" s="255"/>
      <c r="S36" s="255"/>
      <c r="T36" s="255"/>
      <c r="U36" s="255"/>
      <c r="V36" s="255"/>
      <c r="W36" s="255">
        <v>0</v>
      </c>
      <c r="X36" s="255">
        <v>1</v>
      </c>
      <c r="Y36" s="255">
        <v>0</v>
      </c>
      <c r="Z36" s="255"/>
      <c r="AA36" s="255"/>
      <c r="AB36" s="255"/>
    </row>
    <row r="37" spans="1:28" x14ac:dyDescent="0.2">
      <c r="A37" s="255">
        <v>50</v>
      </c>
      <c r="B37" s="255">
        <v>0</v>
      </c>
      <c r="C37" s="255">
        <v>0</v>
      </c>
      <c r="D37" s="255">
        <v>1</v>
      </c>
      <c r="E37" s="255">
        <v>223</v>
      </c>
      <c r="F37" s="255">
        <f>ROUND(Source!AQ27,O37)</f>
        <v>0</v>
      </c>
      <c r="G37" s="255" t="s">
        <v>759</v>
      </c>
      <c r="H37" s="255" t="s">
        <v>760</v>
      </c>
      <c r="I37" s="255"/>
      <c r="J37" s="255"/>
      <c r="K37" s="255">
        <v>223</v>
      </c>
      <c r="L37" s="255">
        <v>9</v>
      </c>
      <c r="M37" s="255">
        <v>3</v>
      </c>
      <c r="N37" s="255" t="s">
        <v>85</v>
      </c>
      <c r="O37" s="255">
        <v>2</v>
      </c>
      <c r="P37" s="255"/>
      <c r="Q37" s="255"/>
      <c r="R37" s="255"/>
      <c r="S37" s="255"/>
      <c r="T37" s="255"/>
      <c r="U37" s="255"/>
      <c r="V37" s="255"/>
      <c r="W37" s="255">
        <v>0</v>
      </c>
      <c r="X37" s="255">
        <v>1</v>
      </c>
      <c r="Y37" s="255">
        <v>0</v>
      </c>
      <c r="Z37" s="255"/>
      <c r="AA37" s="255"/>
      <c r="AB37" s="255"/>
    </row>
    <row r="38" spans="1:28" x14ac:dyDescent="0.2">
      <c r="A38" s="255">
        <v>50</v>
      </c>
      <c r="B38" s="255">
        <v>0</v>
      </c>
      <c r="C38" s="255">
        <v>0</v>
      </c>
      <c r="D38" s="255">
        <v>1</v>
      </c>
      <c r="E38" s="255">
        <v>229</v>
      </c>
      <c r="F38" s="255">
        <f>ROUND(Source!AZ27,O38)</f>
        <v>0</v>
      </c>
      <c r="G38" s="255" t="s">
        <v>761</v>
      </c>
      <c r="H38" s="255" t="s">
        <v>762</v>
      </c>
      <c r="I38" s="255"/>
      <c r="J38" s="255"/>
      <c r="K38" s="255">
        <v>229</v>
      </c>
      <c r="L38" s="255">
        <v>10</v>
      </c>
      <c r="M38" s="255">
        <v>3</v>
      </c>
      <c r="N38" s="255" t="s">
        <v>85</v>
      </c>
      <c r="O38" s="255">
        <v>2</v>
      </c>
      <c r="P38" s="255"/>
      <c r="Q38" s="255"/>
      <c r="R38" s="255"/>
      <c r="S38" s="255"/>
      <c r="T38" s="255"/>
      <c r="U38" s="255"/>
      <c r="V38" s="255"/>
      <c r="W38" s="255">
        <v>0</v>
      </c>
      <c r="X38" s="255">
        <v>1</v>
      </c>
      <c r="Y38" s="255">
        <v>0</v>
      </c>
      <c r="Z38" s="255"/>
      <c r="AA38" s="255"/>
      <c r="AB38" s="255"/>
    </row>
    <row r="39" spans="1:28" x14ac:dyDescent="0.2">
      <c r="A39" s="255">
        <v>50</v>
      </c>
      <c r="B39" s="255">
        <v>0</v>
      </c>
      <c r="C39" s="255">
        <v>0</v>
      </c>
      <c r="D39" s="255">
        <v>1</v>
      </c>
      <c r="E39" s="255">
        <v>203</v>
      </c>
      <c r="F39" s="255">
        <f>ROUND(Source!Q27,O39)</f>
        <v>0</v>
      </c>
      <c r="G39" s="255" t="s">
        <v>763</v>
      </c>
      <c r="H39" s="255" t="s">
        <v>764</v>
      </c>
      <c r="I39" s="255"/>
      <c r="J39" s="255"/>
      <c r="K39" s="255">
        <v>203</v>
      </c>
      <c r="L39" s="255">
        <v>11</v>
      </c>
      <c r="M39" s="255">
        <v>3</v>
      </c>
      <c r="N39" s="255" t="s">
        <v>85</v>
      </c>
      <c r="O39" s="255">
        <v>2</v>
      </c>
      <c r="P39" s="255"/>
      <c r="Q39" s="255"/>
      <c r="R39" s="255"/>
      <c r="S39" s="255"/>
      <c r="T39" s="255"/>
      <c r="U39" s="255"/>
      <c r="V39" s="255"/>
      <c r="W39" s="255">
        <v>0</v>
      </c>
      <c r="X39" s="255">
        <v>1</v>
      </c>
      <c r="Y39" s="255">
        <v>0</v>
      </c>
      <c r="Z39" s="255"/>
      <c r="AA39" s="255"/>
      <c r="AB39" s="255"/>
    </row>
    <row r="40" spans="1:28" x14ac:dyDescent="0.2">
      <c r="A40" s="255">
        <v>50</v>
      </c>
      <c r="B40" s="255">
        <v>0</v>
      </c>
      <c r="C40" s="255">
        <v>0</v>
      </c>
      <c r="D40" s="255">
        <v>1</v>
      </c>
      <c r="E40" s="255">
        <v>231</v>
      </c>
      <c r="F40" s="255">
        <f>ROUND(Source!BB27,O40)</f>
        <v>0</v>
      </c>
      <c r="G40" s="255" t="s">
        <v>765</v>
      </c>
      <c r="H40" s="255" t="s">
        <v>766</v>
      </c>
      <c r="I40" s="255"/>
      <c r="J40" s="255"/>
      <c r="K40" s="255">
        <v>231</v>
      </c>
      <c r="L40" s="255">
        <v>12</v>
      </c>
      <c r="M40" s="255">
        <v>3</v>
      </c>
      <c r="N40" s="255" t="s">
        <v>85</v>
      </c>
      <c r="O40" s="255">
        <v>2</v>
      </c>
      <c r="P40" s="255"/>
      <c r="Q40" s="255"/>
      <c r="R40" s="255"/>
      <c r="S40" s="255"/>
      <c r="T40" s="255"/>
      <c r="U40" s="255"/>
      <c r="V40" s="255"/>
      <c r="W40" s="255">
        <v>0</v>
      </c>
      <c r="X40" s="255">
        <v>1</v>
      </c>
      <c r="Y40" s="255">
        <v>0</v>
      </c>
      <c r="Z40" s="255"/>
      <c r="AA40" s="255"/>
      <c r="AB40" s="255"/>
    </row>
    <row r="41" spans="1:28" x14ac:dyDescent="0.2">
      <c r="A41" s="255">
        <v>50</v>
      </c>
      <c r="B41" s="255">
        <v>0</v>
      </c>
      <c r="C41" s="255">
        <v>0</v>
      </c>
      <c r="D41" s="255">
        <v>1</v>
      </c>
      <c r="E41" s="255">
        <v>204</v>
      </c>
      <c r="F41" s="255">
        <f>ROUND(Source!R27,O41)</f>
        <v>0</v>
      </c>
      <c r="G41" s="255" t="s">
        <v>767</v>
      </c>
      <c r="H41" s="255" t="s">
        <v>768</v>
      </c>
      <c r="I41" s="255"/>
      <c r="J41" s="255"/>
      <c r="K41" s="255">
        <v>204</v>
      </c>
      <c r="L41" s="255">
        <v>13</v>
      </c>
      <c r="M41" s="255">
        <v>3</v>
      </c>
      <c r="N41" s="255" t="s">
        <v>85</v>
      </c>
      <c r="O41" s="255">
        <v>2</v>
      </c>
      <c r="P41" s="255"/>
      <c r="Q41" s="255"/>
      <c r="R41" s="255"/>
      <c r="S41" s="255"/>
      <c r="T41" s="255"/>
      <c r="U41" s="255"/>
      <c r="V41" s="255"/>
      <c r="W41" s="255">
        <v>0</v>
      </c>
      <c r="X41" s="255">
        <v>1</v>
      </c>
      <c r="Y41" s="255">
        <v>0</v>
      </c>
      <c r="Z41" s="255"/>
      <c r="AA41" s="255"/>
      <c r="AB41" s="255"/>
    </row>
    <row r="42" spans="1:28" x14ac:dyDescent="0.2">
      <c r="A42" s="255">
        <v>50</v>
      </c>
      <c r="B42" s="255">
        <v>0</v>
      </c>
      <c r="C42" s="255">
        <v>0</v>
      </c>
      <c r="D42" s="255">
        <v>1</v>
      </c>
      <c r="E42" s="255">
        <v>205</v>
      </c>
      <c r="F42" s="255">
        <f>ROUND(Source!S27,O42)</f>
        <v>6543.18</v>
      </c>
      <c r="G42" s="255" t="s">
        <v>769</v>
      </c>
      <c r="H42" s="255" t="s">
        <v>770</v>
      </c>
      <c r="I42" s="255"/>
      <c r="J42" s="255"/>
      <c r="K42" s="255">
        <v>205</v>
      </c>
      <c r="L42" s="255">
        <v>14</v>
      </c>
      <c r="M42" s="255">
        <v>3</v>
      </c>
      <c r="N42" s="255" t="s">
        <v>85</v>
      </c>
      <c r="O42" s="255">
        <v>2</v>
      </c>
      <c r="P42" s="255"/>
      <c r="Q42" s="255"/>
      <c r="R42" s="255"/>
      <c r="S42" s="255"/>
      <c r="T42" s="255"/>
      <c r="U42" s="255"/>
      <c r="V42" s="255"/>
      <c r="W42" s="255">
        <v>6543.18</v>
      </c>
      <c r="X42" s="255">
        <v>1</v>
      </c>
      <c r="Y42" s="255">
        <v>6543.18</v>
      </c>
      <c r="Z42" s="255"/>
      <c r="AA42" s="255"/>
      <c r="AB42" s="255"/>
    </row>
    <row r="43" spans="1:28" x14ac:dyDescent="0.2">
      <c r="A43" s="255">
        <v>50</v>
      </c>
      <c r="B43" s="255">
        <v>0</v>
      </c>
      <c r="C43" s="255">
        <v>0</v>
      </c>
      <c r="D43" s="255">
        <v>1</v>
      </c>
      <c r="E43" s="255">
        <v>232</v>
      </c>
      <c r="F43" s="255">
        <f>ROUND(Source!BC27,O43)</f>
        <v>0</v>
      </c>
      <c r="G43" s="255" t="s">
        <v>771</v>
      </c>
      <c r="H43" s="255" t="s">
        <v>772</v>
      </c>
      <c r="I43" s="255"/>
      <c r="J43" s="255"/>
      <c r="K43" s="255">
        <v>232</v>
      </c>
      <c r="L43" s="255">
        <v>15</v>
      </c>
      <c r="M43" s="255">
        <v>3</v>
      </c>
      <c r="N43" s="255" t="s">
        <v>85</v>
      </c>
      <c r="O43" s="255">
        <v>2</v>
      </c>
      <c r="P43" s="255"/>
      <c r="Q43" s="255"/>
      <c r="R43" s="255"/>
      <c r="S43" s="255"/>
      <c r="T43" s="255"/>
      <c r="U43" s="255"/>
      <c r="V43" s="255"/>
      <c r="W43" s="255">
        <v>0</v>
      </c>
      <c r="X43" s="255">
        <v>1</v>
      </c>
      <c r="Y43" s="255">
        <v>0</v>
      </c>
      <c r="Z43" s="255"/>
      <c r="AA43" s="255"/>
      <c r="AB43" s="255"/>
    </row>
    <row r="44" spans="1:28" x14ac:dyDescent="0.2">
      <c r="A44" s="255">
        <v>50</v>
      </c>
      <c r="B44" s="255">
        <v>0</v>
      </c>
      <c r="C44" s="255">
        <v>0</v>
      </c>
      <c r="D44" s="255">
        <v>1</v>
      </c>
      <c r="E44" s="255">
        <v>214</v>
      </c>
      <c r="F44" s="255">
        <f>ROUND(Source!AS27,O44)</f>
        <v>17993.75</v>
      </c>
      <c r="G44" s="255" t="s">
        <v>773</v>
      </c>
      <c r="H44" s="255" t="s">
        <v>774</v>
      </c>
      <c r="I44" s="255"/>
      <c r="J44" s="255"/>
      <c r="K44" s="255">
        <v>214</v>
      </c>
      <c r="L44" s="255">
        <v>16</v>
      </c>
      <c r="M44" s="255">
        <v>3</v>
      </c>
      <c r="N44" s="255" t="s">
        <v>85</v>
      </c>
      <c r="O44" s="255">
        <v>2</v>
      </c>
      <c r="P44" s="255"/>
      <c r="Q44" s="255"/>
      <c r="R44" s="255"/>
      <c r="S44" s="255"/>
      <c r="T44" s="255"/>
      <c r="U44" s="255"/>
      <c r="V44" s="255"/>
      <c r="W44" s="255">
        <v>17993.75</v>
      </c>
      <c r="X44" s="255">
        <v>1</v>
      </c>
      <c r="Y44" s="255">
        <v>17993.75</v>
      </c>
      <c r="Z44" s="255"/>
      <c r="AA44" s="255"/>
      <c r="AB44" s="255"/>
    </row>
    <row r="45" spans="1:28" x14ac:dyDescent="0.2">
      <c r="A45" s="255">
        <v>50</v>
      </c>
      <c r="B45" s="255">
        <v>0</v>
      </c>
      <c r="C45" s="255">
        <v>0</v>
      </c>
      <c r="D45" s="255">
        <v>1</v>
      </c>
      <c r="E45" s="255">
        <v>215</v>
      </c>
      <c r="F45" s="255">
        <f>ROUND(Source!AT27,O45)</f>
        <v>0</v>
      </c>
      <c r="G45" s="255" t="s">
        <v>775</v>
      </c>
      <c r="H45" s="255" t="s">
        <v>776</v>
      </c>
      <c r="I45" s="255"/>
      <c r="J45" s="255"/>
      <c r="K45" s="255">
        <v>215</v>
      </c>
      <c r="L45" s="255">
        <v>17</v>
      </c>
      <c r="M45" s="255">
        <v>3</v>
      </c>
      <c r="N45" s="255" t="s">
        <v>85</v>
      </c>
      <c r="O45" s="255">
        <v>2</v>
      </c>
      <c r="P45" s="255"/>
      <c r="Q45" s="255"/>
      <c r="R45" s="255"/>
      <c r="S45" s="255"/>
      <c r="T45" s="255"/>
      <c r="U45" s="255"/>
      <c r="V45" s="255"/>
      <c r="W45" s="255">
        <v>0</v>
      </c>
      <c r="X45" s="255">
        <v>1</v>
      </c>
      <c r="Y45" s="255">
        <v>0</v>
      </c>
      <c r="Z45" s="255"/>
      <c r="AA45" s="255"/>
      <c r="AB45" s="255"/>
    </row>
    <row r="46" spans="1:28" x14ac:dyDescent="0.2">
      <c r="A46" s="255">
        <v>50</v>
      </c>
      <c r="B46" s="255">
        <v>0</v>
      </c>
      <c r="C46" s="255">
        <v>0</v>
      </c>
      <c r="D46" s="255">
        <v>1</v>
      </c>
      <c r="E46" s="255">
        <v>217</v>
      </c>
      <c r="F46" s="255">
        <f>ROUND(Source!AU27,O46)</f>
        <v>0</v>
      </c>
      <c r="G46" s="255" t="s">
        <v>777</v>
      </c>
      <c r="H46" s="255" t="s">
        <v>778</v>
      </c>
      <c r="I46" s="255"/>
      <c r="J46" s="255"/>
      <c r="K46" s="255">
        <v>217</v>
      </c>
      <c r="L46" s="255">
        <v>18</v>
      </c>
      <c r="M46" s="255">
        <v>3</v>
      </c>
      <c r="N46" s="255" t="s">
        <v>85</v>
      </c>
      <c r="O46" s="255">
        <v>2</v>
      </c>
      <c r="P46" s="255"/>
      <c r="Q46" s="255"/>
      <c r="R46" s="255"/>
      <c r="S46" s="255"/>
      <c r="T46" s="255"/>
      <c r="U46" s="255"/>
      <c r="V46" s="255"/>
      <c r="W46" s="255">
        <v>0</v>
      </c>
      <c r="X46" s="255">
        <v>1</v>
      </c>
      <c r="Y46" s="255">
        <v>0</v>
      </c>
      <c r="Z46" s="255"/>
      <c r="AA46" s="255"/>
      <c r="AB46" s="255"/>
    </row>
    <row r="47" spans="1:28" x14ac:dyDescent="0.2">
      <c r="A47" s="255">
        <v>50</v>
      </c>
      <c r="B47" s="255">
        <v>0</v>
      </c>
      <c r="C47" s="255">
        <v>0</v>
      </c>
      <c r="D47" s="255">
        <v>1</v>
      </c>
      <c r="E47" s="255">
        <v>230</v>
      </c>
      <c r="F47" s="255">
        <f>ROUND(Source!BA27,O47)</f>
        <v>0</v>
      </c>
      <c r="G47" s="255" t="s">
        <v>779</v>
      </c>
      <c r="H47" s="255" t="s">
        <v>780</v>
      </c>
      <c r="I47" s="255"/>
      <c r="J47" s="255"/>
      <c r="K47" s="255">
        <v>230</v>
      </c>
      <c r="L47" s="255">
        <v>19</v>
      </c>
      <c r="M47" s="255">
        <v>3</v>
      </c>
      <c r="N47" s="255" t="s">
        <v>85</v>
      </c>
      <c r="O47" s="255">
        <v>2</v>
      </c>
      <c r="P47" s="255"/>
      <c r="Q47" s="255"/>
      <c r="R47" s="255"/>
      <c r="S47" s="255"/>
      <c r="T47" s="255"/>
      <c r="U47" s="255"/>
      <c r="V47" s="255"/>
      <c r="W47" s="255">
        <v>0</v>
      </c>
      <c r="X47" s="255">
        <v>1</v>
      </c>
      <c r="Y47" s="255">
        <v>0</v>
      </c>
      <c r="Z47" s="255"/>
      <c r="AA47" s="255"/>
      <c r="AB47" s="255"/>
    </row>
    <row r="48" spans="1:28" x14ac:dyDescent="0.2">
      <c r="A48" s="255">
        <v>50</v>
      </c>
      <c r="B48" s="255">
        <v>0</v>
      </c>
      <c r="C48" s="255">
        <v>0</v>
      </c>
      <c r="D48" s="255">
        <v>1</v>
      </c>
      <c r="E48" s="255">
        <v>206</v>
      </c>
      <c r="F48" s="255">
        <f>ROUND(Source!T27,O48)</f>
        <v>0</v>
      </c>
      <c r="G48" s="255" t="s">
        <v>781</v>
      </c>
      <c r="H48" s="255" t="s">
        <v>782</v>
      </c>
      <c r="I48" s="255"/>
      <c r="J48" s="255"/>
      <c r="K48" s="255">
        <v>206</v>
      </c>
      <c r="L48" s="255">
        <v>20</v>
      </c>
      <c r="M48" s="255">
        <v>3</v>
      </c>
      <c r="N48" s="255" t="s">
        <v>85</v>
      </c>
      <c r="O48" s="255">
        <v>2</v>
      </c>
      <c r="P48" s="255"/>
      <c r="Q48" s="255"/>
      <c r="R48" s="255"/>
      <c r="S48" s="255"/>
      <c r="T48" s="255"/>
      <c r="U48" s="255"/>
      <c r="V48" s="255"/>
      <c r="W48" s="255">
        <v>0</v>
      </c>
      <c r="X48" s="255">
        <v>1</v>
      </c>
      <c r="Y48" s="255">
        <v>0</v>
      </c>
      <c r="Z48" s="255"/>
      <c r="AA48" s="255"/>
      <c r="AB48" s="255"/>
    </row>
    <row r="49" spans="1:206" x14ac:dyDescent="0.2">
      <c r="A49" s="255">
        <v>50</v>
      </c>
      <c r="B49" s="255">
        <v>0</v>
      </c>
      <c r="C49" s="255">
        <v>0</v>
      </c>
      <c r="D49" s="255">
        <v>1</v>
      </c>
      <c r="E49" s="255">
        <v>207</v>
      </c>
      <c r="F49" s="255">
        <f>ROUND(Source!U27,O49)</f>
        <v>7.56</v>
      </c>
      <c r="G49" s="255" t="s">
        <v>783</v>
      </c>
      <c r="H49" s="255" t="s">
        <v>784</v>
      </c>
      <c r="I49" s="255"/>
      <c r="J49" s="255"/>
      <c r="K49" s="255">
        <v>207</v>
      </c>
      <c r="L49" s="255">
        <v>21</v>
      </c>
      <c r="M49" s="255">
        <v>3</v>
      </c>
      <c r="N49" s="255" t="s">
        <v>85</v>
      </c>
      <c r="O49" s="255">
        <v>7</v>
      </c>
      <c r="P49" s="255"/>
      <c r="Q49" s="255"/>
      <c r="R49" s="255"/>
      <c r="S49" s="255"/>
      <c r="T49" s="255"/>
      <c r="U49" s="255"/>
      <c r="V49" s="255"/>
      <c r="W49" s="255">
        <v>7.56</v>
      </c>
      <c r="X49" s="255">
        <v>1</v>
      </c>
      <c r="Y49" s="255">
        <v>7.56</v>
      </c>
      <c r="Z49" s="255"/>
      <c r="AA49" s="255"/>
      <c r="AB49" s="255"/>
    </row>
    <row r="50" spans="1:206" x14ac:dyDescent="0.2">
      <c r="A50" s="255">
        <v>50</v>
      </c>
      <c r="B50" s="255">
        <v>0</v>
      </c>
      <c r="C50" s="255">
        <v>0</v>
      </c>
      <c r="D50" s="255">
        <v>1</v>
      </c>
      <c r="E50" s="255">
        <v>208</v>
      </c>
      <c r="F50" s="255">
        <f>ROUND(Source!V27,O50)</f>
        <v>0</v>
      </c>
      <c r="G50" s="255" t="s">
        <v>785</v>
      </c>
      <c r="H50" s="255" t="s">
        <v>786</v>
      </c>
      <c r="I50" s="255"/>
      <c r="J50" s="255"/>
      <c r="K50" s="255">
        <v>208</v>
      </c>
      <c r="L50" s="255">
        <v>22</v>
      </c>
      <c r="M50" s="255">
        <v>3</v>
      </c>
      <c r="N50" s="255" t="s">
        <v>85</v>
      </c>
      <c r="O50" s="255">
        <v>7</v>
      </c>
      <c r="P50" s="255"/>
      <c r="Q50" s="255"/>
      <c r="R50" s="255"/>
      <c r="S50" s="255"/>
      <c r="T50" s="255"/>
      <c r="U50" s="255"/>
      <c r="V50" s="255"/>
      <c r="W50" s="255">
        <v>0</v>
      </c>
      <c r="X50" s="255">
        <v>1</v>
      </c>
      <c r="Y50" s="255">
        <v>0</v>
      </c>
      <c r="Z50" s="255"/>
      <c r="AA50" s="255"/>
      <c r="AB50" s="255"/>
    </row>
    <row r="51" spans="1:206" x14ac:dyDescent="0.2">
      <c r="A51" s="255">
        <v>50</v>
      </c>
      <c r="B51" s="255">
        <v>0</v>
      </c>
      <c r="C51" s="255">
        <v>0</v>
      </c>
      <c r="D51" s="255">
        <v>1</v>
      </c>
      <c r="E51" s="255">
        <v>209</v>
      </c>
      <c r="F51" s="255">
        <f>ROUND(Source!W27,O51)</f>
        <v>0</v>
      </c>
      <c r="G51" s="255" t="s">
        <v>787</v>
      </c>
      <c r="H51" s="255" t="s">
        <v>788</v>
      </c>
      <c r="I51" s="255"/>
      <c r="J51" s="255"/>
      <c r="K51" s="255">
        <v>209</v>
      </c>
      <c r="L51" s="255">
        <v>23</v>
      </c>
      <c r="M51" s="255">
        <v>3</v>
      </c>
      <c r="N51" s="255" t="s">
        <v>85</v>
      </c>
      <c r="O51" s="255">
        <v>2</v>
      </c>
      <c r="P51" s="255"/>
      <c r="Q51" s="255"/>
      <c r="R51" s="255"/>
      <c r="S51" s="255"/>
      <c r="T51" s="255"/>
      <c r="U51" s="255"/>
      <c r="V51" s="255"/>
      <c r="W51" s="255">
        <v>0</v>
      </c>
      <c r="X51" s="255">
        <v>1</v>
      </c>
      <c r="Y51" s="255">
        <v>0</v>
      </c>
      <c r="Z51" s="255"/>
      <c r="AA51" s="255"/>
      <c r="AB51" s="255"/>
    </row>
    <row r="52" spans="1:206" x14ac:dyDescent="0.2">
      <c r="A52" s="255">
        <v>50</v>
      </c>
      <c r="B52" s="255">
        <v>0</v>
      </c>
      <c r="C52" s="255">
        <v>0</v>
      </c>
      <c r="D52" s="255">
        <v>1</v>
      </c>
      <c r="E52" s="255">
        <v>233</v>
      </c>
      <c r="F52" s="255">
        <f>ROUND(Source!BD27,O52)</f>
        <v>0</v>
      </c>
      <c r="G52" s="255" t="s">
        <v>789</v>
      </c>
      <c r="H52" s="255" t="s">
        <v>790</v>
      </c>
      <c r="I52" s="255"/>
      <c r="J52" s="255"/>
      <c r="K52" s="255">
        <v>233</v>
      </c>
      <c r="L52" s="255">
        <v>24</v>
      </c>
      <c r="M52" s="255">
        <v>3</v>
      </c>
      <c r="N52" s="255" t="s">
        <v>85</v>
      </c>
      <c r="O52" s="255">
        <v>2</v>
      </c>
      <c r="P52" s="255"/>
      <c r="Q52" s="255"/>
      <c r="R52" s="255"/>
      <c r="S52" s="255"/>
      <c r="T52" s="255"/>
      <c r="U52" s="255"/>
      <c r="V52" s="255"/>
      <c r="W52" s="255">
        <v>0</v>
      </c>
      <c r="X52" s="255">
        <v>1</v>
      </c>
      <c r="Y52" s="255">
        <v>0</v>
      </c>
      <c r="Z52" s="255"/>
      <c r="AA52" s="255"/>
      <c r="AB52" s="255"/>
    </row>
    <row r="53" spans="1:206" x14ac:dyDescent="0.2">
      <c r="A53" s="255">
        <v>50</v>
      </c>
      <c r="B53" s="255">
        <v>0</v>
      </c>
      <c r="C53" s="255">
        <v>0</v>
      </c>
      <c r="D53" s="255">
        <v>1</v>
      </c>
      <c r="E53" s="255">
        <v>210</v>
      </c>
      <c r="F53" s="255">
        <f>ROUND(Source!X27,O53)</f>
        <v>6739.48</v>
      </c>
      <c r="G53" s="255" t="s">
        <v>791</v>
      </c>
      <c r="H53" s="255" t="s">
        <v>792</v>
      </c>
      <c r="I53" s="255"/>
      <c r="J53" s="255"/>
      <c r="K53" s="255">
        <v>210</v>
      </c>
      <c r="L53" s="255">
        <v>25</v>
      </c>
      <c r="M53" s="255">
        <v>3</v>
      </c>
      <c r="N53" s="255" t="s">
        <v>85</v>
      </c>
      <c r="O53" s="255">
        <v>2</v>
      </c>
      <c r="P53" s="255"/>
      <c r="Q53" s="255"/>
      <c r="R53" s="255"/>
      <c r="S53" s="255"/>
      <c r="T53" s="255"/>
      <c r="U53" s="255"/>
      <c r="V53" s="255"/>
      <c r="W53" s="255">
        <v>6739.48</v>
      </c>
      <c r="X53" s="255">
        <v>1</v>
      </c>
      <c r="Y53" s="255">
        <v>6739.48</v>
      </c>
      <c r="Z53" s="255"/>
      <c r="AA53" s="255"/>
      <c r="AB53" s="255"/>
    </row>
    <row r="54" spans="1:206" x14ac:dyDescent="0.2">
      <c r="A54" s="255">
        <v>50</v>
      </c>
      <c r="B54" s="255">
        <v>0</v>
      </c>
      <c r="C54" s="255">
        <v>0</v>
      </c>
      <c r="D54" s="255">
        <v>1</v>
      </c>
      <c r="E54" s="255">
        <v>211</v>
      </c>
      <c r="F54" s="255">
        <f>ROUND(Source!Y27,O54)</f>
        <v>4711.09</v>
      </c>
      <c r="G54" s="255" t="s">
        <v>793</v>
      </c>
      <c r="H54" s="255" t="s">
        <v>794</v>
      </c>
      <c r="I54" s="255"/>
      <c r="J54" s="255"/>
      <c r="K54" s="255">
        <v>211</v>
      </c>
      <c r="L54" s="255">
        <v>26</v>
      </c>
      <c r="M54" s="255">
        <v>3</v>
      </c>
      <c r="N54" s="255" t="s">
        <v>85</v>
      </c>
      <c r="O54" s="255">
        <v>2</v>
      </c>
      <c r="P54" s="255"/>
      <c r="Q54" s="255"/>
      <c r="R54" s="255"/>
      <c r="S54" s="255"/>
      <c r="T54" s="255"/>
      <c r="U54" s="255"/>
      <c r="V54" s="255"/>
      <c r="W54" s="255">
        <v>4711.09</v>
      </c>
      <c r="X54" s="255">
        <v>1</v>
      </c>
      <c r="Y54" s="255">
        <v>4711.09</v>
      </c>
      <c r="Z54" s="255"/>
      <c r="AA54" s="255"/>
      <c r="AB54" s="255"/>
    </row>
    <row r="55" spans="1:206" x14ac:dyDescent="0.2">
      <c r="A55" s="255">
        <v>50</v>
      </c>
      <c r="B55" s="255">
        <v>0</v>
      </c>
      <c r="C55" s="255">
        <v>0</v>
      </c>
      <c r="D55" s="255">
        <v>1</v>
      </c>
      <c r="E55" s="255">
        <v>224</v>
      </c>
      <c r="F55" s="255">
        <f>ROUND(Source!AR27,O55)</f>
        <v>17993.75</v>
      </c>
      <c r="G55" s="255" t="s">
        <v>795</v>
      </c>
      <c r="H55" s="255" t="s">
        <v>796</v>
      </c>
      <c r="I55" s="255"/>
      <c r="J55" s="255"/>
      <c r="K55" s="255">
        <v>224</v>
      </c>
      <c r="L55" s="255">
        <v>27</v>
      </c>
      <c r="M55" s="255">
        <v>3</v>
      </c>
      <c r="N55" s="255" t="s">
        <v>85</v>
      </c>
      <c r="O55" s="255">
        <v>2</v>
      </c>
      <c r="P55" s="255"/>
      <c r="Q55" s="255"/>
      <c r="R55" s="255"/>
      <c r="S55" s="255"/>
      <c r="T55" s="255"/>
      <c r="U55" s="255"/>
      <c r="V55" s="255"/>
      <c r="W55" s="255">
        <v>17993.75</v>
      </c>
      <c r="X55" s="255">
        <v>1</v>
      </c>
      <c r="Y55" s="255">
        <v>17993.75</v>
      </c>
      <c r="Z55" s="255"/>
      <c r="AA55" s="255"/>
      <c r="AB55" s="255"/>
    </row>
    <row r="57" spans="1:206" x14ac:dyDescent="0.2">
      <c r="A57" s="252">
        <v>3</v>
      </c>
      <c r="B57" s="252">
        <v>1</v>
      </c>
      <c r="C57" s="252"/>
      <c r="D57" s="252">
        <f>ROW(A195)</f>
        <v>195</v>
      </c>
      <c r="E57" s="252"/>
      <c r="F57" s="252" t="s">
        <v>40</v>
      </c>
      <c r="G57" s="252" t="s">
        <v>361</v>
      </c>
      <c r="H57" s="252" t="s">
        <v>85</v>
      </c>
      <c r="I57" s="252">
        <v>0</v>
      </c>
      <c r="J57" s="252" t="s">
        <v>85</v>
      </c>
      <c r="K57" s="252">
        <v>-1</v>
      </c>
      <c r="L57" s="252" t="s">
        <v>40</v>
      </c>
      <c r="M57" s="252" t="s">
        <v>85</v>
      </c>
      <c r="N57" s="252"/>
      <c r="O57" s="252"/>
      <c r="P57" s="252"/>
      <c r="Q57" s="252"/>
      <c r="R57" s="252"/>
      <c r="S57" s="252">
        <v>0</v>
      </c>
      <c r="T57" s="252"/>
      <c r="U57" s="252" t="s">
        <v>85</v>
      </c>
      <c r="V57" s="252">
        <v>0</v>
      </c>
      <c r="W57" s="252"/>
      <c r="X57" s="252"/>
      <c r="Y57" s="252"/>
      <c r="Z57" s="252"/>
      <c r="AA57" s="252"/>
      <c r="AB57" s="252" t="s">
        <v>85</v>
      </c>
      <c r="AC57" s="252" t="s">
        <v>85</v>
      </c>
      <c r="AD57" s="252" t="s">
        <v>85</v>
      </c>
      <c r="AE57" s="252" t="s">
        <v>85</v>
      </c>
      <c r="AF57" s="252" t="s">
        <v>85</v>
      </c>
      <c r="AG57" s="252" t="s">
        <v>85</v>
      </c>
      <c r="AH57" s="252"/>
      <c r="AI57" s="252"/>
      <c r="AJ57" s="252"/>
      <c r="AK57" s="252"/>
      <c r="AL57" s="252"/>
      <c r="AM57" s="252"/>
      <c r="AN57" s="252"/>
      <c r="AO57" s="252"/>
      <c r="AP57" s="252" t="s">
        <v>85</v>
      </c>
      <c r="AQ57" s="252" t="s">
        <v>85</v>
      </c>
      <c r="AR57" s="252" t="s">
        <v>85</v>
      </c>
      <c r="AS57" s="252"/>
      <c r="AT57" s="252"/>
      <c r="AU57" s="252"/>
      <c r="AV57" s="252"/>
      <c r="AW57" s="252"/>
      <c r="AX57" s="252"/>
      <c r="AY57" s="252"/>
      <c r="AZ57" s="252" t="s">
        <v>85</v>
      </c>
      <c r="BA57" s="252"/>
      <c r="BB57" s="252" t="s">
        <v>85</v>
      </c>
      <c r="BC57" s="252" t="s">
        <v>85</v>
      </c>
      <c r="BD57" s="252" t="s">
        <v>85</v>
      </c>
      <c r="BE57" s="252" t="s">
        <v>85</v>
      </c>
      <c r="BF57" s="252" t="s">
        <v>85</v>
      </c>
      <c r="BG57" s="252" t="s">
        <v>85</v>
      </c>
      <c r="BH57" s="252" t="s">
        <v>85</v>
      </c>
      <c r="BI57" s="252" t="s">
        <v>85</v>
      </c>
      <c r="BJ57" s="252" t="s">
        <v>85</v>
      </c>
      <c r="BK57" s="252" t="s">
        <v>85</v>
      </c>
      <c r="BL57" s="252" t="s">
        <v>85</v>
      </c>
      <c r="BM57" s="252" t="s">
        <v>85</v>
      </c>
      <c r="BN57" s="252" t="s">
        <v>85</v>
      </c>
      <c r="BO57" s="252" t="s">
        <v>85</v>
      </c>
      <c r="BP57" s="252" t="s">
        <v>85</v>
      </c>
      <c r="BQ57" s="252"/>
      <c r="BR57" s="252"/>
      <c r="BS57" s="252"/>
      <c r="BT57" s="252"/>
      <c r="BU57" s="252"/>
      <c r="BV57" s="252"/>
      <c r="BW57" s="252"/>
      <c r="BX57" s="252">
        <v>0</v>
      </c>
      <c r="BY57" s="252"/>
      <c r="BZ57" s="252"/>
      <c r="CA57" s="252"/>
      <c r="CB57" s="252"/>
      <c r="CC57" s="252"/>
      <c r="CD57" s="252"/>
      <c r="CE57" s="252"/>
      <c r="CF57" s="252">
        <v>0</v>
      </c>
      <c r="CG57" s="252">
        <v>0</v>
      </c>
      <c r="CH57" s="252"/>
      <c r="CI57" s="252" t="s">
        <v>85</v>
      </c>
      <c r="CJ57" s="252" t="s">
        <v>85</v>
      </c>
      <c r="CK57" s="159" t="s">
        <v>85</v>
      </c>
      <c r="CL57" s="159" t="s">
        <v>85</v>
      </c>
      <c r="CM57" s="159" t="s">
        <v>85</v>
      </c>
      <c r="CN57" s="159" t="s">
        <v>85</v>
      </c>
      <c r="CO57" s="159" t="s">
        <v>85</v>
      </c>
      <c r="CP57" s="159" t="s">
        <v>85</v>
      </c>
      <c r="CQ57" s="159" t="s">
        <v>85</v>
      </c>
    </row>
    <row r="59" spans="1:206" x14ac:dyDescent="0.2">
      <c r="A59" s="253">
        <v>52</v>
      </c>
      <c r="B59" s="253">
        <f t="shared" ref="B59:G59" si="10">B195</f>
        <v>1</v>
      </c>
      <c r="C59" s="253">
        <f t="shared" si="10"/>
        <v>3</v>
      </c>
      <c r="D59" s="253">
        <f t="shared" si="10"/>
        <v>57</v>
      </c>
      <c r="E59" s="253">
        <f t="shared" si="10"/>
        <v>0</v>
      </c>
      <c r="F59" s="253" t="str">
        <f t="shared" si="10"/>
        <v>02-01-01</v>
      </c>
      <c r="G59" s="253" t="str">
        <f t="shared" si="10"/>
        <v>Строительство ГРЩ-100кВА</v>
      </c>
      <c r="H59" s="253"/>
      <c r="I59" s="253"/>
      <c r="J59" s="253"/>
      <c r="K59" s="253"/>
      <c r="L59" s="253"/>
      <c r="M59" s="253"/>
      <c r="N59" s="253"/>
      <c r="O59" s="253">
        <f t="shared" ref="O59:BZ59" si="11">O195</f>
        <v>208973.46</v>
      </c>
      <c r="P59" s="253">
        <f t="shared" si="11"/>
        <v>200754.13</v>
      </c>
      <c r="Q59" s="253">
        <f t="shared" si="11"/>
        <v>452.29</v>
      </c>
      <c r="R59" s="253">
        <f t="shared" si="11"/>
        <v>321.18</v>
      </c>
      <c r="S59" s="253">
        <f t="shared" si="11"/>
        <v>7445.86</v>
      </c>
      <c r="T59" s="253">
        <f t="shared" si="11"/>
        <v>0</v>
      </c>
      <c r="U59" s="253">
        <f t="shared" si="11"/>
        <v>10.476500000000001</v>
      </c>
      <c r="V59" s="253">
        <f t="shared" si="11"/>
        <v>0.36399999999999999</v>
      </c>
      <c r="W59" s="253">
        <f t="shared" si="11"/>
        <v>0</v>
      </c>
      <c r="X59" s="253">
        <f t="shared" si="11"/>
        <v>7433.97</v>
      </c>
      <c r="Y59" s="253">
        <f t="shared" si="11"/>
        <v>3853.39</v>
      </c>
      <c r="Z59" s="253">
        <f t="shared" si="11"/>
        <v>0</v>
      </c>
      <c r="AA59" s="253">
        <f t="shared" si="11"/>
        <v>0</v>
      </c>
      <c r="AB59" s="253">
        <f t="shared" si="11"/>
        <v>0</v>
      </c>
      <c r="AC59" s="253">
        <f t="shared" si="11"/>
        <v>0</v>
      </c>
      <c r="AD59" s="253">
        <f t="shared" si="11"/>
        <v>0</v>
      </c>
      <c r="AE59" s="253">
        <f t="shared" si="11"/>
        <v>0</v>
      </c>
      <c r="AF59" s="253">
        <f t="shared" si="11"/>
        <v>0</v>
      </c>
      <c r="AG59" s="253">
        <f t="shared" si="11"/>
        <v>0</v>
      </c>
      <c r="AH59" s="253">
        <f t="shared" si="11"/>
        <v>0</v>
      </c>
      <c r="AI59" s="253">
        <f t="shared" si="11"/>
        <v>0</v>
      </c>
      <c r="AJ59" s="253">
        <f t="shared" si="11"/>
        <v>0</v>
      </c>
      <c r="AK59" s="253">
        <f t="shared" si="11"/>
        <v>0</v>
      </c>
      <c r="AL59" s="253">
        <f t="shared" si="11"/>
        <v>0</v>
      </c>
      <c r="AM59" s="253">
        <f t="shared" si="11"/>
        <v>0</v>
      </c>
      <c r="AN59" s="253">
        <f t="shared" si="11"/>
        <v>0</v>
      </c>
      <c r="AO59" s="253">
        <f t="shared" si="11"/>
        <v>0</v>
      </c>
      <c r="AP59" s="253">
        <f t="shared" si="11"/>
        <v>187624.8</v>
      </c>
      <c r="AQ59" s="253">
        <f t="shared" si="11"/>
        <v>0</v>
      </c>
      <c r="AR59" s="253">
        <f t="shared" si="11"/>
        <v>220260.82</v>
      </c>
      <c r="AS59" s="253">
        <f t="shared" si="11"/>
        <v>4879.5</v>
      </c>
      <c r="AT59" s="253">
        <f t="shared" si="11"/>
        <v>27756.52</v>
      </c>
      <c r="AU59" s="253">
        <f t="shared" si="11"/>
        <v>0</v>
      </c>
      <c r="AV59" s="253">
        <f t="shared" si="11"/>
        <v>200754.13</v>
      </c>
      <c r="AW59" s="253">
        <f t="shared" si="11"/>
        <v>13129.33</v>
      </c>
      <c r="AX59" s="253">
        <f t="shared" si="11"/>
        <v>0</v>
      </c>
      <c r="AY59" s="253">
        <f t="shared" si="11"/>
        <v>13129.33</v>
      </c>
      <c r="AZ59" s="253">
        <f t="shared" si="11"/>
        <v>187624.8</v>
      </c>
      <c r="BA59" s="253">
        <f t="shared" si="11"/>
        <v>0</v>
      </c>
      <c r="BB59" s="253">
        <f t="shared" si="11"/>
        <v>0</v>
      </c>
      <c r="BC59" s="253">
        <f t="shared" si="11"/>
        <v>0</v>
      </c>
      <c r="BD59" s="253">
        <f t="shared" si="11"/>
        <v>0</v>
      </c>
      <c r="BE59" s="253">
        <f t="shared" si="11"/>
        <v>0</v>
      </c>
      <c r="BF59" s="253">
        <f t="shared" si="11"/>
        <v>0</v>
      </c>
      <c r="BG59" s="253">
        <f t="shared" si="11"/>
        <v>0</v>
      </c>
      <c r="BH59" s="253">
        <f t="shared" si="11"/>
        <v>0</v>
      </c>
      <c r="BI59" s="253">
        <f t="shared" si="11"/>
        <v>0</v>
      </c>
      <c r="BJ59" s="253">
        <f t="shared" si="11"/>
        <v>0</v>
      </c>
      <c r="BK59" s="253">
        <f t="shared" si="11"/>
        <v>0</v>
      </c>
      <c r="BL59" s="253">
        <f t="shared" si="11"/>
        <v>0</v>
      </c>
      <c r="BM59" s="253">
        <f t="shared" si="11"/>
        <v>0</v>
      </c>
      <c r="BN59" s="253">
        <f t="shared" si="11"/>
        <v>0</v>
      </c>
      <c r="BO59" s="253">
        <f t="shared" si="11"/>
        <v>0</v>
      </c>
      <c r="BP59" s="253">
        <f t="shared" si="11"/>
        <v>0</v>
      </c>
      <c r="BQ59" s="253">
        <f t="shared" si="11"/>
        <v>0</v>
      </c>
      <c r="BR59" s="253">
        <f t="shared" si="11"/>
        <v>0</v>
      </c>
      <c r="BS59" s="253">
        <f t="shared" si="11"/>
        <v>0</v>
      </c>
      <c r="BT59" s="253">
        <f t="shared" si="11"/>
        <v>0</v>
      </c>
      <c r="BU59" s="253">
        <f t="shared" si="11"/>
        <v>0</v>
      </c>
      <c r="BV59" s="253">
        <f t="shared" si="11"/>
        <v>0</v>
      </c>
      <c r="BW59" s="253">
        <f t="shared" si="11"/>
        <v>0</v>
      </c>
      <c r="BX59" s="253">
        <f t="shared" si="11"/>
        <v>0</v>
      </c>
      <c r="BY59" s="253">
        <f t="shared" si="11"/>
        <v>0</v>
      </c>
      <c r="BZ59" s="253">
        <f t="shared" si="11"/>
        <v>0</v>
      </c>
      <c r="CA59" s="253">
        <f t="shared" ref="CA59:EL59" si="12">CA195</f>
        <v>0</v>
      </c>
      <c r="CB59" s="253">
        <f t="shared" si="12"/>
        <v>0</v>
      </c>
      <c r="CC59" s="253">
        <f t="shared" si="12"/>
        <v>0</v>
      </c>
      <c r="CD59" s="253">
        <f t="shared" si="12"/>
        <v>0</v>
      </c>
      <c r="CE59" s="253">
        <f t="shared" si="12"/>
        <v>0</v>
      </c>
      <c r="CF59" s="253">
        <f t="shared" si="12"/>
        <v>0</v>
      </c>
      <c r="CG59" s="253">
        <f t="shared" si="12"/>
        <v>0</v>
      </c>
      <c r="CH59" s="253">
        <f t="shared" si="12"/>
        <v>0</v>
      </c>
      <c r="CI59" s="253">
        <f t="shared" si="12"/>
        <v>0</v>
      </c>
      <c r="CJ59" s="253">
        <f t="shared" si="12"/>
        <v>0</v>
      </c>
      <c r="CK59" s="253">
        <f t="shared" si="12"/>
        <v>0</v>
      </c>
      <c r="CL59" s="253">
        <f t="shared" si="12"/>
        <v>0</v>
      </c>
      <c r="CM59" s="253">
        <f t="shared" si="12"/>
        <v>0</v>
      </c>
      <c r="CN59" s="253">
        <f t="shared" si="12"/>
        <v>0</v>
      </c>
      <c r="CO59" s="253">
        <f t="shared" si="12"/>
        <v>0</v>
      </c>
      <c r="CP59" s="253">
        <f t="shared" si="12"/>
        <v>0</v>
      </c>
      <c r="CQ59" s="253">
        <f t="shared" si="12"/>
        <v>0</v>
      </c>
      <c r="CR59" s="253">
        <f t="shared" si="12"/>
        <v>0</v>
      </c>
      <c r="CS59" s="253">
        <f t="shared" si="12"/>
        <v>0</v>
      </c>
      <c r="CT59" s="253">
        <f t="shared" si="12"/>
        <v>0</v>
      </c>
      <c r="CU59" s="253">
        <f t="shared" si="12"/>
        <v>0</v>
      </c>
      <c r="CV59" s="253">
        <f t="shared" si="12"/>
        <v>0</v>
      </c>
      <c r="CW59" s="253">
        <f t="shared" si="12"/>
        <v>0</v>
      </c>
      <c r="CX59" s="253">
        <f t="shared" si="12"/>
        <v>0</v>
      </c>
      <c r="CY59" s="253">
        <f t="shared" si="12"/>
        <v>0</v>
      </c>
      <c r="CZ59" s="253">
        <f t="shared" si="12"/>
        <v>0</v>
      </c>
      <c r="DA59" s="253">
        <f t="shared" si="12"/>
        <v>0</v>
      </c>
      <c r="DB59" s="253">
        <f t="shared" si="12"/>
        <v>0</v>
      </c>
      <c r="DC59" s="253">
        <f t="shared" si="12"/>
        <v>0</v>
      </c>
      <c r="DD59" s="253">
        <f t="shared" si="12"/>
        <v>0</v>
      </c>
      <c r="DE59" s="253">
        <f t="shared" si="12"/>
        <v>0</v>
      </c>
      <c r="DF59" s="253">
        <f t="shared" si="12"/>
        <v>0</v>
      </c>
      <c r="DG59" s="254">
        <f t="shared" si="12"/>
        <v>0</v>
      </c>
      <c r="DH59" s="254">
        <f t="shared" si="12"/>
        <v>0</v>
      </c>
      <c r="DI59" s="254">
        <f t="shared" si="12"/>
        <v>0</v>
      </c>
      <c r="DJ59" s="254">
        <f t="shared" si="12"/>
        <v>0</v>
      </c>
      <c r="DK59" s="254">
        <f t="shared" si="12"/>
        <v>0</v>
      </c>
      <c r="DL59" s="254">
        <f t="shared" si="12"/>
        <v>0</v>
      </c>
      <c r="DM59" s="254">
        <f t="shared" si="12"/>
        <v>0</v>
      </c>
      <c r="DN59" s="254">
        <f t="shared" si="12"/>
        <v>0</v>
      </c>
      <c r="DO59" s="254">
        <f t="shared" si="12"/>
        <v>0</v>
      </c>
      <c r="DP59" s="254">
        <f t="shared" si="12"/>
        <v>0</v>
      </c>
      <c r="DQ59" s="254">
        <f t="shared" si="12"/>
        <v>0</v>
      </c>
      <c r="DR59" s="254">
        <f t="shared" si="12"/>
        <v>0</v>
      </c>
      <c r="DS59" s="254">
        <f t="shared" si="12"/>
        <v>0</v>
      </c>
      <c r="DT59" s="254">
        <f t="shared" si="12"/>
        <v>0</v>
      </c>
      <c r="DU59" s="254">
        <f t="shared" si="12"/>
        <v>0</v>
      </c>
      <c r="DV59" s="254">
        <f t="shared" si="12"/>
        <v>0</v>
      </c>
      <c r="DW59" s="254">
        <f t="shared" si="12"/>
        <v>0</v>
      </c>
      <c r="DX59" s="254">
        <f t="shared" si="12"/>
        <v>0</v>
      </c>
      <c r="DY59" s="254">
        <f t="shared" si="12"/>
        <v>0</v>
      </c>
      <c r="DZ59" s="254">
        <f t="shared" si="12"/>
        <v>0</v>
      </c>
      <c r="EA59" s="254">
        <f t="shared" si="12"/>
        <v>0</v>
      </c>
      <c r="EB59" s="254">
        <f t="shared" si="12"/>
        <v>0</v>
      </c>
      <c r="EC59" s="254">
        <f t="shared" si="12"/>
        <v>0</v>
      </c>
      <c r="ED59" s="254">
        <f t="shared" si="12"/>
        <v>0</v>
      </c>
      <c r="EE59" s="254">
        <f t="shared" si="12"/>
        <v>0</v>
      </c>
      <c r="EF59" s="254">
        <f t="shared" si="12"/>
        <v>0</v>
      </c>
      <c r="EG59" s="254">
        <f t="shared" si="12"/>
        <v>0</v>
      </c>
      <c r="EH59" s="254">
        <f t="shared" si="12"/>
        <v>0</v>
      </c>
      <c r="EI59" s="254">
        <f t="shared" si="12"/>
        <v>0</v>
      </c>
      <c r="EJ59" s="254">
        <f t="shared" si="12"/>
        <v>0</v>
      </c>
      <c r="EK59" s="254">
        <f t="shared" si="12"/>
        <v>0</v>
      </c>
      <c r="EL59" s="254">
        <f t="shared" si="12"/>
        <v>0</v>
      </c>
      <c r="EM59" s="254">
        <f t="shared" ref="EM59:GX59" si="13">EM195</f>
        <v>0</v>
      </c>
      <c r="EN59" s="254">
        <f t="shared" si="13"/>
        <v>0</v>
      </c>
      <c r="EO59" s="254">
        <f t="shared" si="13"/>
        <v>0</v>
      </c>
      <c r="EP59" s="254">
        <f t="shared" si="13"/>
        <v>0</v>
      </c>
      <c r="EQ59" s="254">
        <f t="shared" si="13"/>
        <v>0</v>
      </c>
      <c r="ER59" s="254">
        <f t="shared" si="13"/>
        <v>0</v>
      </c>
      <c r="ES59" s="254">
        <f t="shared" si="13"/>
        <v>0</v>
      </c>
      <c r="ET59" s="254">
        <f t="shared" si="13"/>
        <v>0</v>
      </c>
      <c r="EU59" s="254">
        <f t="shared" si="13"/>
        <v>0</v>
      </c>
      <c r="EV59" s="254">
        <f t="shared" si="13"/>
        <v>0</v>
      </c>
      <c r="EW59" s="254">
        <f t="shared" si="13"/>
        <v>0</v>
      </c>
      <c r="EX59" s="254">
        <f t="shared" si="13"/>
        <v>0</v>
      </c>
      <c r="EY59" s="254">
        <f t="shared" si="13"/>
        <v>0</v>
      </c>
      <c r="EZ59" s="254">
        <f t="shared" si="13"/>
        <v>0</v>
      </c>
      <c r="FA59" s="254">
        <f t="shared" si="13"/>
        <v>0</v>
      </c>
      <c r="FB59" s="254">
        <f t="shared" si="13"/>
        <v>0</v>
      </c>
      <c r="FC59" s="254">
        <f t="shared" si="13"/>
        <v>0</v>
      </c>
      <c r="FD59" s="254">
        <f t="shared" si="13"/>
        <v>0</v>
      </c>
      <c r="FE59" s="254">
        <f t="shared" si="13"/>
        <v>0</v>
      </c>
      <c r="FF59" s="254">
        <f t="shared" si="13"/>
        <v>0</v>
      </c>
      <c r="FG59" s="254">
        <f t="shared" si="13"/>
        <v>0</v>
      </c>
      <c r="FH59" s="254">
        <f t="shared" si="13"/>
        <v>0</v>
      </c>
      <c r="FI59" s="254">
        <f t="shared" si="13"/>
        <v>0</v>
      </c>
      <c r="FJ59" s="254">
        <f t="shared" si="13"/>
        <v>0</v>
      </c>
      <c r="FK59" s="254">
        <f t="shared" si="13"/>
        <v>0</v>
      </c>
      <c r="FL59" s="254">
        <f t="shared" si="13"/>
        <v>0</v>
      </c>
      <c r="FM59" s="254">
        <f t="shared" si="13"/>
        <v>0</v>
      </c>
      <c r="FN59" s="254">
        <f t="shared" si="13"/>
        <v>0</v>
      </c>
      <c r="FO59" s="254">
        <f t="shared" si="13"/>
        <v>0</v>
      </c>
      <c r="FP59" s="254">
        <f t="shared" si="13"/>
        <v>0</v>
      </c>
      <c r="FQ59" s="254">
        <f t="shared" si="13"/>
        <v>0</v>
      </c>
      <c r="FR59" s="254">
        <f t="shared" si="13"/>
        <v>0</v>
      </c>
      <c r="FS59" s="254">
        <f t="shared" si="13"/>
        <v>0</v>
      </c>
      <c r="FT59" s="254">
        <f t="shared" si="13"/>
        <v>0</v>
      </c>
      <c r="FU59" s="254">
        <f t="shared" si="13"/>
        <v>0</v>
      </c>
      <c r="FV59" s="254">
        <f t="shared" si="13"/>
        <v>0</v>
      </c>
      <c r="FW59" s="254">
        <f t="shared" si="13"/>
        <v>0</v>
      </c>
      <c r="FX59" s="254">
        <f t="shared" si="13"/>
        <v>0</v>
      </c>
      <c r="FY59" s="254">
        <f t="shared" si="13"/>
        <v>0</v>
      </c>
      <c r="FZ59" s="254">
        <f t="shared" si="13"/>
        <v>0</v>
      </c>
      <c r="GA59" s="254">
        <f t="shared" si="13"/>
        <v>0</v>
      </c>
      <c r="GB59" s="254">
        <f t="shared" si="13"/>
        <v>0</v>
      </c>
      <c r="GC59" s="254">
        <f t="shared" si="13"/>
        <v>0</v>
      </c>
      <c r="GD59" s="254">
        <f t="shared" si="13"/>
        <v>0</v>
      </c>
      <c r="GE59" s="254">
        <f t="shared" si="13"/>
        <v>0</v>
      </c>
      <c r="GF59" s="254">
        <f t="shared" si="13"/>
        <v>0</v>
      </c>
      <c r="GG59" s="254">
        <f t="shared" si="13"/>
        <v>0</v>
      </c>
      <c r="GH59" s="254">
        <f t="shared" si="13"/>
        <v>0</v>
      </c>
      <c r="GI59" s="254">
        <f t="shared" si="13"/>
        <v>0</v>
      </c>
      <c r="GJ59" s="254">
        <f t="shared" si="13"/>
        <v>0</v>
      </c>
      <c r="GK59" s="254">
        <f t="shared" si="13"/>
        <v>0</v>
      </c>
      <c r="GL59" s="254">
        <f t="shared" si="13"/>
        <v>0</v>
      </c>
      <c r="GM59" s="254">
        <f t="shared" si="13"/>
        <v>0</v>
      </c>
      <c r="GN59" s="254">
        <f t="shared" si="13"/>
        <v>0</v>
      </c>
      <c r="GO59" s="254">
        <f t="shared" si="13"/>
        <v>0</v>
      </c>
      <c r="GP59" s="254">
        <f t="shared" si="13"/>
        <v>0</v>
      </c>
      <c r="GQ59" s="254">
        <f t="shared" si="13"/>
        <v>0</v>
      </c>
      <c r="GR59" s="254">
        <f t="shared" si="13"/>
        <v>0</v>
      </c>
      <c r="GS59" s="254">
        <f t="shared" si="13"/>
        <v>0</v>
      </c>
      <c r="GT59" s="254">
        <f t="shared" si="13"/>
        <v>0</v>
      </c>
      <c r="GU59" s="254">
        <f t="shared" si="13"/>
        <v>0</v>
      </c>
      <c r="GV59" s="254">
        <f t="shared" si="13"/>
        <v>0</v>
      </c>
      <c r="GW59" s="254">
        <f t="shared" si="13"/>
        <v>0</v>
      </c>
      <c r="GX59" s="254">
        <f t="shared" si="13"/>
        <v>0</v>
      </c>
    </row>
    <row r="61" spans="1:206" x14ac:dyDescent="0.2">
      <c r="A61" s="252">
        <v>4</v>
      </c>
      <c r="B61" s="252">
        <v>1</v>
      </c>
      <c r="C61" s="252"/>
      <c r="D61" s="252">
        <f>ROW(A73)</f>
        <v>73</v>
      </c>
      <c r="E61" s="252"/>
      <c r="F61" s="252" t="s">
        <v>797</v>
      </c>
      <c r="G61" s="252" t="s">
        <v>798</v>
      </c>
      <c r="H61" s="252" t="s">
        <v>85</v>
      </c>
      <c r="I61" s="252">
        <v>0</v>
      </c>
      <c r="J61" s="252"/>
      <c r="K61" s="252">
        <v>0</v>
      </c>
      <c r="L61" s="252"/>
      <c r="M61" s="252" t="s">
        <v>85</v>
      </c>
      <c r="N61" s="252"/>
      <c r="O61" s="252"/>
      <c r="P61" s="252"/>
      <c r="Q61" s="252"/>
      <c r="R61" s="252"/>
      <c r="S61" s="252">
        <v>0</v>
      </c>
      <c r="T61" s="252"/>
      <c r="U61" s="252" t="s">
        <v>85</v>
      </c>
      <c r="V61" s="252">
        <v>0</v>
      </c>
      <c r="W61" s="252"/>
      <c r="X61" s="252"/>
      <c r="Y61" s="252"/>
      <c r="Z61" s="252"/>
      <c r="AA61" s="252"/>
      <c r="AB61" s="252" t="s">
        <v>85</v>
      </c>
      <c r="AC61" s="252" t="s">
        <v>85</v>
      </c>
      <c r="AD61" s="252" t="s">
        <v>85</v>
      </c>
      <c r="AE61" s="252" t="s">
        <v>85</v>
      </c>
      <c r="AF61" s="252" t="s">
        <v>85</v>
      </c>
      <c r="AG61" s="252" t="s">
        <v>85</v>
      </c>
      <c r="AH61" s="252"/>
      <c r="AI61" s="252"/>
      <c r="AJ61" s="252"/>
      <c r="AK61" s="252"/>
      <c r="AL61" s="252"/>
      <c r="AM61" s="252"/>
      <c r="AN61" s="252"/>
      <c r="AO61" s="252"/>
      <c r="AP61" s="252" t="s">
        <v>85</v>
      </c>
      <c r="AQ61" s="252" t="s">
        <v>85</v>
      </c>
      <c r="AR61" s="252" t="s">
        <v>85</v>
      </c>
      <c r="AS61" s="252"/>
      <c r="AT61" s="252"/>
      <c r="AU61" s="252"/>
      <c r="AV61" s="252"/>
      <c r="AW61" s="252"/>
      <c r="AX61" s="252"/>
      <c r="AY61" s="252"/>
      <c r="AZ61" s="252" t="s">
        <v>85</v>
      </c>
      <c r="BA61" s="252"/>
      <c r="BB61" s="252" t="s">
        <v>85</v>
      </c>
      <c r="BC61" s="252" t="s">
        <v>85</v>
      </c>
      <c r="BD61" s="252" t="s">
        <v>85</v>
      </c>
      <c r="BE61" s="252" t="s">
        <v>85</v>
      </c>
      <c r="BF61" s="252" t="s">
        <v>85</v>
      </c>
      <c r="BG61" s="252" t="s">
        <v>85</v>
      </c>
      <c r="BH61" s="252" t="s">
        <v>85</v>
      </c>
      <c r="BI61" s="252" t="s">
        <v>85</v>
      </c>
      <c r="BJ61" s="252" t="s">
        <v>85</v>
      </c>
      <c r="BK61" s="252" t="s">
        <v>85</v>
      </c>
      <c r="BL61" s="252" t="s">
        <v>85</v>
      </c>
      <c r="BM61" s="252" t="s">
        <v>85</v>
      </c>
      <c r="BN61" s="252" t="s">
        <v>85</v>
      </c>
      <c r="BO61" s="252" t="s">
        <v>85</v>
      </c>
      <c r="BP61" s="252" t="s">
        <v>85</v>
      </c>
      <c r="BQ61" s="252"/>
      <c r="BR61" s="252"/>
      <c r="BS61" s="252"/>
      <c r="BT61" s="252"/>
      <c r="BU61" s="252"/>
      <c r="BV61" s="252"/>
      <c r="BW61" s="252"/>
      <c r="BX61" s="252">
        <v>0</v>
      </c>
      <c r="BY61" s="252"/>
      <c r="BZ61" s="252"/>
      <c r="CA61" s="252"/>
      <c r="CB61" s="252"/>
      <c r="CC61" s="252"/>
      <c r="CD61" s="252"/>
      <c r="CE61" s="252"/>
      <c r="CF61" s="252"/>
      <c r="CG61" s="252"/>
      <c r="CH61" s="252"/>
      <c r="CI61" s="252"/>
      <c r="CJ61" s="252">
        <v>0</v>
      </c>
    </row>
    <row r="63" spans="1:206" x14ac:dyDescent="0.2">
      <c r="A63" s="253">
        <v>52</v>
      </c>
      <c r="B63" s="253">
        <f t="shared" ref="B63:G63" si="14">B73</f>
        <v>1</v>
      </c>
      <c r="C63" s="253">
        <f t="shared" si="14"/>
        <v>4</v>
      </c>
      <c r="D63" s="253">
        <f t="shared" si="14"/>
        <v>61</v>
      </c>
      <c r="E63" s="253">
        <f t="shared" si="14"/>
        <v>0</v>
      </c>
      <c r="F63" s="253" t="str">
        <f t="shared" si="14"/>
        <v>Новый раздел</v>
      </c>
      <c r="G63" s="253" t="str">
        <f t="shared" si="14"/>
        <v>Строительные работы ГРЩ</v>
      </c>
      <c r="H63" s="253"/>
      <c r="I63" s="253"/>
      <c r="J63" s="253"/>
      <c r="K63" s="253"/>
      <c r="L63" s="253"/>
      <c r="M63" s="253"/>
      <c r="N63" s="253"/>
      <c r="O63" s="253">
        <f t="shared" ref="O63:BZ63" si="15">O73</f>
        <v>2355.23</v>
      </c>
      <c r="P63" s="253">
        <f t="shared" si="15"/>
        <v>509.19</v>
      </c>
      <c r="Q63" s="253">
        <f t="shared" si="15"/>
        <v>0</v>
      </c>
      <c r="R63" s="253">
        <f t="shared" si="15"/>
        <v>0</v>
      </c>
      <c r="S63" s="253">
        <f t="shared" si="15"/>
        <v>1846.04</v>
      </c>
      <c r="T63" s="253">
        <f t="shared" si="15"/>
        <v>0</v>
      </c>
      <c r="U63" s="253">
        <f t="shared" si="15"/>
        <v>2.9805000000000001</v>
      </c>
      <c r="V63" s="253">
        <f t="shared" si="15"/>
        <v>0</v>
      </c>
      <c r="W63" s="253">
        <f t="shared" si="15"/>
        <v>0</v>
      </c>
      <c r="X63" s="253">
        <f t="shared" si="15"/>
        <v>1690.6</v>
      </c>
      <c r="Y63" s="253">
        <f t="shared" si="15"/>
        <v>833.67</v>
      </c>
      <c r="Z63" s="253">
        <f t="shared" si="15"/>
        <v>0</v>
      </c>
      <c r="AA63" s="253">
        <f t="shared" si="15"/>
        <v>0</v>
      </c>
      <c r="AB63" s="253">
        <f t="shared" si="15"/>
        <v>2355.23</v>
      </c>
      <c r="AC63" s="253">
        <f t="shared" si="15"/>
        <v>509.19</v>
      </c>
      <c r="AD63" s="253">
        <f t="shared" si="15"/>
        <v>0</v>
      </c>
      <c r="AE63" s="253">
        <f t="shared" si="15"/>
        <v>0</v>
      </c>
      <c r="AF63" s="253">
        <f t="shared" si="15"/>
        <v>1846.04</v>
      </c>
      <c r="AG63" s="253">
        <f t="shared" si="15"/>
        <v>0</v>
      </c>
      <c r="AH63" s="253">
        <f t="shared" si="15"/>
        <v>2.9805000000000001</v>
      </c>
      <c r="AI63" s="253">
        <f t="shared" si="15"/>
        <v>0</v>
      </c>
      <c r="AJ63" s="253">
        <f t="shared" si="15"/>
        <v>0</v>
      </c>
      <c r="AK63" s="253">
        <f t="shared" si="15"/>
        <v>1690.6</v>
      </c>
      <c r="AL63" s="253">
        <f t="shared" si="15"/>
        <v>833.67</v>
      </c>
      <c r="AM63" s="253">
        <f t="shared" si="15"/>
        <v>0</v>
      </c>
      <c r="AN63" s="253">
        <f t="shared" si="15"/>
        <v>0</v>
      </c>
      <c r="AO63" s="253">
        <f t="shared" si="15"/>
        <v>0</v>
      </c>
      <c r="AP63" s="253">
        <f t="shared" si="15"/>
        <v>0</v>
      </c>
      <c r="AQ63" s="253">
        <f t="shared" si="15"/>
        <v>0</v>
      </c>
      <c r="AR63" s="253">
        <f t="shared" si="15"/>
        <v>4879.5</v>
      </c>
      <c r="AS63" s="253">
        <f t="shared" si="15"/>
        <v>4879.5</v>
      </c>
      <c r="AT63" s="253">
        <f t="shared" si="15"/>
        <v>0</v>
      </c>
      <c r="AU63" s="253">
        <f t="shared" si="15"/>
        <v>0</v>
      </c>
      <c r="AV63" s="253">
        <f t="shared" si="15"/>
        <v>509.19</v>
      </c>
      <c r="AW63" s="253">
        <f t="shared" si="15"/>
        <v>509.19</v>
      </c>
      <c r="AX63" s="253">
        <f t="shared" si="15"/>
        <v>0</v>
      </c>
      <c r="AY63" s="253">
        <f t="shared" si="15"/>
        <v>509.19</v>
      </c>
      <c r="AZ63" s="253">
        <f t="shared" si="15"/>
        <v>0</v>
      </c>
      <c r="BA63" s="253">
        <f t="shared" si="15"/>
        <v>0</v>
      </c>
      <c r="BB63" s="253">
        <f t="shared" si="15"/>
        <v>0</v>
      </c>
      <c r="BC63" s="253">
        <f t="shared" si="15"/>
        <v>0</v>
      </c>
      <c r="BD63" s="253">
        <f t="shared" si="15"/>
        <v>0</v>
      </c>
      <c r="BE63" s="253">
        <f t="shared" si="15"/>
        <v>0</v>
      </c>
      <c r="BF63" s="253">
        <f t="shared" si="15"/>
        <v>0</v>
      </c>
      <c r="BG63" s="253">
        <f t="shared" si="15"/>
        <v>0</v>
      </c>
      <c r="BH63" s="253">
        <f t="shared" si="15"/>
        <v>0</v>
      </c>
      <c r="BI63" s="253">
        <f t="shared" si="15"/>
        <v>0</v>
      </c>
      <c r="BJ63" s="253">
        <f t="shared" si="15"/>
        <v>0</v>
      </c>
      <c r="BK63" s="253">
        <f t="shared" si="15"/>
        <v>0</v>
      </c>
      <c r="BL63" s="253">
        <f t="shared" si="15"/>
        <v>0</v>
      </c>
      <c r="BM63" s="253">
        <f t="shared" si="15"/>
        <v>0</v>
      </c>
      <c r="BN63" s="253">
        <f t="shared" si="15"/>
        <v>0</v>
      </c>
      <c r="BO63" s="253">
        <f t="shared" si="15"/>
        <v>0</v>
      </c>
      <c r="BP63" s="253">
        <f t="shared" si="15"/>
        <v>0</v>
      </c>
      <c r="BQ63" s="253">
        <f t="shared" si="15"/>
        <v>0</v>
      </c>
      <c r="BR63" s="253">
        <f t="shared" si="15"/>
        <v>0</v>
      </c>
      <c r="BS63" s="253">
        <f t="shared" si="15"/>
        <v>0</v>
      </c>
      <c r="BT63" s="253">
        <f t="shared" si="15"/>
        <v>0</v>
      </c>
      <c r="BU63" s="253">
        <f t="shared" si="15"/>
        <v>0</v>
      </c>
      <c r="BV63" s="253">
        <f t="shared" si="15"/>
        <v>0</v>
      </c>
      <c r="BW63" s="253">
        <f t="shared" si="15"/>
        <v>0</v>
      </c>
      <c r="BX63" s="253">
        <f t="shared" si="15"/>
        <v>0</v>
      </c>
      <c r="BY63" s="253">
        <f t="shared" si="15"/>
        <v>0</v>
      </c>
      <c r="BZ63" s="253">
        <f t="shared" si="15"/>
        <v>0</v>
      </c>
      <c r="CA63" s="253">
        <f t="shared" ref="CA63:EL63" si="16">CA73</f>
        <v>4879.5</v>
      </c>
      <c r="CB63" s="253">
        <f t="shared" si="16"/>
        <v>4879.5</v>
      </c>
      <c r="CC63" s="253">
        <f t="shared" si="16"/>
        <v>0</v>
      </c>
      <c r="CD63" s="253">
        <f t="shared" si="16"/>
        <v>0</v>
      </c>
      <c r="CE63" s="253">
        <f t="shared" si="16"/>
        <v>509.19</v>
      </c>
      <c r="CF63" s="253">
        <f t="shared" si="16"/>
        <v>509.19</v>
      </c>
      <c r="CG63" s="253">
        <f t="shared" si="16"/>
        <v>0</v>
      </c>
      <c r="CH63" s="253">
        <f t="shared" si="16"/>
        <v>509.19</v>
      </c>
      <c r="CI63" s="253">
        <f t="shared" si="16"/>
        <v>0</v>
      </c>
      <c r="CJ63" s="253">
        <f t="shared" si="16"/>
        <v>0</v>
      </c>
      <c r="CK63" s="253">
        <f t="shared" si="16"/>
        <v>0</v>
      </c>
      <c r="CL63" s="253">
        <f t="shared" si="16"/>
        <v>0</v>
      </c>
      <c r="CM63" s="253">
        <f t="shared" si="16"/>
        <v>0</v>
      </c>
      <c r="CN63" s="253">
        <f t="shared" si="16"/>
        <v>0</v>
      </c>
      <c r="CO63" s="253">
        <f t="shared" si="16"/>
        <v>0</v>
      </c>
      <c r="CP63" s="253">
        <f t="shared" si="16"/>
        <v>0</v>
      </c>
      <c r="CQ63" s="253">
        <f t="shared" si="16"/>
        <v>0</v>
      </c>
      <c r="CR63" s="253">
        <f t="shared" si="16"/>
        <v>0</v>
      </c>
      <c r="CS63" s="253">
        <f t="shared" si="16"/>
        <v>0</v>
      </c>
      <c r="CT63" s="253">
        <f t="shared" si="16"/>
        <v>0</v>
      </c>
      <c r="CU63" s="253">
        <f t="shared" si="16"/>
        <v>0</v>
      </c>
      <c r="CV63" s="253">
        <f t="shared" si="16"/>
        <v>0</v>
      </c>
      <c r="CW63" s="253">
        <f t="shared" si="16"/>
        <v>0</v>
      </c>
      <c r="CX63" s="253">
        <f t="shared" si="16"/>
        <v>0</v>
      </c>
      <c r="CY63" s="253">
        <f t="shared" si="16"/>
        <v>0</v>
      </c>
      <c r="CZ63" s="253">
        <f t="shared" si="16"/>
        <v>0</v>
      </c>
      <c r="DA63" s="253">
        <f t="shared" si="16"/>
        <v>0</v>
      </c>
      <c r="DB63" s="253">
        <f t="shared" si="16"/>
        <v>0</v>
      </c>
      <c r="DC63" s="253">
        <f t="shared" si="16"/>
        <v>0</v>
      </c>
      <c r="DD63" s="253">
        <f t="shared" si="16"/>
        <v>0</v>
      </c>
      <c r="DE63" s="253">
        <f t="shared" si="16"/>
        <v>0</v>
      </c>
      <c r="DF63" s="253">
        <f t="shared" si="16"/>
        <v>0</v>
      </c>
      <c r="DG63" s="254">
        <f t="shared" si="16"/>
        <v>0</v>
      </c>
      <c r="DH63" s="254">
        <f t="shared" si="16"/>
        <v>0</v>
      </c>
      <c r="DI63" s="254">
        <f t="shared" si="16"/>
        <v>0</v>
      </c>
      <c r="DJ63" s="254">
        <f t="shared" si="16"/>
        <v>0</v>
      </c>
      <c r="DK63" s="254">
        <f t="shared" si="16"/>
        <v>0</v>
      </c>
      <c r="DL63" s="254">
        <f t="shared" si="16"/>
        <v>0</v>
      </c>
      <c r="DM63" s="254">
        <f t="shared" si="16"/>
        <v>0</v>
      </c>
      <c r="DN63" s="254">
        <f t="shared" si="16"/>
        <v>0</v>
      </c>
      <c r="DO63" s="254">
        <f t="shared" si="16"/>
        <v>0</v>
      </c>
      <c r="DP63" s="254">
        <f t="shared" si="16"/>
        <v>0</v>
      </c>
      <c r="DQ63" s="254">
        <f t="shared" si="16"/>
        <v>0</v>
      </c>
      <c r="DR63" s="254">
        <f t="shared" si="16"/>
        <v>0</v>
      </c>
      <c r="DS63" s="254">
        <f t="shared" si="16"/>
        <v>0</v>
      </c>
      <c r="DT63" s="254">
        <f t="shared" si="16"/>
        <v>0</v>
      </c>
      <c r="DU63" s="254">
        <f t="shared" si="16"/>
        <v>0</v>
      </c>
      <c r="DV63" s="254">
        <f t="shared" si="16"/>
        <v>0</v>
      </c>
      <c r="DW63" s="254">
        <f t="shared" si="16"/>
        <v>0</v>
      </c>
      <c r="DX63" s="254">
        <f t="shared" si="16"/>
        <v>0</v>
      </c>
      <c r="DY63" s="254">
        <f t="shared" si="16"/>
        <v>0</v>
      </c>
      <c r="DZ63" s="254">
        <f t="shared" si="16"/>
        <v>0</v>
      </c>
      <c r="EA63" s="254">
        <f t="shared" si="16"/>
        <v>0</v>
      </c>
      <c r="EB63" s="254">
        <f t="shared" si="16"/>
        <v>0</v>
      </c>
      <c r="EC63" s="254">
        <f t="shared" si="16"/>
        <v>0</v>
      </c>
      <c r="ED63" s="254">
        <f t="shared" si="16"/>
        <v>0</v>
      </c>
      <c r="EE63" s="254">
        <f t="shared" si="16"/>
        <v>0</v>
      </c>
      <c r="EF63" s="254">
        <f t="shared" si="16"/>
        <v>0</v>
      </c>
      <c r="EG63" s="254">
        <f t="shared" si="16"/>
        <v>0</v>
      </c>
      <c r="EH63" s="254">
        <f t="shared" si="16"/>
        <v>0</v>
      </c>
      <c r="EI63" s="254">
        <f t="shared" si="16"/>
        <v>0</v>
      </c>
      <c r="EJ63" s="254">
        <f t="shared" si="16"/>
        <v>0</v>
      </c>
      <c r="EK63" s="254">
        <f t="shared" si="16"/>
        <v>0</v>
      </c>
      <c r="EL63" s="254">
        <f t="shared" si="16"/>
        <v>0</v>
      </c>
      <c r="EM63" s="254">
        <f t="shared" ref="EM63:GX63" si="17">EM73</f>
        <v>0</v>
      </c>
      <c r="EN63" s="254">
        <f t="shared" si="17"/>
        <v>0</v>
      </c>
      <c r="EO63" s="254">
        <f t="shared" si="17"/>
        <v>0</v>
      </c>
      <c r="EP63" s="254">
        <f t="shared" si="17"/>
        <v>0</v>
      </c>
      <c r="EQ63" s="254">
        <f t="shared" si="17"/>
        <v>0</v>
      </c>
      <c r="ER63" s="254">
        <f t="shared" si="17"/>
        <v>0</v>
      </c>
      <c r="ES63" s="254">
        <f t="shared" si="17"/>
        <v>0</v>
      </c>
      <c r="ET63" s="254">
        <f t="shared" si="17"/>
        <v>0</v>
      </c>
      <c r="EU63" s="254">
        <f t="shared" si="17"/>
        <v>0</v>
      </c>
      <c r="EV63" s="254">
        <f t="shared" si="17"/>
        <v>0</v>
      </c>
      <c r="EW63" s="254">
        <f t="shared" si="17"/>
        <v>0</v>
      </c>
      <c r="EX63" s="254">
        <f t="shared" si="17"/>
        <v>0</v>
      </c>
      <c r="EY63" s="254">
        <f t="shared" si="17"/>
        <v>0</v>
      </c>
      <c r="EZ63" s="254">
        <f t="shared" si="17"/>
        <v>0</v>
      </c>
      <c r="FA63" s="254">
        <f t="shared" si="17"/>
        <v>0</v>
      </c>
      <c r="FB63" s="254">
        <f t="shared" si="17"/>
        <v>0</v>
      </c>
      <c r="FC63" s="254">
        <f t="shared" si="17"/>
        <v>0</v>
      </c>
      <c r="FD63" s="254">
        <f t="shared" si="17"/>
        <v>0</v>
      </c>
      <c r="FE63" s="254">
        <f t="shared" si="17"/>
        <v>0</v>
      </c>
      <c r="FF63" s="254">
        <f t="shared" si="17"/>
        <v>0</v>
      </c>
      <c r="FG63" s="254">
        <f t="shared" si="17"/>
        <v>0</v>
      </c>
      <c r="FH63" s="254">
        <f t="shared" si="17"/>
        <v>0</v>
      </c>
      <c r="FI63" s="254">
        <f t="shared" si="17"/>
        <v>0</v>
      </c>
      <c r="FJ63" s="254">
        <f t="shared" si="17"/>
        <v>0</v>
      </c>
      <c r="FK63" s="254">
        <f t="shared" si="17"/>
        <v>0</v>
      </c>
      <c r="FL63" s="254">
        <f t="shared" si="17"/>
        <v>0</v>
      </c>
      <c r="FM63" s="254">
        <f t="shared" si="17"/>
        <v>0</v>
      </c>
      <c r="FN63" s="254">
        <f t="shared" si="17"/>
        <v>0</v>
      </c>
      <c r="FO63" s="254">
        <f t="shared" si="17"/>
        <v>0</v>
      </c>
      <c r="FP63" s="254">
        <f t="shared" si="17"/>
        <v>0</v>
      </c>
      <c r="FQ63" s="254">
        <f t="shared" si="17"/>
        <v>0</v>
      </c>
      <c r="FR63" s="254">
        <f t="shared" si="17"/>
        <v>0</v>
      </c>
      <c r="FS63" s="254">
        <f t="shared" si="17"/>
        <v>0</v>
      </c>
      <c r="FT63" s="254">
        <f t="shared" si="17"/>
        <v>0</v>
      </c>
      <c r="FU63" s="254">
        <f t="shared" si="17"/>
        <v>0</v>
      </c>
      <c r="FV63" s="254">
        <f t="shared" si="17"/>
        <v>0</v>
      </c>
      <c r="FW63" s="254">
        <f t="shared" si="17"/>
        <v>0</v>
      </c>
      <c r="FX63" s="254">
        <f t="shared" si="17"/>
        <v>0</v>
      </c>
      <c r="FY63" s="254">
        <f t="shared" si="17"/>
        <v>0</v>
      </c>
      <c r="FZ63" s="254">
        <f t="shared" si="17"/>
        <v>0</v>
      </c>
      <c r="GA63" s="254">
        <f t="shared" si="17"/>
        <v>0</v>
      </c>
      <c r="GB63" s="254">
        <f t="shared" si="17"/>
        <v>0</v>
      </c>
      <c r="GC63" s="254">
        <f t="shared" si="17"/>
        <v>0</v>
      </c>
      <c r="GD63" s="254">
        <f t="shared" si="17"/>
        <v>0</v>
      </c>
      <c r="GE63" s="254">
        <f t="shared" si="17"/>
        <v>0</v>
      </c>
      <c r="GF63" s="254">
        <f t="shared" si="17"/>
        <v>0</v>
      </c>
      <c r="GG63" s="254">
        <f t="shared" si="17"/>
        <v>0</v>
      </c>
      <c r="GH63" s="254">
        <f t="shared" si="17"/>
        <v>0</v>
      </c>
      <c r="GI63" s="254">
        <f t="shared" si="17"/>
        <v>0</v>
      </c>
      <c r="GJ63" s="254">
        <f t="shared" si="17"/>
        <v>0</v>
      </c>
      <c r="GK63" s="254">
        <f t="shared" si="17"/>
        <v>0</v>
      </c>
      <c r="GL63" s="254">
        <f t="shared" si="17"/>
        <v>0</v>
      </c>
      <c r="GM63" s="254">
        <f t="shared" si="17"/>
        <v>0</v>
      </c>
      <c r="GN63" s="254">
        <f t="shared" si="17"/>
        <v>0</v>
      </c>
      <c r="GO63" s="254">
        <f t="shared" si="17"/>
        <v>0</v>
      </c>
      <c r="GP63" s="254">
        <f t="shared" si="17"/>
        <v>0</v>
      </c>
      <c r="GQ63" s="254">
        <f t="shared" si="17"/>
        <v>0</v>
      </c>
      <c r="GR63" s="254">
        <f t="shared" si="17"/>
        <v>0</v>
      </c>
      <c r="GS63" s="254">
        <f t="shared" si="17"/>
        <v>0</v>
      </c>
      <c r="GT63" s="254">
        <f t="shared" si="17"/>
        <v>0</v>
      </c>
      <c r="GU63" s="254">
        <f t="shared" si="17"/>
        <v>0</v>
      </c>
      <c r="GV63" s="254">
        <f t="shared" si="17"/>
        <v>0</v>
      </c>
      <c r="GW63" s="254">
        <f t="shared" si="17"/>
        <v>0</v>
      </c>
      <c r="GX63" s="254">
        <f t="shared" si="17"/>
        <v>0</v>
      </c>
    </row>
    <row r="65" spans="1:245" x14ac:dyDescent="0.2">
      <c r="A65" s="159">
        <v>19</v>
      </c>
      <c r="B65" s="159">
        <v>1</v>
      </c>
      <c r="F65" s="159" t="s">
        <v>85</v>
      </c>
      <c r="G65" s="159" t="s">
        <v>799</v>
      </c>
      <c r="H65" s="159" t="s">
        <v>85</v>
      </c>
      <c r="AA65" s="159">
        <v>1</v>
      </c>
      <c r="IK65" s="159">
        <v>0</v>
      </c>
    </row>
    <row r="66" spans="1:245" x14ac:dyDescent="0.2">
      <c r="A66" s="159">
        <v>17</v>
      </c>
      <c r="B66" s="159">
        <v>1</v>
      </c>
      <c r="C66" s="159">
        <f>ROW(SmtRes!A5)</f>
        <v>5</v>
      </c>
      <c r="D66" s="159">
        <f>ROW(EtalonRes!A5)</f>
        <v>5</v>
      </c>
      <c r="E66" s="159" t="s">
        <v>89</v>
      </c>
      <c r="F66" s="159" t="s">
        <v>800</v>
      </c>
      <c r="G66" s="159" t="s">
        <v>801</v>
      </c>
      <c r="H66" s="159" t="s">
        <v>802</v>
      </c>
      <c r="I66" s="159">
        <f>ROUND(6/1000,7)</f>
        <v>6.0000000000000001E-3</v>
      </c>
      <c r="J66" s="159">
        <v>0</v>
      </c>
      <c r="K66" s="159">
        <f>ROUND(6/1000,7)</f>
        <v>6.0000000000000001E-3</v>
      </c>
      <c r="O66" s="159">
        <f>ROUND(CP66,2)</f>
        <v>535.78</v>
      </c>
      <c r="P66" s="159">
        <f>SUMIF(SmtRes!AQ2:'SmtRes'!AQ5,"=1",SmtRes!DF2:'SmtRes'!DF5)</f>
        <v>6.57</v>
      </c>
      <c r="Q66" s="159">
        <f>SUMIF(SmtRes!AQ2:'SmtRes'!AQ5,"=1",SmtRes!DG2:'SmtRes'!DG5)</f>
        <v>0</v>
      </c>
      <c r="R66" s="159">
        <f>SUMIF(SmtRes!AQ2:'SmtRes'!AQ5,"=1",SmtRes!DH2:'SmtRes'!DH5)</f>
        <v>0</v>
      </c>
      <c r="S66" s="159">
        <f>SUMIF(SmtRes!AQ2:'SmtRes'!AQ5,"=1",SmtRes!DI2:'SmtRes'!DI5)</f>
        <v>529.21</v>
      </c>
      <c r="T66" s="159">
        <f>ROUND(CU66*I66,2)</f>
        <v>0</v>
      </c>
      <c r="U66" s="159">
        <f>SUMIF(SmtRes!AQ2:'SmtRes'!AQ5,"=1",SmtRes!CV2:'SmtRes'!CV5)</f>
        <v>0.79800000000000004</v>
      </c>
      <c r="V66" s="159">
        <f>SUMIF(SmtRes!AQ2:'SmtRes'!AQ5,"=1",SmtRes!CW2:'SmtRes'!CW5)</f>
        <v>0</v>
      </c>
      <c r="W66" s="159">
        <f>ROUND(CX66*I66,2)</f>
        <v>0</v>
      </c>
      <c r="X66" s="159">
        <f t="shared" ref="X66:Y68" si="18">ROUND(CY66,2)</f>
        <v>518.63</v>
      </c>
      <c r="Y66" s="159">
        <f t="shared" si="18"/>
        <v>306.94</v>
      </c>
      <c r="AA66" s="159">
        <v>82834786</v>
      </c>
      <c r="AB66" s="159">
        <f>ROUND((AC66+AD66+AF66),6)</f>
        <v>89574.894480000003</v>
      </c>
      <c r="AC66" s="159">
        <f>ROUND((SUM(SmtRes!BQ2:'SmtRes'!BQ5)),6)</f>
        <v>1373.28448</v>
      </c>
      <c r="AD66" s="159">
        <f>ROUND((((0)-(0))+AE66),6)</f>
        <v>0</v>
      </c>
      <c r="AE66" s="159">
        <f>ROUND((0),6)</f>
        <v>0</v>
      </c>
      <c r="AF66" s="159">
        <f>ROUND((SUM(SmtRes!BT2:'SmtRes'!BT5)),6)</f>
        <v>88201.61</v>
      </c>
      <c r="AG66" s="159">
        <f>ROUND((AP66),6)</f>
        <v>0</v>
      </c>
      <c r="AH66" s="159">
        <f>(SUM(SmtRes!BU2:'SmtRes'!BU5))</f>
        <v>133</v>
      </c>
      <c r="AI66" s="159">
        <f>(0)</f>
        <v>0</v>
      </c>
      <c r="AJ66" s="159">
        <f>(AS66)</f>
        <v>0</v>
      </c>
      <c r="AK66" s="159">
        <v>89574.894480000003</v>
      </c>
      <c r="AL66" s="159">
        <v>1373.28448</v>
      </c>
      <c r="AM66" s="159">
        <v>0</v>
      </c>
      <c r="AN66" s="159">
        <v>0</v>
      </c>
      <c r="AO66" s="159">
        <v>88201.61</v>
      </c>
      <c r="AP66" s="159">
        <v>0</v>
      </c>
      <c r="AQ66" s="159">
        <v>133</v>
      </c>
      <c r="AR66" s="159">
        <v>0</v>
      </c>
      <c r="AS66" s="159">
        <v>0</v>
      </c>
      <c r="AT66" s="159">
        <v>98</v>
      </c>
      <c r="AU66" s="159">
        <v>58</v>
      </c>
      <c r="AV66" s="159">
        <v>1</v>
      </c>
      <c r="AW66" s="159">
        <v>1</v>
      </c>
      <c r="AZ66" s="159">
        <v>1</v>
      </c>
      <c r="BA66" s="159">
        <v>1</v>
      </c>
      <c r="BB66" s="159">
        <v>1</v>
      </c>
      <c r="BC66" s="159">
        <v>1</v>
      </c>
      <c r="BD66" s="159" t="s">
        <v>85</v>
      </c>
      <c r="BE66" s="159" t="s">
        <v>85</v>
      </c>
      <c r="BF66" s="159" t="s">
        <v>85</v>
      </c>
      <c r="BG66" s="159" t="s">
        <v>85</v>
      </c>
      <c r="BH66" s="159">
        <v>0</v>
      </c>
      <c r="BI66" s="159">
        <v>1</v>
      </c>
      <c r="BJ66" s="159" t="s">
        <v>803</v>
      </c>
      <c r="BM66" s="159">
        <v>34001</v>
      </c>
      <c r="BN66" s="159">
        <v>0</v>
      </c>
      <c r="BO66" s="159" t="s">
        <v>85</v>
      </c>
      <c r="BP66" s="159">
        <v>0</v>
      </c>
      <c r="BQ66" s="159">
        <v>2</v>
      </c>
      <c r="BR66" s="159">
        <v>0</v>
      </c>
      <c r="BS66" s="159">
        <v>1</v>
      </c>
      <c r="BT66" s="159">
        <v>1</v>
      </c>
      <c r="BU66" s="159">
        <v>1</v>
      </c>
      <c r="BV66" s="159">
        <v>1</v>
      </c>
      <c r="BW66" s="159">
        <v>1</v>
      </c>
      <c r="BX66" s="159">
        <v>1</v>
      </c>
      <c r="BY66" s="159" t="s">
        <v>85</v>
      </c>
      <c r="BZ66" s="159">
        <v>98</v>
      </c>
      <c r="CA66" s="159">
        <v>58</v>
      </c>
      <c r="CB66" s="159" t="s">
        <v>85</v>
      </c>
      <c r="CE66" s="159">
        <v>0</v>
      </c>
      <c r="CF66" s="159">
        <v>0</v>
      </c>
      <c r="CG66" s="159">
        <v>0</v>
      </c>
      <c r="CM66" s="159">
        <v>0</v>
      </c>
      <c r="CN66" s="159" t="s">
        <v>85</v>
      </c>
      <c r="CO66" s="159">
        <v>0</v>
      </c>
      <c r="CP66" s="159">
        <f>(P66+Q66+S66+R66)</f>
        <v>535.78000000000009</v>
      </c>
      <c r="CQ66" s="159">
        <f>SUMIF(SmtRes!AQ2:'SmtRes'!AQ5,"=1",SmtRes!AA2:'SmtRes'!AA5)</f>
        <v>64263.05</v>
      </c>
      <c r="CR66" s="159">
        <f>SUMIF(SmtRes!AQ2:'SmtRes'!AQ5,"=1",SmtRes!AB2:'SmtRes'!AB5)</f>
        <v>0</v>
      </c>
      <c r="CS66" s="159">
        <f>SUMIF(SmtRes!AQ2:'SmtRes'!AQ5,"=1",SmtRes!AC2:'SmtRes'!AC5)</f>
        <v>0</v>
      </c>
      <c r="CT66" s="159">
        <f>SUMIF(SmtRes!AQ2:'SmtRes'!AQ5,"=1",SmtRes!AD2:'SmtRes'!AD5)</f>
        <v>663.17</v>
      </c>
      <c r="CU66" s="159">
        <f>AG66</f>
        <v>0</v>
      </c>
      <c r="CV66" s="159">
        <f>SUMIF(SmtRes!AQ2:'SmtRes'!AQ5,"=1",SmtRes!BU2:'SmtRes'!BU5)</f>
        <v>133</v>
      </c>
      <c r="CW66" s="159">
        <f>SUMIF(SmtRes!AQ2:'SmtRes'!AQ5,"=1",SmtRes!BV2:'SmtRes'!BV5)</f>
        <v>0</v>
      </c>
      <c r="CX66" s="159">
        <f>AJ66</f>
        <v>0</v>
      </c>
      <c r="CY66" s="159">
        <f>(((S66+R66)*AT66)/100)</f>
        <v>518.62580000000003</v>
      </c>
      <c r="CZ66" s="159">
        <f>(((S66+R66)*AU66)/100)</f>
        <v>306.9418</v>
      </c>
      <c r="DC66" s="159" t="s">
        <v>85</v>
      </c>
      <c r="DD66" s="159" t="s">
        <v>85</v>
      </c>
      <c r="DE66" s="159" t="s">
        <v>85</v>
      </c>
      <c r="DF66" s="159" t="s">
        <v>85</v>
      </c>
      <c r="DG66" s="159" t="s">
        <v>85</v>
      </c>
      <c r="DH66" s="159" t="s">
        <v>85</v>
      </c>
      <c r="DI66" s="159" t="s">
        <v>85</v>
      </c>
      <c r="DJ66" s="159" t="s">
        <v>85</v>
      </c>
      <c r="DK66" s="159" t="s">
        <v>85</v>
      </c>
      <c r="DL66" s="159" t="s">
        <v>85</v>
      </c>
      <c r="DM66" s="159" t="s">
        <v>85</v>
      </c>
      <c r="DN66" s="159">
        <v>0</v>
      </c>
      <c r="DO66" s="159">
        <v>0</v>
      </c>
      <c r="DP66" s="159">
        <v>1</v>
      </c>
      <c r="DQ66" s="159">
        <v>1</v>
      </c>
      <c r="DU66" s="159">
        <v>46315237</v>
      </c>
      <c r="DV66" s="159" t="s">
        <v>802</v>
      </c>
      <c r="DW66" s="159" t="s">
        <v>802</v>
      </c>
      <c r="DX66" s="159">
        <v>1</v>
      </c>
      <c r="DZ66" s="159" t="s">
        <v>85</v>
      </c>
      <c r="EA66" s="159" t="s">
        <v>85</v>
      </c>
      <c r="EB66" s="159" t="s">
        <v>85</v>
      </c>
      <c r="EC66" s="159" t="s">
        <v>85</v>
      </c>
      <c r="EE66" s="159">
        <v>76938958</v>
      </c>
      <c r="EF66" s="159">
        <v>2</v>
      </c>
      <c r="EG66" s="159" t="s">
        <v>740</v>
      </c>
      <c r="EH66" s="159">
        <v>28</v>
      </c>
      <c r="EI66" s="159" t="s">
        <v>804</v>
      </c>
      <c r="EJ66" s="159">
        <v>1</v>
      </c>
      <c r="EK66" s="159">
        <v>34001</v>
      </c>
      <c r="EL66" s="159" t="s">
        <v>805</v>
      </c>
      <c r="EM66" s="159" t="s">
        <v>806</v>
      </c>
      <c r="EO66" s="159" t="s">
        <v>85</v>
      </c>
      <c r="EQ66" s="159">
        <v>1441792</v>
      </c>
      <c r="ER66" s="159">
        <v>0</v>
      </c>
      <c r="ES66" s="159">
        <v>0</v>
      </c>
      <c r="ET66" s="159">
        <v>0</v>
      </c>
      <c r="EU66" s="159">
        <v>0</v>
      </c>
      <c r="EV66" s="159">
        <v>0</v>
      </c>
      <c r="EW66" s="159">
        <v>133</v>
      </c>
      <c r="EX66" s="159">
        <v>0</v>
      </c>
      <c r="EY66" s="159">
        <v>0</v>
      </c>
      <c r="FQ66" s="159">
        <v>0</v>
      </c>
      <c r="FR66" s="159">
        <v>0</v>
      </c>
      <c r="FS66" s="159">
        <v>0</v>
      </c>
      <c r="FX66" s="159">
        <v>98</v>
      </c>
      <c r="FY66" s="159">
        <v>58</v>
      </c>
      <c r="GA66" s="159" t="s">
        <v>85</v>
      </c>
      <c r="GD66" s="159">
        <v>1</v>
      </c>
      <c r="GF66" s="159">
        <v>-425815405</v>
      </c>
      <c r="GG66" s="159">
        <v>2</v>
      </c>
      <c r="GH66" s="159">
        <v>1</v>
      </c>
      <c r="GI66" s="159">
        <v>-2</v>
      </c>
      <c r="GJ66" s="159">
        <v>0</v>
      </c>
      <c r="GK66" s="159">
        <v>0</v>
      </c>
      <c r="GL66" s="159">
        <f>ROUND(IF(AND(BH66=3,BI66=3,FS66&lt;&gt;0),P66,0),2)</f>
        <v>0</v>
      </c>
      <c r="GM66" s="159">
        <f>ROUND(O66+X66+Y66,2)+GX66</f>
        <v>1361.35</v>
      </c>
      <c r="GN66" s="159">
        <f>IF(OR(BI66=0,BI66=1),GM66-GX66,0)</f>
        <v>1361.35</v>
      </c>
      <c r="GO66" s="159">
        <f>IF(BI66=2,GM66-GX66,0)</f>
        <v>0</v>
      </c>
      <c r="GP66" s="159">
        <f>IF(BI66=4,GM66-GX66,0)</f>
        <v>0</v>
      </c>
      <c r="GR66" s="159">
        <v>0</v>
      </c>
      <c r="GS66" s="159">
        <v>3</v>
      </c>
      <c r="GT66" s="159">
        <v>0</v>
      </c>
      <c r="GU66" s="159" t="s">
        <v>85</v>
      </c>
      <c r="GV66" s="159">
        <f>ROUND((GT66),6)</f>
        <v>0</v>
      </c>
      <c r="GW66" s="159">
        <v>1</v>
      </c>
      <c r="GX66" s="159">
        <f>ROUND(HC66*I66,2)</f>
        <v>0</v>
      </c>
      <c r="HA66" s="159">
        <v>0</v>
      </c>
      <c r="HB66" s="159">
        <v>0</v>
      </c>
      <c r="HC66" s="159">
        <f>GV66*GW66</f>
        <v>0</v>
      </c>
      <c r="HE66" s="159" t="s">
        <v>85</v>
      </c>
      <c r="HF66" s="159" t="s">
        <v>85</v>
      </c>
      <c r="HM66" s="159" t="s">
        <v>85</v>
      </c>
      <c r="HN66" s="159" t="s">
        <v>474</v>
      </c>
      <c r="HO66" s="159" t="s">
        <v>476</v>
      </c>
      <c r="HP66" s="159" t="s">
        <v>807</v>
      </c>
      <c r="HQ66" s="159" t="s">
        <v>807</v>
      </c>
      <c r="HS66" s="159">
        <v>0</v>
      </c>
      <c r="IK66" s="159">
        <v>0</v>
      </c>
    </row>
    <row r="67" spans="1:245" x14ac:dyDescent="0.2">
      <c r="A67" s="159">
        <v>18</v>
      </c>
      <c r="B67" s="159">
        <v>1</v>
      </c>
      <c r="C67" s="159">
        <v>5</v>
      </c>
      <c r="E67" s="159" t="s">
        <v>92</v>
      </c>
      <c r="F67" s="159" t="s">
        <v>808</v>
      </c>
      <c r="G67" s="159" t="s">
        <v>809</v>
      </c>
      <c r="H67" s="159" t="s">
        <v>810</v>
      </c>
      <c r="I67" s="159">
        <f>I66*J67</f>
        <v>6</v>
      </c>
      <c r="J67" s="159">
        <v>1000</v>
      </c>
      <c r="K67" s="159">
        <v>1000</v>
      </c>
      <c r="O67" s="159">
        <f>ROUND(CP67,2)</f>
        <v>0</v>
      </c>
      <c r="P67" s="159">
        <f>ROUND(CQ67*I67,2)</f>
        <v>0</v>
      </c>
      <c r="Q67" s="159">
        <f>ROUND(CR67*I67,2)</f>
        <v>0</v>
      </c>
      <c r="R67" s="159">
        <f>ROUND(CS67*I67,2)</f>
        <v>0</v>
      </c>
      <c r="S67" s="159">
        <f>ROUND(CT67*I67,2)</f>
        <v>0</v>
      </c>
      <c r="T67" s="159">
        <f>ROUND(CU67*I67,2)</f>
        <v>0</v>
      </c>
      <c r="U67" s="159">
        <f>ROUND(CV67*I67,7)</f>
        <v>0</v>
      </c>
      <c r="V67" s="159">
        <f>ROUND(CW67*I67,7)</f>
        <v>0</v>
      </c>
      <c r="W67" s="159">
        <f>ROUND(CX67*I67,2)</f>
        <v>0</v>
      </c>
      <c r="X67" s="159">
        <f t="shared" si="18"/>
        <v>0</v>
      </c>
      <c r="Y67" s="159">
        <f t="shared" si="18"/>
        <v>0</v>
      </c>
      <c r="AA67" s="159">
        <v>82834786</v>
      </c>
      <c r="AB67" s="159">
        <f>ROUND((AC67+AD67+AF67),6)</f>
        <v>0</v>
      </c>
      <c r="AC67" s="159">
        <f>ROUND((ES67),6)</f>
        <v>0</v>
      </c>
      <c r="AD67" s="159">
        <f>ROUND((((ET67)-(EU67))+AE67),6)</f>
        <v>0</v>
      </c>
      <c r="AE67" s="159">
        <f>ROUND((EU67),6)</f>
        <v>0</v>
      </c>
      <c r="AF67" s="159">
        <f>ROUND((EV67),6)</f>
        <v>0</v>
      </c>
      <c r="AG67" s="159">
        <f>ROUND((AP67),6)</f>
        <v>0</v>
      </c>
      <c r="AH67" s="159">
        <f>(EW67)</f>
        <v>0</v>
      </c>
      <c r="AI67" s="159">
        <f>(EX67)</f>
        <v>0</v>
      </c>
      <c r="AJ67" s="159">
        <f>(AS67)</f>
        <v>0</v>
      </c>
      <c r="AK67" s="159">
        <v>0</v>
      </c>
      <c r="AL67" s="159">
        <v>0</v>
      </c>
      <c r="AM67" s="159">
        <v>0</v>
      </c>
      <c r="AN67" s="159">
        <v>0</v>
      </c>
      <c r="AO67" s="159">
        <v>0</v>
      </c>
      <c r="AP67" s="159">
        <v>0</v>
      </c>
      <c r="AQ67" s="159">
        <v>0</v>
      </c>
      <c r="AR67" s="159">
        <v>0</v>
      </c>
      <c r="AS67" s="159">
        <v>0</v>
      </c>
      <c r="AT67" s="159">
        <v>98</v>
      </c>
      <c r="AU67" s="159">
        <v>58</v>
      </c>
      <c r="AV67" s="159">
        <v>1</v>
      </c>
      <c r="AW67" s="159">
        <v>1</v>
      </c>
      <c r="AZ67" s="159">
        <v>1</v>
      </c>
      <c r="BA67" s="159">
        <v>1</v>
      </c>
      <c r="BB67" s="159">
        <v>1</v>
      </c>
      <c r="BC67" s="159">
        <v>1</v>
      </c>
      <c r="BD67" s="159" t="s">
        <v>85</v>
      </c>
      <c r="BE67" s="159" t="s">
        <v>85</v>
      </c>
      <c r="BF67" s="159" t="s">
        <v>85</v>
      </c>
      <c r="BG67" s="159" t="s">
        <v>85</v>
      </c>
      <c r="BH67" s="159">
        <v>3</v>
      </c>
      <c r="BI67" s="159">
        <v>1</v>
      </c>
      <c r="BJ67" s="159" t="s">
        <v>85</v>
      </c>
      <c r="BM67" s="159">
        <v>34001</v>
      </c>
      <c r="BN67" s="159">
        <v>0</v>
      </c>
      <c r="BO67" s="159" t="s">
        <v>85</v>
      </c>
      <c r="BP67" s="159">
        <v>0</v>
      </c>
      <c r="BQ67" s="159">
        <v>2</v>
      </c>
      <c r="BR67" s="159">
        <v>0</v>
      </c>
      <c r="BS67" s="159">
        <v>1</v>
      </c>
      <c r="BT67" s="159">
        <v>1</v>
      </c>
      <c r="BU67" s="159">
        <v>1</v>
      </c>
      <c r="BV67" s="159">
        <v>1</v>
      </c>
      <c r="BW67" s="159">
        <v>1</v>
      </c>
      <c r="BX67" s="159">
        <v>1</v>
      </c>
      <c r="BY67" s="159" t="s">
        <v>85</v>
      </c>
      <c r="BZ67" s="159">
        <v>98</v>
      </c>
      <c r="CA67" s="159">
        <v>58</v>
      </c>
      <c r="CB67" s="159" t="s">
        <v>85</v>
      </c>
      <c r="CE67" s="159">
        <v>0</v>
      </c>
      <c r="CF67" s="159">
        <v>0</v>
      </c>
      <c r="CG67" s="159">
        <v>0</v>
      </c>
      <c r="CM67" s="159">
        <v>0</v>
      </c>
      <c r="CN67" s="159" t="s">
        <v>85</v>
      </c>
      <c r="CO67" s="159">
        <v>0</v>
      </c>
      <c r="CP67" s="159">
        <f>(P67+Q67+S67+R67)</f>
        <v>0</v>
      </c>
      <c r="CQ67" s="159">
        <f>ROUND(AL67*BC67,2)</f>
        <v>0</v>
      </c>
      <c r="CR67" s="159">
        <f>ROUND(AM67*BB67,2)</f>
        <v>0</v>
      </c>
      <c r="CS67" s="159">
        <f>ROUND(AN67*BS67,2)</f>
        <v>0</v>
      </c>
      <c r="CT67" s="159">
        <f>ROUND(AO67*BA67,2)</f>
        <v>0</v>
      </c>
      <c r="CU67" s="159">
        <f>AG67</f>
        <v>0</v>
      </c>
      <c r="CV67" s="159">
        <f>AH67</f>
        <v>0</v>
      </c>
      <c r="CW67" s="159">
        <f>AI67</f>
        <v>0</v>
      </c>
      <c r="CX67" s="159">
        <f>AJ67</f>
        <v>0</v>
      </c>
      <c r="CY67" s="159">
        <f>(((S67+R67)*AT67)/100)</f>
        <v>0</v>
      </c>
      <c r="CZ67" s="159">
        <f>(((S67+R67)*AU67)/100)</f>
        <v>0</v>
      </c>
      <c r="DC67" s="159" t="s">
        <v>85</v>
      </c>
      <c r="DD67" s="159" t="s">
        <v>85</v>
      </c>
      <c r="DE67" s="159" t="s">
        <v>85</v>
      </c>
      <c r="DF67" s="159" t="s">
        <v>85</v>
      </c>
      <c r="DG67" s="159" t="s">
        <v>85</v>
      </c>
      <c r="DH67" s="159" t="s">
        <v>85</v>
      </c>
      <c r="DI67" s="159" t="s">
        <v>85</v>
      </c>
      <c r="DJ67" s="159" t="s">
        <v>85</v>
      </c>
      <c r="DK67" s="159" t="s">
        <v>85</v>
      </c>
      <c r="DL67" s="159" t="s">
        <v>85</v>
      </c>
      <c r="DM67" s="159" t="s">
        <v>85</v>
      </c>
      <c r="DN67" s="159">
        <v>0</v>
      </c>
      <c r="DO67" s="159">
        <v>0</v>
      </c>
      <c r="DP67" s="159">
        <v>1</v>
      </c>
      <c r="DQ67" s="159">
        <v>1</v>
      </c>
      <c r="DU67" s="159">
        <v>1003</v>
      </c>
      <c r="DV67" s="159" t="s">
        <v>810</v>
      </c>
      <c r="DW67" s="159" t="s">
        <v>810</v>
      </c>
      <c r="DX67" s="159">
        <v>1</v>
      </c>
      <c r="DZ67" s="159" t="s">
        <v>85</v>
      </c>
      <c r="EA67" s="159" t="s">
        <v>85</v>
      </c>
      <c r="EB67" s="159" t="s">
        <v>85</v>
      </c>
      <c r="EC67" s="159" t="s">
        <v>85</v>
      </c>
      <c r="EE67" s="159">
        <v>76938958</v>
      </c>
      <c r="EF67" s="159">
        <v>2</v>
      </c>
      <c r="EG67" s="159" t="s">
        <v>740</v>
      </c>
      <c r="EH67" s="159">
        <v>28</v>
      </c>
      <c r="EI67" s="159" t="s">
        <v>804</v>
      </c>
      <c r="EJ67" s="159">
        <v>1</v>
      </c>
      <c r="EK67" s="159">
        <v>34001</v>
      </c>
      <c r="EL67" s="159" t="s">
        <v>805</v>
      </c>
      <c r="EM67" s="159" t="s">
        <v>806</v>
      </c>
      <c r="EO67" s="159" t="s">
        <v>85</v>
      </c>
      <c r="EQ67" s="159">
        <v>1310720</v>
      </c>
      <c r="ER67" s="159">
        <v>0</v>
      </c>
      <c r="ES67" s="159">
        <v>0</v>
      </c>
      <c r="ET67" s="159">
        <v>0</v>
      </c>
      <c r="EU67" s="159">
        <v>0</v>
      </c>
      <c r="EV67" s="159">
        <v>0</v>
      </c>
      <c r="EW67" s="159">
        <v>0</v>
      </c>
      <c r="EX67" s="159">
        <v>0</v>
      </c>
      <c r="FQ67" s="159">
        <v>0</v>
      </c>
      <c r="FR67" s="159">
        <v>0</v>
      </c>
      <c r="FS67" s="159">
        <v>0</v>
      </c>
      <c r="FX67" s="159">
        <v>98</v>
      </c>
      <c r="FY67" s="159">
        <v>58</v>
      </c>
      <c r="GA67" s="159" t="s">
        <v>85</v>
      </c>
      <c r="GD67" s="159">
        <v>1</v>
      </c>
      <c r="GF67" s="159">
        <v>-344066947</v>
      </c>
      <c r="GG67" s="159">
        <v>2</v>
      </c>
      <c r="GH67" s="159">
        <v>1</v>
      </c>
      <c r="GI67" s="159">
        <v>-2</v>
      </c>
      <c r="GJ67" s="159">
        <v>0</v>
      </c>
      <c r="GK67" s="159">
        <v>0</v>
      </c>
      <c r="GL67" s="159">
        <f>ROUND(IF(AND(BH67=3,BI67=3,FS67&lt;&gt;0),P67,0),2)</f>
        <v>0</v>
      </c>
      <c r="GM67" s="159">
        <f>ROUND(O67+X67+Y67,2)+GX67</f>
        <v>0</v>
      </c>
      <c r="GN67" s="159">
        <f>IF(OR(BI67=0,BI67=1),GM67-GX67,0)</f>
        <v>0</v>
      </c>
      <c r="GO67" s="159">
        <f>IF(BI67=2,GM67-GX67,0)</f>
        <v>0</v>
      </c>
      <c r="GP67" s="159">
        <f>IF(BI67=4,GM67-GX67,0)</f>
        <v>0</v>
      </c>
      <c r="GR67" s="159">
        <v>0</v>
      </c>
      <c r="GS67" s="159">
        <v>3</v>
      </c>
      <c r="GT67" s="159">
        <v>0</v>
      </c>
      <c r="GU67" s="159" t="s">
        <v>85</v>
      </c>
      <c r="GV67" s="159">
        <f>ROUND((GT67),6)</f>
        <v>0</v>
      </c>
      <c r="GW67" s="159">
        <v>1</v>
      </c>
      <c r="GX67" s="159">
        <f>ROUND(HC67*I67,2)</f>
        <v>0</v>
      </c>
      <c r="HA67" s="159">
        <v>0</v>
      </c>
      <c r="HB67" s="159">
        <v>0</v>
      </c>
      <c r="HC67" s="159">
        <f>GV67*GW67</f>
        <v>0</v>
      </c>
      <c r="HE67" s="159" t="s">
        <v>85</v>
      </c>
      <c r="HF67" s="159" t="s">
        <v>85</v>
      </c>
      <c r="HM67" s="159" t="s">
        <v>85</v>
      </c>
      <c r="HN67" s="159" t="s">
        <v>474</v>
      </c>
      <c r="HO67" s="159" t="s">
        <v>476</v>
      </c>
      <c r="HP67" s="159" t="s">
        <v>807</v>
      </c>
      <c r="HQ67" s="159" t="s">
        <v>807</v>
      </c>
      <c r="HS67" s="159">
        <v>0</v>
      </c>
      <c r="IK67" s="159">
        <v>0</v>
      </c>
    </row>
    <row r="68" spans="1:245" x14ac:dyDescent="0.2">
      <c r="A68" s="159">
        <v>17</v>
      </c>
      <c r="B68" s="159">
        <v>1</v>
      </c>
      <c r="E68" s="159" t="s">
        <v>269</v>
      </c>
      <c r="F68" s="159" t="s">
        <v>811</v>
      </c>
      <c r="G68" s="159" t="s">
        <v>812</v>
      </c>
      <c r="H68" s="159" t="s">
        <v>810</v>
      </c>
      <c r="I68" s="159">
        <f>ROUND(6,7)</f>
        <v>6</v>
      </c>
      <c r="J68" s="159">
        <v>0</v>
      </c>
      <c r="K68" s="159">
        <f>ROUND(6,7)</f>
        <v>6</v>
      </c>
      <c r="O68" s="159">
        <f>ROUND(CP68,2)</f>
        <v>502.62</v>
      </c>
      <c r="P68" s="159">
        <f>ROUND(CQ68*I68,2)</f>
        <v>502.62</v>
      </c>
      <c r="Q68" s="159">
        <f>ROUND(CR68*I68,2)</f>
        <v>0</v>
      </c>
      <c r="R68" s="159">
        <f>ROUND(CS68*I68,2)</f>
        <v>0</v>
      </c>
      <c r="S68" s="159">
        <f>ROUND(CT68*I68,2)</f>
        <v>0</v>
      </c>
      <c r="T68" s="159">
        <f>ROUND(CU68*I68,2)</f>
        <v>0</v>
      </c>
      <c r="U68" s="159">
        <f>ROUND(CV68*I68,7)</f>
        <v>0</v>
      </c>
      <c r="V68" s="159">
        <f>ROUND(CW68*I68,7)</f>
        <v>0</v>
      </c>
      <c r="W68" s="159">
        <f>ROUND(CX68*I68,2)</f>
        <v>0</v>
      </c>
      <c r="X68" s="159">
        <f t="shared" si="18"/>
        <v>0</v>
      </c>
      <c r="Y68" s="159">
        <f t="shared" si="18"/>
        <v>0</v>
      </c>
      <c r="AA68" s="159">
        <v>82834786</v>
      </c>
      <c r="AB68" s="159">
        <f>ROUND((AC68+AD68+AF68),6)</f>
        <v>85.48</v>
      </c>
      <c r="AC68" s="159">
        <f>ROUND((ES68),6)</f>
        <v>85.48</v>
      </c>
      <c r="AD68" s="159">
        <f>ROUND((((ET68)-(EU68))+AE68),6)</f>
        <v>0</v>
      </c>
      <c r="AE68" s="159">
        <f>ROUND((EU68),6)</f>
        <v>0</v>
      </c>
      <c r="AF68" s="159">
        <f>ROUND((EV68),6)</f>
        <v>0</v>
      </c>
      <c r="AG68" s="159">
        <f>ROUND((AP68),6)</f>
        <v>0</v>
      </c>
      <c r="AH68" s="159">
        <f>(EW68)</f>
        <v>0</v>
      </c>
      <c r="AI68" s="159">
        <f>(EX68)</f>
        <v>0</v>
      </c>
      <c r="AJ68" s="159">
        <f>(AS68)</f>
        <v>0</v>
      </c>
      <c r="AK68" s="159">
        <v>85.48</v>
      </c>
      <c r="AL68" s="159">
        <v>85.48</v>
      </c>
      <c r="AM68" s="159">
        <v>0</v>
      </c>
      <c r="AN68" s="159">
        <v>0</v>
      </c>
      <c r="AO68" s="159">
        <v>0</v>
      </c>
      <c r="AP68" s="159">
        <v>0</v>
      </c>
      <c r="AQ68" s="159">
        <v>0</v>
      </c>
      <c r="AR68" s="159">
        <v>0</v>
      </c>
      <c r="AS68" s="159">
        <v>0</v>
      </c>
      <c r="AT68" s="159">
        <v>0</v>
      </c>
      <c r="AU68" s="159">
        <v>0</v>
      </c>
      <c r="AV68" s="159">
        <v>1</v>
      </c>
      <c r="AW68" s="159">
        <v>1</v>
      </c>
      <c r="AZ68" s="159">
        <v>1</v>
      </c>
      <c r="BA68" s="159">
        <v>1</v>
      </c>
      <c r="BB68" s="159">
        <v>1</v>
      </c>
      <c r="BC68" s="159">
        <v>0.98</v>
      </c>
      <c r="BD68" s="159" t="s">
        <v>85</v>
      </c>
      <c r="BE68" s="159" t="s">
        <v>85</v>
      </c>
      <c r="BF68" s="159" t="s">
        <v>85</v>
      </c>
      <c r="BG68" s="159" t="s">
        <v>85</v>
      </c>
      <c r="BH68" s="159">
        <v>3</v>
      </c>
      <c r="BI68" s="159">
        <v>1</v>
      </c>
      <c r="BJ68" s="159" t="s">
        <v>813</v>
      </c>
      <c r="BM68" s="159">
        <v>500002</v>
      </c>
      <c r="BN68" s="159">
        <v>0</v>
      </c>
      <c r="BO68" s="159" t="s">
        <v>811</v>
      </c>
      <c r="BP68" s="159">
        <v>1</v>
      </c>
      <c r="BQ68" s="159">
        <v>12</v>
      </c>
      <c r="BR68" s="159">
        <v>0</v>
      </c>
      <c r="BS68" s="159">
        <v>1</v>
      </c>
      <c r="BT68" s="159">
        <v>1</v>
      </c>
      <c r="BU68" s="159">
        <v>1</v>
      </c>
      <c r="BV68" s="159">
        <v>1</v>
      </c>
      <c r="BW68" s="159">
        <v>1</v>
      </c>
      <c r="BX68" s="159">
        <v>1</v>
      </c>
      <c r="BY68" s="159" t="s">
        <v>85</v>
      </c>
      <c r="BZ68" s="159">
        <v>0</v>
      </c>
      <c r="CA68" s="159">
        <v>0</v>
      </c>
      <c r="CB68" s="159" t="s">
        <v>85</v>
      </c>
      <c r="CE68" s="159">
        <v>0</v>
      </c>
      <c r="CF68" s="159">
        <v>0</v>
      </c>
      <c r="CG68" s="159">
        <v>0</v>
      </c>
      <c r="CM68" s="159">
        <v>0</v>
      </c>
      <c r="CN68" s="159" t="s">
        <v>85</v>
      </c>
      <c r="CO68" s="159">
        <v>0</v>
      </c>
      <c r="CP68" s="159">
        <f>(P68+Q68+S68+R68)</f>
        <v>502.62</v>
      </c>
      <c r="CQ68" s="159">
        <f>ROUND(AL68*BC68,2)</f>
        <v>83.77</v>
      </c>
      <c r="CR68" s="159">
        <f>ROUND(AM68*BB68,2)</f>
        <v>0</v>
      </c>
      <c r="CS68" s="159">
        <f>ROUND(AN68*BS68,2)</f>
        <v>0</v>
      </c>
      <c r="CT68" s="159">
        <f>ROUND(AO68*BA68,2)</f>
        <v>0</v>
      </c>
      <c r="CU68" s="159">
        <f>AG68</f>
        <v>0</v>
      </c>
      <c r="CV68" s="159">
        <f>AH68</f>
        <v>0</v>
      </c>
      <c r="CW68" s="159">
        <f>AI68</f>
        <v>0</v>
      </c>
      <c r="CX68" s="159">
        <f>AJ68</f>
        <v>0</v>
      </c>
      <c r="CY68" s="159">
        <f>0</f>
        <v>0</v>
      </c>
      <c r="CZ68" s="159">
        <f>0</f>
        <v>0</v>
      </c>
      <c r="DC68" s="159" t="s">
        <v>85</v>
      </c>
      <c r="DD68" s="159" t="s">
        <v>85</v>
      </c>
      <c r="DE68" s="159" t="s">
        <v>85</v>
      </c>
      <c r="DF68" s="159" t="s">
        <v>85</v>
      </c>
      <c r="DG68" s="159" t="s">
        <v>85</v>
      </c>
      <c r="DH68" s="159" t="s">
        <v>85</v>
      </c>
      <c r="DI68" s="159" t="s">
        <v>85</v>
      </c>
      <c r="DJ68" s="159" t="s">
        <v>85</v>
      </c>
      <c r="DK68" s="159" t="s">
        <v>85</v>
      </c>
      <c r="DL68" s="159" t="s">
        <v>85</v>
      </c>
      <c r="DM68" s="159" t="s">
        <v>85</v>
      </c>
      <c r="DN68" s="159">
        <v>0</v>
      </c>
      <c r="DO68" s="159">
        <v>0</v>
      </c>
      <c r="DP68" s="159">
        <v>1</v>
      </c>
      <c r="DQ68" s="159">
        <v>1</v>
      </c>
      <c r="DU68" s="159">
        <v>1003</v>
      </c>
      <c r="DV68" s="159" t="s">
        <v>810</v>
      </c>
      <c r="DW68" s="159" t="s">
        <v>810</v>
      </c>
      <c r="DX68" s="159">
        <v>1</v>
      </c>
      <c r="DZ68" s="159" t="s">
        <v>85</v>
      </c>
      <c r="EA68" s="159" t="s">
        <v>85</v>
      </c>
      <c r="EB68" s="159" t="s">
        <v>85</v>
      </c>
      <c r="EC68" s="159" t="s">
        <v>85</v>
      </c>
      <c r="EE68" s="159">
        <v>76938837</v>
      </c>
      <c r="EF68" s="159">
        <v>12</v>
      </c>
      <c r="EG68" s="159" t="s">
        <v>814</v>
      </c>
      <c r="EH68" s="159">
        <v>0</v>
      </c>
      <c r="EI68" s="159" t="s">
        <v>85</v>
      </c>
      <c r="EJ68" s="159">
        <v>2</v>
      </c>
      <c r="EK68" s="159">
        <v>500002</v>
      </c>
      <c r="EL68" s="159" t="s">
        <v>815</v>
      </c>
      <c r="EM68" s="159" t="s">
        <v>816</v>
      </c>
      <c r="EO68" s="159" t="s">
        <v>85</v>
      </c>
      <c r="EQ68" s="159">
        <v>1441792</v>
      </c>
      <c r="ER68" s="159">
        <v>85.48</v>
      </c>
      <c r="ES68" s="159">
        <v>85.48</v>
      </c>
      <c r="ET68" s="159">
        <v>0</v>
      </c>
      <c r="EU68" s="159">
        <v>0</v>
      </c>
      <c r="EV68" s="159">
        <v>0</v>
      </c>
      <c r="EW68" s="159">
        <v>0</v>
      </c>
      <c r="EX68" s="159">
        <v>0</v>
      </c>
      <c r="EY68" s="159">
        <v>0</v>
      </c>
      <c r="FQ68" s="159">
        <v>0</v>
      </c>
      <c r="FR68" s="159">
        <v>0</v>
      </c>
      <c r="FS68" s="159">
        <v>0</v>
      </c>
      <c r="FX68" s="159">
        <v>0</v>
      </c>
      <c r="FY68" s="159">
        <v>0</v>
      </c>
      <c r="GA68" s="159" t="s">
        <v>85</v>
      </c>
      <c r="GD68" s="159">
        <v>1</v>
      </c>
      <c r="GF68" s="159">
        <v>-557378265</v>
      </c>
      <c r="GG68" s="159">
        <v>2</v>
      </c>
      <c r="GH68" s="159">
        <v>1</v>
      </c>
      <c r="GI68" s="159">
        <v>2</v>
      </c>
      <c r="GJ68" s="159">
        <v>0</v>
      </c>
      <c r="GK68" s="159">
        <v>0</v>
      </c>
      <c r="GL68" s="159">
        <f>ROUND(IF(AND(BH68=3,BI68=3,FS68&lt;&gt;0),P68,0),2)</f>
        <v>0</v>
      </c>
      <c r="GM68" s="159">
        <f>ROUND(O68+X68+Y68,2)+GX68</f>
        <v>502.62</v>
      </c>
      <c r="GN68" s="159">
        <f>IF(OR(BI68=0,BI68=1),GM68-GX68,0)</f>
        <v>502.62</v>
      </c>
      <c r="GO68" s="159">
        <f>IF(BI68=2,GM68-GX68,0)</f>
        <v>0</v>
      </c>
      <c r="GP68" s="159">
        <f>IF(BI68=4,GM68-GX68,0)</f>
        <v>0</v>
      </c>
      <c r="GR68" s="159">
        <v>0</v>
      </c>
      <c r="GS68" s="159">
        <v>3</v>
      </c>
      <c r="GT68" s="159">
        <v>0</v>
      </c>
      <c r="GU68" s="159" t="s">
        <v>85</v>
      </c>
      <c r="GV68" s="159">
        <f>ROUND((GT68),6)</f>
        <v>0</v>
      </c>
      <c r="GW68" s="159">
        <v>1</v>
      </c>
      <c r="GX68" s="159">
        <f>ROUND(HC68*I68,2)</f>
        <v>0</v>
      </c>
      <c r="HA68" s="159">
        <v>0</v>
      </c>
      <c r="HB68" s="159">
        <v>0</v>
      </c>
      <c r="HC68" s="159">
        <f>GV68*GW68</f>
        <v>0</v>
      </c>
      <c r="HE68" s="159" t="s">
        <v>85</v>
      </c>
      <c r="HF68" s="159" t="s">
        <v>85</v>
      </c>
      <c r="HM68" s="159" t="s">
        <v>85</v>
      </c>
      <c r="HN68" s="159" t="s">
        <v>85</v>
      </c>
      <c r="HO68" s="159" t="s">
        <v>85</v>
      </c>
      <c r="HP68" s="159" t="s">
        <v>85</v>
      </c>
      <c r="HQ68" s="159" t="s">
        <v>85</v>
      </c>
      <c r="HS68" s="159">
        <v>0</v>
      </c>
      <c r="IK68" s="159">
        <v>0</v>
      </c>
    </row>
    <row r="69" spans="1:245" x14ac:dyDescent="0.2">
      <c r="A69" s="159">
        <v>19</v>
      </c>
      <c r="B69" s="159">
        <v>1</v>
      </c>
      <c r="F69" s="159" t="s">
        <v>85</v>
      </c>
      <c r="G69" s="159" t="s">
        <v>817</v>
      </c>
      <c r="H69" s="159" t="s">
        <v>85</v>
      </c>
      <c r="AA69" s="159">
        <v>1</v>
      </c>
      <c r="IK69" s="159">
        <v>0</v>
      </c>
    </row>
    <row r="70" spans="1:245" x14ac:dyDescent="0.2">
      <c r="A70" s="159">
        <v>17</v>
      </c>
      <c r="B70" s="159">
        <v>1</v>
      </c>
      <c r="C70" s="159">
        <f>ROW(SmtRes!A6)</f>
        <v>6</v>
      </c>
      <c r="D70" s="159">
        <f>ROW(EtalonRes!A6)</f>
        <v>6</v>
      </c>
      <c r="E70" s="159" t="s">
        <v>93</v>
      </c>
      <c r="F70" s="159" t="s">
        <v>818</v>
      </c>
      <c r="G70" s="159" t="s">
        <v>819</v>
      </c>
      <c r="H70" s="159" t="s">
        <v>820</v>
      </c>
      <c r="I70" s="159">
        <f>ROUND((0.5*0.5*0.3*12)/100,7)</f>
        <v>8.9999999999999993E-3</v>
      </c>
      <c r="J70" s="159">
        <v>0</v>
      </c>
      <c r="K70" s="159">
        <f>ROUND((0.5*0.5*0.3*12)/100,7)</f>
        <v>8.9999999999999993E-3</v>
      </c>
      <c r="O70" s="159">
        <f>ROUND(CP70,2)</f>
        <v>849.05</v>
      </c>
      <c r="P70" s="159">
        <f>SUMIF(SmtRes!AQ6:'SmtRes'!AQ6,"=1",SmtRes!DF6:'SmtRes'!DF6)</f>
        <v>0</v>
      </c>
      <c r="Q70" s="159">
        <f>SUMIF(SmtRes!AQ6:'SmtRes'!AQ6,"=1",SmtRes!DG6:'SmtRes'!DG6)</f>
        <v>0</v>
      </c>
      <c r="R70" s="159">
        <f>SUMIF(SmtRes!AQ6:'SmtRes'!AQ6,"=1",SmtRes!DH6:'SmtRes'!DH6)</f>
        <v>0</v>
      </c>
      <c r="S70" s="159">
        <f>SUMIF(SmtRes!AQ6:'SmtRes'!AQ6,"=1",SmtRes!DI6:'SmtRes'!DI6)</f>
        <v>849.05</v>
      </c>
      <c r="T70" s="159">
        <f>ROUND(CU70*I70,2)</f>
        <v>0</v>
      </c>
      <c r="U70" s="159">
        <f>SUMIF(SmtRes!AQ6:'SmtRes'!AQ6,"=1",SmtRes!CV6:'SmtRes'!CV6)</f>
        <v>1.3859999999999999</v>
      </c>
      <c r="V70" s="159">
        <f>SUMIF(SmtRes!AQ6:'SmtRes'!AQ6,"=1",SmtRes!CW6:'SmtRes'!CW6)</f>
        <v>0</v>
      </c>
      <c r="W70" s="159">
        <f>ROUND(CX70*I70,2)</f>
        <v>0</v>
      </c>
      <c r="X70" s="159">
        <f>ROUND(CY70,2)</f>
        <v>755.65</v>
      </c>
      <c r="Y70" s="159">
        <f>ROUND(CZ70,2)</f>
        <v>339.62</v>
      </c>
      <c r="AA70" s="159">
        <v>82834786</v>
      </c>
      <c r="AB70" s="159">
        <f>ROUND((AC70+AD70+AF70),6)</f>
        <v>94338.86</v>
      </c>
      <c r="AC70" s="159">
        <f>ROUND((0),6)</f>
        <v>0</v>
      </c>
      <c r="AD70" s="159">
        <f>ROUND((((0)-(0))+AE70),6)</f>
        <v>0</v>
      </c>
      <c r="AE70" s="159">
        <f>ROUND((0),6)</f>
        <v>0</v>
      </c>
      <c r="AF70" s="159">
        <f>ROUND((SUM(SmtRes!BT6:'SmtRes'!BT6)),6)</f>
        <v>94338.86</v>
      </c>
      <c r="AG70" s="159">
        <f>ROUND((AP70),6)</f>
        <v>0</v>
      </c>
      <c r="AH70" s="159">
        <f>(SUM(SmtRes!BU6:'SmtRes'!BU6))</f>
        <v>154</v>
      </c>
      <c r="AI70" s="159">
        <f>(0)</f>
        <v>0</v>
      </c>
      <c r="AJ70" s="159">
        <f>(AS70)</f>
        <v>0</v>
      </c>
      <c r="AK70" s="159">
        <v>94338.86</v>
      </c>
      <c r="AL70" s="159">
        <v>0</v>
      </c>
      <c r="AM70" s="159">
        <v>0</v>
      </c>
      <c r="AN70" s="159">
        <v>0</v>
      </c>
      <c r="AO70" s="159">
        <v>94338.86</v>
      </c>
      <c r="AP70" s="159">
        <v>0</v>
      </c>
      <c r="AQ70" s="159">
        <v>154</v>
      </c>
      <c r="AR70" s="159">
        <v>0</v>
      </c>
      <c r="AS70" s="159">
        <v>0</v>
      </c>
      <c r="AT70" s="159">
        <v>89</v>
      </c>
      <c r="AU70" s="159">
        <v>40</v>
      </c>
      <c r="AV70" s="159">
        <v>1</v>
      </c>
      <c r="AW70" s="159">
        <v>1</v>
      </c>
      <c r="AZ70" s="159">
        <v>1</v>
      </c>
      <c r="BA70" s="159">
        <v>1</v>
      </c>
      <c r="BB70" s="159">
        <v>1</v>
      </c>
      <c r="BC70" s="159">
        <v>1</v>
      </c>
      <c r="BD70" s="159" t="s">
        <v>85</v>
      </c>
      <c r="BE70" s="159" t="s">
        <v>85</v>
      </c>
      <c r="BF70" s="159" t="s">
        <v>85</v>
      </c>
      <c r="BG70" s="159" t="s">
        <v>85</v>
      </c>
      <c r="BH70" s="159">
        <v>0</v>
      </c>
      <c r="BI70" s="159">
        <v>1</v>
      </c>
      <c r="BJ70" s="159" t="s">
        <v>821</v>
      </c>
      <c r="BM70" s="159">
        <v>1003</v>
      </c>
      <c r="BN70" s="159">
        <v>0</v>
      </c>
      <c r="BO70" s="159" t="s">
        <v>85</v>
      </c>
      <c r="BP70" s="159">
        <v>0</v>
      </c>
      <c r="BQ70" s="159">
        <v>2</v>
      </c>
      <c r="BR70" s="159">
        <v>0</v>
      </c>
      <c r="BS70" s="159">
        <v>1</v>
      </c>
      <c r="BT70" s="159">
        <v>1</v>
      </c>
      <c r="BU70" s="159">
        <v>1</v>
      </c>
      <c r="BV70" s="159">
        <v>1</v>
      </c>
      <c r="BW70" s="159">
        <v>1</v>
      </c>
      <c r="BX70" s="159">
        <v>1</v>
      </c>
      <c r="BY70" s="159" t="s">
        <v>85</v>
      </c>
      <c r="BZ70" s="159">
        <v>89</v>
      </c>
      <c r="CA70" s="159">
        <v>40</v>
      </c>
      <c r="CB70" s="159" t="s">
        <v>85</v>
      </c>
      <c r="CE70" s="159">
        <v>0</v>
      </c>
      <c r="CF70" s="159">
        <v>0</v>
      </c>
      <c r="CG70" s="159">
        <v>0</v>
      </c>
      <c r="CM70" s="159">
        <v>0</v>
      </c>
      <c r="CN70" s="159" t="s">
        <v>85</v>
      </c>
      <c r="CO70" s="159">
        <v>0</v>
      </c>
      <c r="CP70" s="159">
        <f>(P70+Q70+S70+R70)</f>
        <v>849.05</v>
      </c>
      <c r="CQ70" s="159">
        <f>SUMIF(SmtRes!AQ6:'SmtRes'!AQ6,"=1",SmtRes!AA6:'SmtRes'!AA6)</f>
        <v>0</v>
      </c>
      <c r="CR70" s="159">
        <f>SUMIF(SmtRes!AQ6:'SmtRes'!AQ6,"=1",SmtRes!AB6:'SmtRes'!AB6)</f>
        <v>0</v>
      </c>
      <c r="CS70" s="159">
        <f>SUMIF(SmtRes!AQ6:'SmtRes'!AQ6,"=1",SmtRes!AC6:'SmtRes'!AC6)</f>
        <v>0</v>
      </c>
      <c r="CT70" s="159">
        <f>SUMIF(SmtRes!AQ6:'SmtRes'!AQ6,"=1",SmtRes!AD6:'SmtRes'!AD6)</f>
        <v>612.59</v>
      </c>
      <c r="CU70" s="159">
        <f>AG70</f>
        <v>0</v>
      </c>
      <c r="CV70" s="159">
        <f>SUMIF(SmtRes!AQ6:'SmtRes'!AQ6,"=1",SmtRes!BU6:'SmtRes'!BU6)</f>
        <v>154</v>
      </c>
      <c r="CW70" s="159">
        <f>SUMIF(SmtRes!AQ6:'SmtRes'!AQ6,"=1",SmtRes!BV6:'SmtRes'!BV6)</f>
        <v>0</v>
      </c>
      <c r="CX70" s="159">
        <f>AJ70</f>
        <v>0</v>
      </c>
      <c r="CY70" s="159">
        <f>(((S70+R70)*AT70)/100)</f>
        <v>755.65449999999998</v>
      </c>
      <c r="CZ70" s="159">
        <f>(((S70+R70)*AU70)/100)</f>
        <v>339.62</v>
      </c>
      <c r="DC70" s="159" t="s">
        <v>85</v>
      </c>
      <c r="DD70" s="159" t="s">
        <v>85</v>
      </c>
      <c r="DE70" s="159" t="s">
        <v>85</v>
      </c>
      <c r="DF70" s="159" t="s">
        <v>85</v>
      </c>
      <c r="DG70" s="159" t="s">
        <v>85</v>
      </c>
      <c r="DH70" s="159" t="s">
        <v>85</v>
      </c>
      <c r="DI70" s="159" t="s">
        <v>85</v>
      </c>
      <c r="DJ70" s="159" t="s">
        <v>85</v>
      </c>
      <c r="DK70" s="159" t="s">
        <v>85</v>
      </c>
      <c r="DL70" s="159" t="s">
        <v>85</v>
      </c>
      <c r="DM70" s="159" t="s">
        <v>85</v>
      </c>
      <c r="DN70" s="159">
        <v>0</v>
      </c>
      <c r="DO70" s="159">
        <v>0</v>
      </c>
      <c r="DP70" s="159">
        <v>1</v>
      </c>
      <c r="DQ70" s="159">
        <v>1</v>
      </c>
      <c r="DU70" s="159">
        <v>1007</v>
      </c>
      <c r="DV70" s="159" t="s">
        <v>820</v>
      </c>
      <c r="DW70" s="159" t="s">
        <v>820</v>
      </c>
      <c r="DX70" s="159">
        <v>100</v>
      </c>
      <c r="DZ70" s="159" t="s">
        <v>85</v>
      </c>
      <c r="EA70" s="159" t="s">
        <v>85</v>
      </c>
      <c r="EB70" s="159" t="s">
        <v>85</v>
      </c>
      <c r="EC70" s="159" t="s">
        <v>85</v>
      </c>
      <c r="EE70" s="159">
        <v>76938879</v>
      </c>
      <c r="EF70" s="159">
        <v>2</v>
      </c>
      <c r="EG70" s="159" t="s">
        <v>740</v>
      </c>
      <c r="EH70" s="159">
        <v>1</v>
      </c>
      <c r="EI70" s="159" t="s">
        <v>822</v>
      </c>
      <c r="EJ70" s="159">
        <v>1</v>
      </c>
      <c r="EK70" s="159">
        <v>1003</v>
      </c>
      <c r="EL70" s="159" t="s">
        <v>823</v>
      </c>
      <c r="EM70" s="159" t="s">
        <v>824</v>
      </c>
      <c r="EO70" s="159" t="s">
        <v>85</v>
      </c>
      <c r="EQ70" s="159">
        <v>1441792</v>
      </c>
      <c r="ER70" s="159">
        <v>0</v>
      </c>
      <c r="ES70" s="159">
        <v>0</v>
      </c>
      <c r="ET70" s="159">
        <v>0</v>
      </c>
      <c r="EU70" s="159">
        <v>0</v>
      </c>
      <c r="EV70" s="159">
        <v>0</v>
      </c>
      <c r="EW70" s="159">
        <v>154</v>
      </c>
      <c r="EX70" s="159">
        <v>0</v>
      </c>
      <c r="EY70" s="159">
        <v>0</v>
      </c>
      <c r="FQ70" s="159">
        <v>0</v>
      </c>
      <c r="FR70" s="159">
        <v>0</v>
      </c>
      <c r="FS70" s="159">
        <v>0</v>
      </c>
      <c r="FX70" s="159">
        <v>89</v>
      </c>
      <c r="FY70" s="159">
        <v>40</v>
      </c>
      <c r="GA70" s="159" t="s">
        <v>85</v>
      </c>
      <c r="GD70" s="159">
        <v>1</v>
      </c>
      <c r="GF70" s="159">
        <v>93115992</v>
      </c>
      <c r="GG70" s="159">
        <v>2</v>
      </c>
      <c r="GH70" s="159">
        <v>1</v>
      </c>
      <c r="GI70" s="159">
        <v>-2</v>
      </c>
      <c r="GJ70" s="159">
        <v>0</v>
      </c>
      <c r="GK70" s="159">
        <v>0</v>
      </c>
      <c r="GL70" s="159">
        <f>ROUND(IF(AND(BH70=3,BI70=3,FS70&lt;&gt;0),P70,0),2)</f>
        <v>0</v>
      </c>
      <c r="GM70" s="159">
        <f>ROUND(O70+X70+Y70,2)+GX70</f>
        <v>1944.32</v>
      </c>
      <c r="GN70" s="159">
        <f>IF(OR(BI70=0,BI70=1),GM70-GX70,0)</f>
        <v>1944.32</v>
      </c>
      <c r="GO70" s="159">
        <f>IF(BI70=2,GM70-GX70,0)</f>
        <v>0</v>
      </c>
      <c r="GP70" s="159">
        <f>IF(BI70=4,GM70-GX70,0)</f>
        <v>0</v>
      </c>
      <c r="GR70" s="159">
        <v>0</v>
      </c>
      <c r="GS70" s="159">
        <v>3</v>
      </c>
      <c r="GT70" s="159">
        <v>0</v>
      </c>
      <c r="GU70" s="159" t="s">
        <v>85</v>
      </c>
      <c r="GV70" s="159">
        <f>ROUND((GT70),6)</f>
        <v>0</v>
      </c>
      <c r="GW70" s="159">
        <v>1</v>
      </c>
      <c r="GX70" s="159">
        <f>ROUND(HC70*I70,2)</f>
        <v>0</v>
      </c>
      <c r="HA70" s="159">
        <v>0</v>
      </c>
      <c r="HB70" s="159">
        <v>0</v>
      </c>
      <c r="HC70" s="159">
        <f>GV70*GW70</f>
        <v>0</v>
      </c>
      <c r="HE70" s="159" t="s">
        <v>85</v>
      </c>
      <c r="HF70" s="159" t="s">
        <v>85</v>
      </c>
      <c r="HM70" s="159" t="s">
        <v>85</v>
      </c>
      <c r="HN70" s="159" t="s">
        <v>481</v>
      </c>
      <c r="HO70" s="159" t="s">
        <v>483</v>
      </c>
      <c r="HP70" s="159" t="s">
        <v>823</v>
      </c>
      <c r="HQ70" s="159" t="s">
        <v>823</v>
      </c>
      <c r="HS70" s="159">
        <v>0</v>
      </c>
      <c r="IK70" s="159">
        <v>0</v>
      </c>
    </row>
    <row r="71" spans="1:245" x14ac:dyDescent="0.2">
      <c r="A71" s="159">
        <v>17</v>
      </c>
      <c r="B71" s="159">
        <v>1</v>
      </c>
      <c r="C71" s="159">
        <f>ROW(SmtRes!A7)</f>
        <v>7</v>
      </c>
      <c r="D71" s="159">
        <f>ROW(EtalonRes!A7)</f>
        <v>7</v>
      </c>
      <c r="E71" s="159" t="s">
        <v>485</v>
      </c>
      <c r="F71" s="159" t="s">
        <v>825</v>
      </c>
      <c r="G71" s="159" t="s">
        <v>826</v>
      </c>
      <c r="H71" s="159" t="s">
        <v>820</v>
      </c>
      <c r="I71" s="159">
        <v>8.9999999999999993E-3</v>
      </c>
      <c r="J71" s="159">
        <v>0</v>
      </c>
      <c r="K71" s="159">
        <v>8.9999999999999993E-3</v>
      </c>
      <c r="O71" s="159">
        <f>ROUND(CP71,2)</f>
        <v>467.78</v>
      </c>
      <c r="P71" s="159">
        <f>SUMIF(SmtRes!AQ7:'SmtRes'!AQ7,"=1",SmtRes!DF7:'SmtRes'!DF7)</f>
        <v>0</v>
      </c>
      <c r="Q71" s="159">
        <f>SUMIF(SmtRes!AQ7:'SmtRes'!AQ7,"=1",SmtRes!DG7:'SmtRes'!DG7)</f>
        <v>0</v>
      </c>
      <c r="R71" s="159">
        <f>SUMIF(SmtRes!AQ7:'SmtRes'!AQ7,"=1",SmtRes!DH7:'SmtRes'!DH7)</f>
        <v>0</v>
      </c>
      <c r="S71" s="159">
        <f>SUMIF(SmtRes!AQ7:'SmtRes'!AQ7,"=1",SmtRes!DI7:'SmtRes'!DI7)</f>
        <v>467.78</v>
      </c>
      <c r="T71" s="159">
        <f>ROUND(CU71*I71,2)</f>
        <v>0</v>
      </c>
      <c r="U71" s="159">
        <f>SUMIF(SmtRes!AQ7:'SmtRes'!AQ7,"=1",SmtRes!CV7:'SmtRes'!CV7)</f>
        <v>0.79649999999999999</v>
      </c>
      <c r="V71" s="159">
        <f>SUMIF(SmtRes!AQ7:'SmtRes'!AQ7,"=1",SmtRes!CW7:'SmtRes'!CW7)</f>
        <v>0</v>
      </c>
      <c r="W71" s="159">
        <f>ROUND(CX71*I71,2)</f>
        <v>0</v>
      </c>
      <c r="X71" s="159">
        <f>ROUND(CY71,2)</f>
        <v>416.32</v>
      </c>
      <c r="Y71" s="159">
        <f>ROUND(CZ71,2)</f>
        <v>187.11</v>
      </c>
      <c r="AA71" s="159">
        <v>82834786</v>
      </c>
      <c r="AB71" s="159">
        <f>ROUND((AC71+AD71+AF71),6)</f>
        <v>51976.05</v>
      </c>
      <c r="AC71" s="159">
        <f>ROUND((0),6)</f>
        <v>0</v>
      </c>
      <c r="AD71" s="159">
        <f>ROUND((((0)-(0))+AE71),6)</f>
        <v>0</v>
      </c>
      <c r="AE71" s="159">
        <f>ROUND((0),6)</f>
        <v>0</v>
      </c>
      <c r="AF71" s="159">
        <f>ROUND((SUM(SmtRes!BT7:'SmtRes'!BT7)),6)</f>
        <v>51976.05</v>
      </c>
      <c r="AG71" s="159">
        <f>ROUND((AP71),6)</f>
        <v>0</v>
      </c>
      <c r="AH71" s="159">
        <f>(SUM(SmtRes!BU7:'SmtRes'!BU7))</f>
        <v>88.5</v>
      </c>
      <c r="AI71" s="159">
        <f>(0)</f>
        <v>0</v>
      </c>
      <c r="AJ71" s="159">
        <f>(AS71)</f>
        <v>0</v>
      </c>
      <c r="AK71" s="159">
        <v>51976.049999999996</v>
      </c>
      <c r="AL71" s="159">
        <v>0</v>
      </c>
      <c r="AM71" s="159">
        <v>0</v>
      </c>
      <c r="AN71" s="159">
        <v>0</v>
      </c>
      <c r="AO71" s="159">
        <v>51976.049999999996</v>
      </c>
      <c r="AP71" s="159">
        <v>0</v>
      </c>
      <c r="AQ71" s="159">
        <v>88.5</v>
      </c>
      <c r="AR71" s="159">
        <v>0</v>
      </c>
      <c r="AS71" s="159">
        <v>0</v>
      </c>
      <c r="AT71" s="159">
        <v>89</v>
      </c>
      <c r="AU71" s="159">
        <v>40</v>
      </c>
      <c r="AV71" s="159">
        <v>1</v>
      </c>
      <c r="AW71" s="159">
        <v>1</v>
      </c>
      <c r="AZ71" s="159">
        <v>1</v>
      </c>
      <c r="BA71" s="159">
        <v>1</v>
      </c>
      <c r="BB71" s="159">
        <v>1</v>
      </c>
      <c r="BC71" s="159">
        <v>1</v>
      </c>
      <c r="BD71" s="159" t="s">
        <v>85</v>
      </c>
      <c r="BE71" s="159" t="s">
        <v>85</v>
      </c>
      <c r="BF71" s="159" t="s">
        <v>85</v>
      </c>
      <c r="BG71" s="159" t="s">
        <v>85</v>
      </c>
      <c r="BH71" s="159">
        <v>0</v>
      </c>
      <c r="BI71" s="159">
        <v>1</v>
      </c>
      <c r="BJ71" s="159" t="s">
        <v>827</v>
      </c>
      <c r="BM71" s="159">
        <v>1003</v>
      </c>
      <c r="BN71" s="159">
        <v>0</v>
      </c>
      <c r="BO71" s="159" t="s">
        <v>85</v>
      </c>
      <c r="BP71" s="159">
        <v>0</v>
      </c>
      <c r="BQ71" s="159">
        <v>2</v>
      </c>
      <c r="BR71" s="159">
        <v>0</v>
      </c>
      <c r="BS71" s="159">
        <v>1</v>
      </c>
      <c r="BT71" s="159">
        <v>1</v>
      </c>
      <c r="BU71" s="159">
        <v>1</v>
      </c>
      <c r="BV71" s="159">
        <v>1</v>
      </c>
      <c r="BW71" s="159">
        <v>1</v>
      </c>
      <c r="BX71" s="159">
        <v>1</v>
      </c>
      <c r="BY71" s="159" t="s">
        <v>85</v>
      </c>
      <c r="BZ71" s="159">
        <v>89</v>
      </c>
      <c r="CA71" s="159">
        <v>40</v>
      </c>
      <c r="CB71" s="159" t="s">
        <v>85</v>
      </c>
      <c r="CE71" s="159">
        <v>0</v>
      </c>
      <c r="CF71" s="159">
        <v>0</v>
      </c>
      <c r="CG71" s="159">
        <v>0</v>
      </c>
      <c r="CM71" s="159">
        <v>0</v>
      </c>
      <c r="CN71" s="159" t="s">
        <v>85</v>
      </c>
      <c r="CO71" s="159">
        <v>0</v>
      </c>
      <c r="CP71" s="159">
        <f>(P71+Q71+S71+R71)</f>
        <v>467.78</v>
      </c>
      <c r="CQ71" s="159">
        <f>SUMIF(SmtRes!AQ7:'SmtRes'!AQ7,"=1",SmtRes!AA7:'SmtRes'!AA7)</f>
        <v>0</v>
      </c>
      <c r="CR71" s="159">
        <f>SUMIF(SmtRes!AQ7:'SmtRes'!AQ7,"=1",SmtRes!AB7:'SmtRes'!AB7)</f>
        <v>0</v>
      </c>
      <c r="CS71" s="159">
        <f>SUMIF(SmtRes!AQ7:'SmtRes'!AQ7,"=1",SmtRes!AC7:'SmtRes'!AC7)</f>
        <v>0</v>
      </c>
      <c r="CT71" s="159">
        <f>SUMIF(SmtRes!AQ7:'SmtRes'!AQ7,"=1",SmtRes!AD7:'SmtRes'!AD7)</f>
        <v>587.29999999999995</v>
      </c>
      <c r="CU71" s="159">
        <f>AG71</f>
        <v>0</v>
      </c>
      <c r="CV71" s="159">
        <f>SUMIF(SmtRes!AQ7:'SmtRes'!AQ7,"=1",SmtRes!BU7:'SmtRes'!BU7)</f>
        <v>88.5</v>
      </c>
      <c r="CW71" s="159">
        <f>SUMIF(SmtRes!AQ7:'SmtRes'!AQ7,"=1",SmtRes!BV7:'SmtRes'!BV7)</f>
        <v>0</v>
      </c>
      <c r="CX71" s="159">
        <f>AJ71</f>
        <v>0</v>
      </c>
      <c r="CY71" s="159">
        <f>(((S71+R71)*AT71)/100)</f>
        <v>416.32419999999996</v>
      </c>
      <c r="CZ71" s="159">
        <f>(((S71+R71)*AU71)/100)</f>
        <v>187.11199999999997</v>
      </c>
      <c r="DC71" s="159" t="s">
        <v>85</v>
      </c>
      <c r="DD71" s="159" t="s">
        <v>85</v>
      </c>
      <c r="DE71" s="159" t="s">
        <v>85</v>
      </c>
      <c r="DF71" s="159" t="s">
        <v>85</v>
      </c>
      <c r="DG71" s="159" t="s">
        <v>85</v>
      </c>
      <c r="DH71" s="159" t="s">
        <v>85</v>
      </c>
      <c r="DI71" s="159" t="s">
        <v>85</v>
      </c>
      <c r="DJ71" s="159" t="s">
        <v>85</v>
      </c>
      <c r="DK71" s="159" t="s">
        <v>85</v>
      </c>
      <c r="DL71" s="159" t="s">
        <v>85</v>
      </c>
      <c r="DM71" s="159" t="s">
        <v>85</v>
      </c>
      <c r="DN71" s="159">
        <v>0</v>
      </c>
      <c r="DO71" s="159">
        <v>0</v>
      </c>
      <c r="DP71" s="159">
        <v>1</v>
      </c>
      <c r="DQ71" s="159">
        <v>1</v>
      </c>
      <c r="DU71" s="159">
        <v>1007</v>
      </c>
      <c r="DV71" s="159" t="s">
        <v>820</v>
      </c>
      <c r="DW71" s="159" t="s">
        <v>820</v>
      </c>
      <c r="DX71" s="159">
        <v>100</v>
      </c>
      <c r="DZ71" s="159" t="s">
        <v>85</v>
      </c>
      <c r="EA71" s="159" t="s">
        <v>85</v>
      </c>
      <c r="EB71" s="159" t="s">
        <v>85</v>
      </c>
      <c r="EC71" s="159" t="s">
        <v>85</v>
      </c>
      <c r="EE71" s="159">
        <v>76938879</v>
      </c>
      <c r="EF71" s="159">
        <v>2</v>
      </c>
      <c r="EG71" s="159" t="s">
        <v>740</v>
      </c>
      <c r="EH71" s="159">
        <v>1</v>
      </c>
      <c r="EI71" s="159" t="s">
        <v>822</v>
      </c>
      <c r="EJ71" s="159">
        <v>1</v>
      </c>
      <c r="EK71" s="159">
        <v>1003</v>
      </c>
      <c r="EL71" s="159" t="s">
        <v>823</v>
      </c>
      <c r="EM71" s="159" t="s">
        <v>824</v>
      </c>
      <c r="EO71" s="159" t="s">
        <v>85</v>
      </c>
      <c r="EQ71" s="159">
        <v>1441792</v>
      </c>
      <c r="ER71" s="159">
        <v>0</v>
      </c>
      <c r="ES71" s="159">
        <v>0</v>
      </c>
      <c r="ET71" s="159">
        <v>0</v>
      </c>
      <c r="EU71" s="159">
        <v>0</v>
      </c>
      <c r="EV71" s="159">
        <v>0</v>
      </c>
      <c r="EW71" s="159">
        <v>88.5</v>
      </c>
      <c r="EX71" s="159">
        <v>0</v>
      </c>
      <c r="EY71" s="159">
        <v>0</v>
      </c>
      <c r="FQ71" s="159">
        <v>0</v>
      </c>
      <c r="FR71" s="159">
        <v>0</v>
      </c>
      <c r="FS71" s="159">
        <v>0</v>
      </c>
      <c r="FX71" s="159">
        <v>89</v>
      </c>
      <c r="FY71" s="159">
        <v>40</v>
      </c>
      <c r="GA71" s="159" t="s">
        <v>85</v>
      </c>
      <c r="GD71" s="159">
        <v>1</v>
      </c>
      <c r="GF71" s="159">
        <v>-1878548467</v>
      </c>
      <c r="GG71" s="159">
        <v>2</v>
      </c>
      <c r="GH71" s="159">
        <v>1</v>
      </c>
      <c r="GI71" s="159">
        <v>-2</v>
      </c>
      <c r="GJ71" s="159">
        <v>0</v>
      </c>
      <c r="GK71" s="159">
        <v>0</v>
      </c>
      <c r="GL71" s="159">
        <f>ROUND(IF(AND(BH71=3,BI71=3,FS71&lt;&gt;0),P71,0),2)</f>
        <v>0</v>
      </c>
      <c r="GM71" s="159">
        <f>ROUND(O71+X71+Y71,2)+GX71</f>
        <v>1071.21</v>
      </c>
      <c r="GN71" s="159">
        <f>IF(OR(BI71=0,BI71=1),GM71-GX71,0)</f>
        <v>1071.21</v>
      </c>
      <c r="GO71" s="159">
        <f>IF(BI71=2,GM71-GX71,0)</f>
        <v>0</v>
      </c>
      <c r="GP71" s="159">
        <f>IF(BI71=4,GM71-GX71,0)</f>
        <v>0</v>
      </c>
      <c r="GR71" s="159">
        <v>0</v>
      </c>
      <c r="GS71" s="159">
        <v>3</v>
      </c>
      <c r="GT71" s="159">
        <v>0</v>
      </c>
      <c r="GU71" s="159" t="s">
        <v>85</v>
      </c>
      <c r="GV71" s="159">
        <f>ROUND((GT71),6)</f>
        <v>0</v>
      </c>
      <c r="GW71" s="159">
        <v>1</v>
      </c>
      <c r="GX71" s="159">
        <f>ROUND(HC71*I71,2)</f>
        <v>0</v>
      </c>
      <c r="HA71" s="159">
        <v>0</v>
      </c>
      <c r="HB71" s="159">
        <v>0</v>
      </c>
      <c r="HC71" s="159">
        <f>GV71*GW71</f>
        <v>0</v>
      </c>
      <c r="HE71" s="159" t="s">
        <v>85</v>
      </c>
      <c r="HF71" s="159" t="s">
        <v>85</v>
      </c>
      <c r="HM71" s="159" t="s">
        <v>85</v>
      </c>
      <c r="HN71" s="159" t="s">
        <v>481</v>
      </c>
      <c r="HO71" s="159" t="s">
        <v>483</v>
      </c>
      <c r="HP71" s="159" t="s">
        <v>823</v>
      </c>
      <c r="HQ71" s="159" t="s">
        <v>823</v>
      </c>
      <c r="HS71" s="159">
        <v>0</v>
      </c>
      <c r="IK71" s="159">
        <v>0</v>
      </c>
    </row>
    <row r="73" spans="1:245" x14ac:dyDescent="0.2">
      <c r="A73" s="253">
        <v>51</v>
      </c>
      <c r="B73" s="253">
        <f>B61</f>
        <v>1</v>
      </c>
      <c r="C73" s="253">
        <f>A61</f>
        <v>4</v>
      </c>
      <c r="D73" s="253">
        <f>ROW(A61)</f>
        <v>61</v>
      </c>
      <c r="E73" s="253"/>
      <c r="F73" s="253" t="str">
        <f>IF(F61&lt;&gt;"",F61,"")</f>
        <v>Новый раздел</v>
      </c>
      <c r="G73" s="253" t="str">
        <f>IF(G61&lt;&gt;"",G61,"")</f>
        <v>Строительные работы ГРЩ</v>
      </c>
      <c r="H73" s="253">
        <v>0</v>
      </c>
      <c r="I73" s="253"/>
      <c r="J73" s="253"/>
      <c r="K73" s="253"/>
      <c r="L73" s="253"/>
      <c r="M73" s="253"/>
      <c r="N73" s="253"/>
      <c r="O73" s="253">
        <f t="shared" ref="O73:T73" si="19">ROUND(AB73,2)</f>
        <v>2355.23</v>
      </c>
      <c r="P73" s="253">
        <f t="shared" si="19"/>
        <v>509.19</v>
      </c>
      <c r="Q73" s="253">
        <f t="shared" si="19"/>
        <v>0</v>
      </c>
      <c r="R73" s="253">
        <f t="shared" si="19"/>
        <v>0</v>
      </c>
      <c r="S73" s="253">
        <f t="shared" si="19"/>
        <v>1846.04</v>
      </c>
      <c r="T73" s="253">
        <f t="shared" si="19"/>
        <v>0</v>
      </c>
      <c r="U73" s="253">
        <f>AH73</f>
        <v>2.9805000000000001</v>
      </c>
      <c r="V73" s="253">
        <f>AI73</f>
        <v>0</v>
      </c>
      <c r="W73" s="253">
        <f>ROUND(AJ73,2)</f>
        <v>0</v>
      </c>
      <c r="X73" s="253">
        <f>ROUND(AK73,2)</f>
        <v>1690.6</v>
      </c>
      <c r="Y73" s="253">
        <f>ROUND(AL73,2)</f>
        <v>833.67</v>
      </c>
      <c r="Z73" s="253"/>
      <c r="AA73" s="253"/>
      <c r="AB73" s="253">
        <f>ROUND(SUMIF(AA65:AA71,"=82834786",O65:O71),2)</f>
        <v>2355.23</v>
      </c>
      <c r="AC73" s="253">
        <f>ROUND(SUMIF(AA65:AA71,"=82834786",P65:P71),2)</f>
        <v>509.19</v>
      </c>
      <c r="AD73" s="253">
        <f>ROUND(SUMIF(AA65:AA71,"=82834786",Q65:Q71),2)</f>
        <v>0</v>
      </c>
      <c r="AE73" s="253">
        <f>ROUND(SUMIF(AA65:AA71,"=82834786",R65:R71),2)</f>
        <v>0</v>
      </c>
      <c r="AF73" s="253">
        <f>ROUND(SUMIF(AA65:AA71,"=82834786",S65:S71),2)</f>
        <v>1846.04</v>
      </c>
      <c r="AG73" s="253">
        <f>ROUND(SUMIF(AA65:AA71,"=82834786",T65:T71),2)</f>
        <v>0</v>
      </c>
      <c r="AH73" s="253">
        <f>SUMIF(AA65:AA71,"=82834786",U65:U71)</f>
        <v>2.9805000000000001</v>
      </c>
      <c r="AI73" s="253">
        <f>SUMIF(AA65:AA71,"=82834786",V65:V71)</f>
        <v>0</v>
      </c>
      <c r="AJ73" s="253">
        <f>ROUND(SUMIF(AA65:AA71,"=82834786",W65:W71),2)</f>
        <v>0</v>
      </c>
      <c r="AK73" s="253">
        <f>ROUND(SUMIF(AA65:AA71,"=82834786",X65:X71),2)</f>
        <v>1690.6</v>
      </c>
      <c r="AL73" s="253">
        <f>ROUND(SUMIF(AA65:AA71,"=82834786",Y65:Y71),2)</f>
        <v>833.67</v>
      </c>
      <c r="AM73" s="253"/>
      <c r="AN73" s="253"/>
      <c r="AO73" s="253">
        <f t="shared" ref="AO73:BD73" si="20">ROUND(BX73,2)</f>
        <v>0</v>
      </c>
      <c r="AP73" s="253">
        <f t="shared" si="20"/>
        <v>0</v>
      </c>
      <c r="AQ73" s="253">
        <f t="shared" si="20"/>
        <v>0</v>
      </c>
      <c r="AR73" s="253">
        <f t="shared" si="20"/>
        <v>4879.5</v>
      </c>
      <c r="AS73" s="253">
        <f t="shared" si="20"/>
        <v>4879.5</v>
      </c>
      <c r="AT73" s="253">
        <f t="shared" si="20"/>
        <v>0</v>
      </c>
      <c r="AU73" s="253">
        <f t="shared" si="20"/>
        <v>0</v>
      </c>
      <c r="AV73" s="253">
        <f t="shared" si="20"/>
        <v>509.19</v>
      </c>
      <c r="AW73" s="253">
        <f t="shared" si="20"/>
        <v>509.19</v>
      </c>
      <c r="AX73" s="253">
        <f t="shared" si="20"/>
        <v>0</v>
      </c>
      <c r="AY73" s="253">
        <f t="shared" si="20"/>
        <v>509.19</v>
      </c>
      <c r="AZ73" s="253">
        <f t="shared" si="20"/>
        <v>0</v>
      </c>
      <c r="BA73" s="253">
        <f t="shared" si="20"/>
        <v>0</v>
      </c>
      <c r="BB73" s="253">
        <f t="shared" si="20"/>
        <v>0</v>
      </c>
      <c r="BC73" s="253">
        <f t="shared" si="20"/>
        <v>0</v>
      </c>
      <c r="BD73" s="253">
        <f t="shared" si="20"/>
        <v>0</v>
      </c>
      <c r="BE73" s="253"/>
      <c r="BF73" s="253"/>
      <c r="BG73" s="253"/>
      <c r="BH73" s="253"/>
      <c r="BI73" s="253"/>
      <c r="BJ73" s="253"/>
      <c r="BK73" s="253"/>
      <c r="BL73" s="253"/>
      <c r="BM73" s="253"/>
      <c r="BN73" s="253"/>
      <c r="BO73" s="253"/>
      <c r="BP73" s="253"/>
      <c r="BQ73" s="253"/>
      <c r="BR73" s="253"/>
      <c r="BS73" s="253"/>
      <c r="BT73" s="253"/>
      <c r="BU73" s="253"/>
      <c r="BV73" s="253"/>
      <c r="BW73" s="253"/>
      <c r="BX73" s="253">
        <f>ROUND(SUMIF(AA65:AA71,"=82834786",FQ65:FQ71),2)</f>
        <v>0</v>
      </c>
      <c r="BY73" s="253">
        <f>ROUND(SUMIF(AA65:AA71,"=82834786",FR65:FR71),2)</f>
        <v>0</v>
      </c>
      <c r="BZ73" s="253">
        <f>ROUND(SUMIF(AA65:AA71,"=82834786",GL65:GL71),2)</f>
        <v>0</v>
      </c>
      <c r="CA73" s="253">
        <f>ROUND(SUMIF(AA65:AA71,"=82834786",GM65:GM71),2)</f>
        <v>4879.5</v>
      </c>
      <c r="CB73" s="253">
        <f>ROUND(SUMIF(AA65:AA71,"=82834786",GN65:GN71),2)</f>
        <v>4879.5</v>
      </c>
      <c r="CC73" s="253">
        <f>ROUND(SUMIF(AA65:AA71,"=82834786",GO65:GO71),2)</f>
        <v>0</v>
      </c>
      <c r="CD73" s="253">
        <f>ROUND(SUMIF(AA65:AA71,"=82834786",GP65:GP71),2)</f>
        <v>0</v>
      </c>
      <c r="CE73" s="253">
        <f>AC73-BX73</f>
        <v>509.19</v>
      </c>
      <c r="CF73" s="253">
        <f>AC73-BY73</f>
        <v>509.19</v>
      </c>
      <c r="CG73" s="253">
        <f>BX73-BZ73</f>
        <v>0</v>
      </c>
      <c r="CH73" s="253">
        <f>AC73-BX73-BY73+BZ73</f>
        <v>509.19</v>
      </c>
      <c r="CI73" s="253">
        <f>BY73-BZ73</f>
        <v>0</v>
      </c>
      <c r="CJ73" s="253">
        <f>ROUND(SUMIF(AA65:AA71,"=82834786",GX65:GX71),2)</f>
        <v>0</v>
      </c>
      <c r="CK73" s="253">
        <f>ROUND(SUMIF(AA65:AA71,"=82834786",GY65:GY71),2)</f>
        <v>0</v>
      </c>
      <c r="CL73" s="253">
        <f>ROUND(SUMIF(AA65:AA71,"=82834786",GZ65:GZ71),2)</f>
        <v>0</v>
      </c>
      <c r="CM73" s="253">
        <f>ROUND(SUMIF(AA65:AA71,"=82834786",HD65:HD71),2)</f>
        <v>0</v>
      </c>
      <c r="CN73" s="253"/>
      <c r="CO73" s="253"/>
      <c r="CP73" s="253"/>
      <c r="CQ73" s="253"/>
      <c r="CR73" s="253"/>
      <c r="CS73" s="253"/>
      <c r="CT73" s="253"/>
      <c r="CU73" s="253"/>
      <c r="CV73" s="253"/>
      <c r="CW73" s="253"/>
      <c r="CX73" s="253"/>
      <c r="CY73" s="253"/>
      <c r="CZ73" s="253"/>
      <c r="DA73" s="253"/>
      <c r="DB73" s="253"/>
      <c r="DC73" s="253"/>
      <c r="DD73" s="253"/>
      <c r="DE73" s="253"/>
      <c r="DF73" s="253"/>
      <c r="DG73" s="254"/>
      <c r="DH73" s="254"/>
      <c r="DI73" s="254"/>
      <c r="DJ73" s="254"/>
      <c r="DK73" s="254"/>
      <c r="DL73" s="254"/>
      <c r="DM73" s="254"/>
      <c r="DN73" s="254"/>
      <c r="DO73" s="254"/>
      <c r="DP73" s="254"/>
      <c r="DQ73" s="254"/>
      <c r="DR73" s="254"/>
      <c r="DS73" s="254"/>
      <c r="DT73" s="254"/>
      <c r="DU73" s="254"/>
      <c r="DV73" s="254"/>
      <c r="DW73" s="254"/>
      <c r="DX73" s="254"/>
      <c r="DY73" s="254"/>
      <c r="DZ73" s="254"/>
      <c r="EA73" s="254"/>
      <c r="EB73" s="254"/>
      <c r="EC73" s="254"/>
      <c r="ED73" s="254"/>
      <c r="EE73" s="254"/>
      <c r="EF73" s="254"/>
      <c r="EG73" s="254"/>
      <c r="EH73" s="254"/>
      <c r="EI73" s="254"/>
      <c r="EJ73" s="254"/>
      <c r="EK73" s="254"/>
      <c r="EL73" s="254"/>
      <c r="EM73" s="254"/>
      <c r="EN73" s="254"/>
      <c r="EO73" s="254"/>
      <c r="EP73" s="254"/>
      <c r="EQ73" s="254"/>
      <c r="ER73" s="254"/>
      <c r="ES73" s="254"/>
      <c r="ET73" s="254"/>
      <c r="EU73" s="254"/>
      <c r="EV73" s="254"/>
      <c r="EW73" s="254"/>
      <c r="EX73" s="254"/>
      <c r="EY73" s="254"/>
      <c r="EZ73" s="254"/>
      <c r="FA73" s="254"/>
      <c r="FB73" s="254"/>
      <c r="FC73" s="254"/>
      <c r="FD73" s="254"/>
      <c r="FE73" s="254"/>
      <c r="FF73" s="254"/>
      <c r="FG73" s="254"/>
      <c r="FH73" s="254"/>
      <c r="FI73" s="254"/>
      <c r="FJ73" s="254"/>
      <c r="FK73" s="254"/>
      <c r="FL73" s="254"/>
      <c r="FM73" s="254"/>
      <c r="FN73" s="254"/>
      <c r="FO73" s="254"/>
      <c r="FP73" s="254"/>
      <c r="FQ73" s="254"/>
      <c r="FR73" s="254"/>
      <c r="FS73" s="254"/>
      <c r="FT73" s="254"/>
      <c r="FU73" s="254"/>
      <c r="FV73" s="254"/>
      <c r="FW73" s="254"/>
      <c r="FX73" s="254"/>
      <c r="FY73" s="254"/>
      <c r="FZ73" s="254"/>
      <c r="GA73" s="254"/>
      <c r="GB73" s="254"/>
      <c r="GC73" s="254"/>
      <c r="GD73" s="254"/>
      <c r="GE73" s="254"/>
      <c r="GF73" s="254"/>
      <c r="GG73" s="254"/>
      <c r="GH73" s="254"/>
      <c r="GI73" s="254"/>
      <c r="GJ73" s="254"/>
      <c r="GK73" s="254"/>
      <c r="GL73" s="254"/>
      <c r="GM73" s="254"/>
      <c r="GN73" s="254"/>
      <c r="GO73" s="254"/>
      <c r="GP73" s="254"/>
      <c r="GQ73" s="254"/>
      <c r="GR73" s="254"/>
      <c r="GS73" s="254"/>
      <c r="GT73" s="254"/>
      <c r="GU73" s="254"/>
      <c r="GV73" s="254"/>
      <c r="GW73" s="254"/>
      <c r="GX73" s="254">
        <v>0</v>
      </c>
    </row>
    <row r="75" spans="1:245" x14ac:dyDescent="0.2">
      <c r="A75" s="255">
        <v>50</v>
      </c>
      <c r="B75" s="255">
        <v>0</v>
      </c>
      <c r="C75" s="255">
        <v>0</v>
      </c>
      <c r="D75" s="255">
        <v>1</v>
      </c>
      <c r="E75" s="255">
        <v>201</v>
      </c>
      <c r="F75" s="255">
        <f>ROUND(Source!O73,O75)</f>
        <v>2355.23</v>
      </c>
      <c r="G75" s="255" t="s">
        <v>743</v>
      </c>
      <c r="H75" s="255" t="s">
        <v>744</v>
      </c>
      <c r="I75" s="255"/>
      <c r="J75" s="255"/>
      <c r="K75" s="255">
        <v>201</v>
      </c>
      <c r="L75" s="255">
        <v>1</v>
      </c>
      <c r="M75" s="255">
        <v>3</v>
      </c>
      <c r="N75" s="255" t="s">
        <v>85</v>
      </c>
      <c r="O75" s="255">
        <v>2</v>
      </c>
      <c r="P75" s="255"/>
      <c r="Q75" s="255"/>
      <c r="R75" s="255"/>
      <c r="S75" s="255"/>
      <c r="T75" s="255"/>
      <c r="U75" s="255"/>
      <c r="V75" s="255"/>
      <c r="W75" s="255">
        <v>2355.23</v>
      </c>
      <c r="X75" s="255">
        <v>1</v>
      </c>
      <c r="Y75" s="255">
        <v>2355.23</v>
      </c>
      <c r="Z75" s="255"/>
      <c r="AA75" s="255"/>
      <c r="AB75" s="255"/>
    </row>
    <row r="76" spans="1:245" x14ac:dyDescent="0.2">
      <c r="A76" s="255">
        <v>50</v>
      </c>
      <c r="B76" s="255">
        <v>0</v>
      </c>
      <c r="C76" s="255">
        <v>0</v>
      </c>
      <c r="D76" s="255">
        <v>1</v>
      </c>
      <c r="E76" s="255">
        <v>202</v>
      </c>
      <c r="F76" s="255">
        <f>ROUND(Source!P73,O76)</f>
        <v>509.19</v>
      </c>
      <c r="G76" s="255" t="s">
        <v>745</v>
      </c>
      <c r="H76" s="255" t="s">
        <v>746</v>
      </c>
      <c r="I76" s="255"/>
      <c r="J76" s="255"/>
      <c r="K76" s="255">
        <v>202</v>
      </c>
      <c r="L76" s="255">
        <v>2</v>
      </c>
      <c r="M76" s="255">
        <v>3</v>
      </c>
      <c r="N76" s="255" t="s">
        <v>85</v>
      </c>
      <c r="O76" s="255">
        <v>2</v>
      </c>
      <c r="P76" s="255"/>
      <c r="Q76" s="255"/>
      <c r="R76" s="255"/>
      <c r="S76" s="255"/>
      <c r="T76" s="255"/>
      <c r="U76" s="255"/>
      <c r="V76" s="255"/>
      <c r="W76" s="255">
        <v>509.19</v>
      </c>
      <c r="X76" s="255">
        <v>1</v>
      </c>
      <c r="Y76" s="255">
        <v>509.19</v>
      </c>
      <c r="Z76" s="255"/>
      <c r="AA76" s="255"/>
      <c r="AB76" s="255"/>
    </row>
    <row r="77" spans="1:245" x14ac:dyDescent="0.2">
      <c r="A77" s="255">
        <v>50</v>
      </c>
      <c r="B77" s="255">
        <v>0</v>
      </c>
      <c r="C77" s="255">
        <v>0</v>
      </c>
      <c r="D77" s="255">
        <v>1</v>
      </c>
      <c r="E77" s="255">
        <v>222</v>
      </c>
      <c r="F77" s="255">
        <f>ROUND(Source!AO73,O77)</f>
        <v>0</v>
      </c>
      <c r="G77" s="255" t="s">
        <v>747</v>
      </c>
      <c r="H77" s="255" t="s">
        <v>748</v>
      </c>
      <c r="I77" s="255"/>
      <c r="J77" s="255"/>
      <c r="K77" s="255">
        <v>222</v>
      </c>
      <c r="L77" s="255">
        <v>3</v>
      </c>
      <c r="M77" s="255">
        <v>3</v>
      </c>
      <c r="N77" s="255" t="s">
        <v>85</v>
      </c>
      <c r="O77" s="255">
        <v>2</v>
      </c>
      <c r="P77" s="255"/>
      <c r="Q77" s="255"/>
      <c r="R77" s="255"/>
      <c r="S77" s="255"/>
      <c r="T77" s="255"/>
      <c r="U77" s="255"/>
      <c r="V77" s="255"/>
      <c r="W77" s="255">
        <v>0</v>
      </c>
      <c r="X77" s="255">
        <v>1</v>
      </c>
      <c r="Y77" s="255">
        <v>0</v>
      </c>
      <c r="Z77" s="255"/>
      <c r="AA77" s="255"/>
      <c r="AB77" s="255"/>
    </row>
    <row r="78" spans="1:245" x14ac:dyDescent="0.2">
      <c r="A78" s="255">
        <v>50</v>
      </c>
      <c r="B78" s="255">
        <v>0</v>
      </c>
      <c r="C78" s="255">
        <v>0</v>
      </c>
      <c r="D78" s="255">
        <v>1</v>
      </c>
      <c r="E78" s="255">
        <v>225</v>
      </c>
      <c r="F78" s="255">
        <f>ROUND(Source!AV73,O78)</f>
        <v>509.19</v>
      </c>
      <c r="G78" s="255" t="s">
        <v>749</v>
      </c>
      <c r="H78" s="255" t="s">
        <v>750</v>
      </c>
      <c r="I78" s="255"/>
      <c r="J78" s="255"/>
      <c r="K78" s="255">
        <v>225</v>
      </c>
      <c r="L78" s="255">
        <v>4</v>
      </c>
      <c r="M78" s="255">
        <v>3</v>
      </c>
      <c r="N78" s="255" t="s">
        <v>85</v>
      </c>
      <c r="O78" s="255">
        <v>2</v>
      </c>
      <c r="P78" s="255"/>
      <c r="Q78" s="255"/>
      <c r="R78" s="255"/>
      <c r="S78" s="255"/>
      <c r="T78" s="255"/>
      <c r="U78" s="255"/>
      <c r="V78" s="255"/>
      <c r="W78" s="255">
        <v>509.19</v>
      </c>
      <c r="X78" s="255">
        <v>1</v>
      </c>
      <c r="Y78" s="255">
        <v>509.19</v>
      </c>
      <c r="Z78" s="255"/>
      <c r="AA78" s="255"/>
      <c r="AB78" s="255"/>
    </row>
    <row r="79" spans="1:245" x14ac:dyDescent="0.2">
      <c r="A79" s="255">
        <v>50</v>
      </c>
      <c r="B79" s="255">
        <v>0</v>
      </c>
      <c r="C79" s="255">
        <v>0</v>
      </c>
      <c r="D79" s="255">
        <v>1</v>
      </c>
      <c r="E79" s="255">
        <v>226</v>
      </c>
      <c r="F79" s="255">
        <f>ROUND(Source!AW73,O79)</f>
        <v>509.19</v>
      </c>
      <c r="G79" s="255" t="s">
        <v>751</v>
      </c>
      <c r="H79" s="255" t="s">
        <v>752</v>
      </c>
      <c r="I79" s="255"/>
      <c r="J79" s="255"/>
      <c r="K79" s="255">
        <v>226</v>
      </c>
      <c r="L79" s="255">
        <v>5</v>
      </c>
      <c r="M79" s="255">
        <v>3</v>
      </c>
      <c r="N79" s="255" t="s">
        <v>85</v>
      </c>
      <c r="O79" s="255">
        <v>2</v>
      </c>
      <c r="P79" s="255"/>
      <c r="Q79" s="255"/>
      <c r="R79" s="255"/>
      <c r="S79" s="255"/>
      <c r="T79" s="255"/>
      <c r="U79" s="255"/>
      <c r="V79" s="255"/>
      <c r="W79" s="255">
        <v>509.19</v>
      </c>
      <c r="X79" s="255">
        <v>1</v>
      </c>
      <c r="Y79" s="255">
        <v>509.19</v>
      </c>
      <c r="Z79" s="255"/>
      <c r="AA79" s="255"/>
      <c r="AB79" s="255"/>
    </row>
    <row r="80" spans="1:245" x14ac:dyDescent="0.2">
      <c r="A80" s="255">
        <v>50</v>
      </c>
      <c r="B80" s="255">
        <v>0</v>
      </c>
      <c r="C80" s="255">
        <v>0</v>
      </c>
      <c r="D80" s="255">
        <v>1</v>
      </c>
      <c r="E80" s="255">
        <v>227</v>
      </c>
      <c r="F80" s="255">
        <f>ROUND(Source!AX73,O80)</f>
        <v>0</v>
      </c>
      <c r="G80" s="255" t="s">
        <v>753</v>
      </c>
      <c r="H80" s="255" t="s">
        <v>754</v>
      </c>
      <c r="I80" s="255"/>
      <c r="J80" s="255"/>
      <c r="K80" s="255">
        <v>227</v>
      </c>
      <c r="L80" s="255">
        <v>6</v>
      </c>
      <c r="M80" s="255">
        <v>3</v>
      </c>
      <c r="N80" s="255" t="s">
        <v>85</v>
      </c>
      <c r="O80" s="255">
        <v>2</v>
      </c>
      <c r="P80" s="255"/>
      <c r="Q80" s="255"/>
      <c r="R80" s="255"/>
      <c r="S80" s="255"/>
      <c r="T80" s="255"/>
      <c r="U80" s="255"/>
      <c r="V80" s="255"/>
      <c r="W80" s="255">
        <v>0</v>
      </c>
      <c r="X80" s="255">
        <v>1</v>
      </c>
      <c r="Y80" s="255">
        <v>0</v>
      </c>
      <c r="Z80" s="255"/>
      <c r="AA80" s="255"/>
      <c r="AB80" s="255"/>
    </row>
    <row r="81" spans="1:28" x14ac:dyDescent="0.2">
      <c r="A81" s="255">
        <v>50</v>
      </c>
      <c r="B81" s="255">
        <v>0</v>
      </c>
      <c r="C81" s="255">
        <v>0</v>
      </c>
      <c r="D81" s="255">
        <v>1</v>
      </c>
      <c r="E81" s="255">
        <v>228</v>
      </c>
      <c r="F81" s="255">
        <f>ROUND(Source!AY73,O81)</f>
        <v>509.19</v>
      </c>
      <c r="G81" s="255" t="s">
        <v>755</v>
      </c>
      <c r="H81" s="255" t="s">
        <v>756</v>
      </c>
      <c r="I81" s="255"/>
      <c r="J81" s="255"/>
      <c r="K81" s="255">
        <v>228</v>
      </c>
      <c r="L81" s="255">
        <v>7</v>
      </c>
      <c r="M81" s="255">
        <v>3</v>
      </c>
      <c r="N81" s="255" t="s">
        <v>85</v>
      </c>
      <c r="O81" s="255">
        <v>2</v>
      </c>
      <c r="P81" s="255"/>
      <c r="Q81" s="255"/>
      <c r="R81" s="255"/>
      <c r="S81" s="255"/>
      <c r="T81" s="255"/>
      <c r="U81" s="255"/>
      <c r="V81" s="255"/>
      <c r="W81" s="255">
        <v>509.19</v>
      </c>
      <c r="X81" s="255">
        <v>1</v>
      </c>
      <c r="Y81" s="255">
        <v>509.19</v>
      </c>
      <c r="Z81" s="255"/>
      <c r="AA81" s="255"/>
      <c r="AB81" s="255"/>
    </row>
    <row r="82" spans="1:28" x14ac:dyDescent="0.2">
      <c r="A82" s="255">
        <v>50</v>
      </c>
      <c r="B82" s="255">
        <v>0</v>
      </c>
      <c r="C82" s="255">
        <v>0</v>
      </c>
      <c r="D82" s="255">
        <v>1</v>
      </c>
      <c r="E82" s="255">
        <v>216</v>
      </c>
      <c r="F82" s="255">
        <f>ROUND(Source!AP73,O82)</f>
        <v>0</v>
      </c>
      <c r="G82" s="255" t="s">
        <v>757</v>
      </c>
      <c r="H82" s="255" t="s">
        <v>758</v>
      </c>
      <c r="I82" s="255"/>
      <c r="J82" s="255"/>
      <c r="K82" s="255">
        <v>216</v>
      </c>
      <c r="L82" s="255">
        <v>8</v>
      </c>
      <c r="M82" s="255">
        <v>3</v>
      </c>
      <c r="N82" s="255" t="s">
        <v>85</v>
      </c>
      <c r="O82" s="255">
        <v>2</v>
      </c>
      <c r="P82" s="255"/>
      <c r="Q82" s="255"/>
      <c r="R82" s="255"/>
      <c r="S82" s="255"/>
      <c r="T82" s="255"/>
      <c r="U82" s="255"/>
      <c r="V82" s="255"/>
      <c r="W82" s="255">
        <v>0</v>
      </c>
      <c r="X82" s="255">
        <v>1</v>
      </c>
      <c r="Y82" s="255">
        <v>0</v>
      </c>
      <c r="Z82" s="255"/>
      <c r="AA82" s="255"/>
      <c r="AB82" s="255"/>
    </row>
    <row r="83" spans="1:28" x14ac:dyDescent="0.2">
      <c r="A83" s="255">
        <v>50</v>
      </c>
      <c r="B83" s="255">
        <v>0</v>
      </c>
      <c r="C83" s="255">
        <v>0</v>
      </c>
      <c r="D83" s="255">
        <v>1</v>
      </c>
      <c r="E83" s="255">
        <v>223</v>
      </c>
      <c r="F83" s="255">
        <f>ROUND(Source!AQ73,O83)</f>
        <v>0</v>
      </c>
      <c r="G83" s="255" t="s">
        <v>759</v>
      </c>
      <c r="H83" s="255" t="s">
        <v>760</v>
      </c>
      <c r="I83" s="255"/>
      <c r="J83" s="255"/>
      <c r="K83" s="255">
        <v>223</v>
      </c>
      <c r="L83" s="255">
        <v>9</v>
      </c>
      <c r="M83" s="255">
        <v>3</v>
      </c>
      <c r="N83" s="255" t="s">
        <v>85</v>
      </c>
      <c r="O83" s="255">
        <v>2</v>
      </c>
      <c r="P83" s="255"/>
      <c r="Q83" s="255"/>
      <c r="R83" s="255"/>
      <c r="S83" s="255"/>
      <c r="T83" s="255"/>
      <c r="U83" s="255"/>
      <c r="V83" s="255"/>
      <c r="W83" s="255">
        <v>0</v>
      </c>
      <c r="X83" s="255">
        <v>1</v>
      </c>
      <c r="Y83" s="255">
        <v>0</v>
      </c>
      <c r="Z83" s="255"/>
      <c r="AA83" s="255"/>
      <c r="AB83" s="255"/>
    </row>
    <row r="84" spans="1:28" x14ac:dyDescent="0.2">
      <c r="A84" s="255">
        <v>50</v>
      </c>
      <c r="B84" s="255">
        <v>0</v>
      </c>
      <c r="C84" s="255">
        <v>0</v>
      </c>
      <c r="D84" s="255">
        <v>1</v>
      </c>
      <c r="E84" s="255">
        <v>229</v>
      </c>
      <c r="F84" s="255">
        <f>ROUND(Source!AZ73,O84)</f>
        <v>0</v>
      </c>
      <c r="G84" s="255" t="s">
        <v>761</v>
      </c>
      <c r="H84" s="255" t="s">
        <v>762</v>
      </c>
      <c r="I84" s="255"/>
      <c r="J84" s="255"/>
      <c r="K84" s="255">
        <v>229</v>
      </c>
      <c r="L84" s="255">
        <v>10</v>
      </c>
      <c r="M84" s="255">
        <v>3</v>
      </c>
      <c r="N84" s="255" t="s">
        <v>85</v>
      </c>
      <c r="O84" s="255">
        <v>2</v>
      </c>
      <c r="P84" s="255"/>
      <c r="Q84" s="255"/>
      <c r="R84" s="255"/>
      <c r="S84" s="255"/>
      <c r="T84" s="255"/>
      <c r="U84" s="255"/>
      <c r="V84" s="255"/>
      <c r="W84" s="255">
        <v>0</v>
      </c>
      <c r="X84" s="255">
        <v>1</v>
      </c>
      <c r="Y84" s="255">
        <v>0</v>
      </c>
      <c r="Z84" s="255"/>
      <c r="AA84" s="255"/>
      <c r="AB84" s="255"/>
    </row>
    <row r="85" spans="1:28" x14ac:dyDescent="0.2">
      <c r="A85" s="255">
        <v>50</v>
      </c>
      <c r="B85" s="255">
        <v>0</v>
      </c>
      <c r="C85" s="255">
        <v>0</v>
      </c>
      <c r="D85" s="255">
        <v>1</v>
      </c>
      <c r="E85" s="255">
        <v>203</v>
      </c>
      <c r="F85" s="255">
        <f>ROUND(Source!Q73,O85)</f>
        <v>0</v>
      </c>
      <c r="G85" s="255" t="s">
        <v>763</v>
      </c>
      <c r="H85" s="255" t="s">
        <v>764</v>
      </c>
      <c r="I85" s="255"/>
      <c r="J85" s="255"/>
      <c r="K85" s="255">
        <v>203</v>
      </c>
      <c r="L85" s="255">
        <v>11</v>
      </c>
      <c r="M85" s="255">
        <v>3</v>
      </c>
      <c r="N85" s="255" t="s">
        <v>85</v>
      </c>
      <c r="O85" s="255">
        <v>2</v>
      </c>
      <c r="P85" s="255"/>
      <c r="Q85" s="255"/>
      <c r="R85" s="255"/>
      <c r="S85" s="255"/>
      <c r="T85" s="255"/>
      <c r="U85" s="255"/>
      <c r="V85" s="255"/>
      <c r="W85" s="255">
        <v>0</v>
      </c>
      <c r="X85" s="255">
        <v>1</v>
      </c>
      <c r="Y85" s="255">
        <v>0</v>
      </c>
      <c r="Z85" s="255"/>
      <c r="AA85" s="255"/>
      <c r="AB85" s="255"/>
    </row>
    <row r="86" spans="1:28" x14ac:dyDescent="0.2">
      <c r="A86" s="255">
        <v>50</v>
      </c>
      <c r="B86" s="255">
        <v>0</v>
      </c>
      <c r="C86" s="255">
        <v>0</v>
      </c>
      <c r="D86" s="255">
        <v>1</v>
      </c>
      <c r="E86" s="255">
        <v>231</v>
      </c>
      <c r="F86" s="255">
        <f>ROUND(Source!BB73,O86)</f>
        <v>0</v>
      </c>
      <c r="G86" s="255" t="s">
        <v>765</v>
      </c>
      <c r="H86" s="255" t="s">
        <v>766</v>
      </c>
      <c r="I86" s="255"/>
      <c r="J86" s="255"/>
      <c r="K86" s="255">
        <v>231</v>
      </c>
      <c r="L86" s="255">
        <v>12</v>
      </c>
      <c r="M86" s="255">
        <v>3</v>
      </c>
      <c r="N86" s="255" t="s">
        <v>85</v>
      </c>
      <c r="O86" s="255">
        <v>2</v>
      </c>
      <c r="P86" s="255"/>
      <c r="Q86" s="255"/>
      <c r="R86" s="255"/>
      <c r="S86" s="255"/>
      <c r="T86" s="255"/>
      <c r="U86" s="255"/>
      <c r="V86" s="255"/>
      <c r="W86" s="255">
        <v>0</v>
      </c>
      <c r="X86" s="255">
        <v>1</v>
      </c>
      <c r="Y86" s="255">
        <v>0</v>
      </c>
      <c r="Z86" s="255"/>
      <c r="AA86" s="255"/>
      <c r="AB86" s="255"/>
    </row>
    <row r="87" spans="1:28" x14ac:dyDescent="0.2">
      <c r="A87" s="255">
        <v>50</v>
      </c>
      <c r="B87" s="255">
        <v>0</v>
      </c>
      <c r="C87" s="255">
        <v>0</v>
      </c>
      <c r="D87" s="255">
        <v>1</v>
      </c>
      <c r="E87" s="255">
        <v>204</v>
      </c>
      <c r="F87" s="255">
        <f>ROUND(Source!R73,O87)</f>
        <v>0</v>
      </c>
      <c r="G87" s="255" t="s">
        <v>767</v>
      </c>
      <c r="H87" s="255" t="s">
        <v>768</v>
      </c>
      <c r="I87" s="255"/>
      <c r="J87" s="255"/>
      <c r="K87" s="255">
        <v>204</v>
      </c>
      <c r="L87" s="255">
        <v>13</v>
      </c>
      <c r="M87" s="255">
        <v>3</v>
      </c>
      <c r="N87" s="255" t="s">
        <v>85</v>
      </c>
      <c r="O87" s="255">
        <v>2</v>
      </c>
      <c r="P87" s="255"/>
      <c r="Q87" s="255"/>
      <c r="R87" s="255"/>
      <c r="S87" s="255"/>
      <c r="T87" s="255"/>
      <c r="U87" s="255"/>
      <c r="V87" s="255"/>
      <c r="W87" s="255">
        <v>0</v>
      </c>
      <c r="X87" s="255">
        <v>1</v>
      </c>
      <c r="Y87" s="255">
        <v>0</v>
      </c>
      <c r="Z87" s="255"/>
      <c r="AA87" s="255"/>
      <c r="AB87" s="255"/>
    </row>
    <row r="88" spans="1:28" x14ac:dyDescent="0.2">
      <c r="A88" s="255">
        <v>50</v>
      </c>
      <c r="B88" s="255">
        <v>0</v>
      </c>
      <c r="C88" s="255">
        <v>0</v>
      </c>
      <c r="D88" s="255">
        <v>1</v>
      </c>
      <c r="E88" s="255">
        <v>205</v>
      </c>
      <c r="F88" s="255">
        <f>ROUND(Source!S73,O88)</f>
        <v>1846.04</v>
      </c>
      <c r="G88" s="255" t="s">
        <v>769</v>
      </c>
      <c r="H88" s="255" t="s">
        <v>770</v>
      </c>
      <c r="I88" s="255"/>
      <c r="J88" s="255"/>
      <c r="K88" s="255">
        <v>205</v>
      </c>
      <c r="L88" s="255">
        <v>14</v>
      </c>
      <c r="M88" s="255">
        <v>3</v>
      </c>
      <c r="N88" s="255" t="s">
        <v>85</v>
      </c>
      <c r="O88" s="255">
        <v>2</v>
      </c>
      <c r="P88" s="255"/>
      <c r="Q88" s="255"/>
      <c r="R88" s="255"/>
      <c r="S88" s="255"/>
      <c r="T88" s="255"/>
      <c r="U88" s="255"/>
      <c r="V88" s="255"/>
      <c r="W88" s="255">
        <v>1846.04</v>
      </c>
      <c r="X88" s="255">
        <v>1</v>
      </c>
      <c r="Y88" s="255">
        <v>1846.04</v>
      </c>
      <c r="Z88" s="255"/>
      <c r="AA88" s="255"/>
      <c r="AB88" s="255"/>
    </row>
    <row r="89" spans="1:28" x14ac:dyDescent="0.2">
      <c r="A89" s="255">
        <v>50</v>
      </c>
      <c r="B89" s="255">
        <v>0</v>
      </c>
      <c r="C89" s="255">
        <v>0</v>
      </c>
      <c r="D89" s="255">
        <v>1</v>
      </c>
      <c r="E89" s="255">
        <v>232</v>
      </c>
      <c r="F89" s="255">
        <f>ROUND(Source!BC73,O89)</f>
        <v>0</v>
      </c>
      <c r="G89" s="255" t="s">
        <v>771</v>
      </c>
      <c r="H89" s="255" t="s">
        <v>772</v>
      </c>
      <c r="I89" s="255"/>
      <c r="J89" s="255"/>
      <c r="K89" s="255">
        <v>232</v>
      </c>
      <c r="L89" s="255">
        <v>15</v>
      </c>
      <c r="M89" s="255">
        <v>3</v>
      </c>
      <c r="N89" s="255" t="s">
        <v>85</v>
      </c>
      <c r="O89" s="255">
        <v>2</v>
      </c>
      <c r="P89" s="255"/>
      <c r="Q89" s="255"/>
      <c r="R89" s="255"/>
      <c r="S89" s="255"/>
      <c r="T89" s="255"/>
      <c r="U89" s="255"/>
      <c r="V89" s="255"/>
      <c r="W89" s="255">
        <v>0</v>
      </c>
      <c r="X89" s="255">
        <v>1</v>
      </c>
      <c r="Y89" s="255">
        <v>0</v>
      </c>
      <c r="Z89" s="255"/>
      <c r="AA89" s="255"/>
      <c r="AB89" s="255"/>
    </row>
    <row r="90" spans="1:28" x14ac:dyDescent="0.2">
      <c r="A90" s="255">
        <v>50</v>
      </c>
      <c r="B90" s="255">
        <v>0</v>
      </c>
      <c r="C90" s="255">
        <v>0</v>
      </c>
      <c r="D90" s="255">
        <v>1</v>
      </c>
      <c r="E90" s="255">
        <v>214</v>
      </c>
      <c r="F90" s="255">
        <f>ROUND(Source!AS73,O90)</f>
        <v>4879.5</v>
      </c>
      <c r="G90" s="255" t="s">
        <v>773</v>
      </c>
      <c r="H90" s="255" t="s">
        <v>774</v>
      </c>
      <c r="I90" s="255"/>
      <c r="J90" s="255"/>
      <c r="K90" s="255">
        <v>214</v>
      </c>
      <c r="L90" s="255">
        <v>16</v>
      </c>
      <c r="M90" s="255">
        <v>3</v>
      </c>
      <c r="N90" s="255" t="s">
        <v>85</v>
      </c>
      <c r="O90" s="255">
        <v>2</v>
      </c>
      <c r="P90" s="255"/>
      <c r="Q90" s="255"/>
      <c r="R90" s="255"/>
      <c r="S90" s="255"/>
      <c r="T90" s="255"/>
      <c r="U90" s="255"/>
      <c r="V90" s="255"/>
      <c r="W90" s="255">
        <v>4879.5</v>
      </c>
      <c r="X90" s="255">
        <v>1</v>
      </c>
      <c r="Y90" s="255">
        <v>4879.5</v>
      </c>
      <c r="Z90" s="255"/>
      <c r="AA90" s="255"/>
      <c r="AB90" s="255"/>
    </row>
    <row r="91" spans="1:28" x14ac:dyDescent="0.2">
      <c r="A91" s="255">
        <v>50</v>
      </c>
      <c r="B91" s="255">
        <v>0</v>
      </c>
      <c r="C91" s="255">
        <v>0</v>
      </c>
      <c r="D91" s="255">
        <v>1</v>
      </c>
      <c r="E91" s="255">
        <v>215</v>
      </c>
      <c r="F91" s="255">
        <f>ROUND(Source!AT73,O91)</f>
        <v>0</v>
      </c>
      <c r="G91" s="255" t="s">
        <v>775</v>
      </c>
      <c r="H91" s="255" t="s">
        <v>776</v>
      </c>
      <c r="I91" s="255"/>
      <c r="J91" s="255"/>
      <c r="K91" s="255">
        <v>215</v>
      </c>
      <c r="L91" s="255">
        <v>17</v>
      </c>
      <c r="M91" s="255">
        <v>3</v>
      </c>
      <c r="N91" s="255" t="s">
        <v>85</v>
      </c>
      <c r="O91" s="255">
        <v>2</v>
      </c>
      <c r="P91" s="255"/>
      <c r="Q91" s="255"/>
      <c r="R91" s="255"/>
      <c r="S91" s="255"/>
      <c r="T91" s="255"/>
      <c r="U91" s="255"/>
      <c r="V91" s="255"/>
      <c r="W91" s="255">
        <v>0</v>
      </c>
      <c r="X91" s="255">
        <v>1</v>
      </c>
      <c r="Y91" s="255">
        <v>0</v>
      </c>
      <c r="Z91" s="255"/>
      <c r="AA91" s="255"/>
      <c r="AB91" s="255"/>
    </row>
    <row r="92" spans="1:28" x14ac:dyDescent="0.2">
      <c r="A92" s="255">
        <v>50</v>
      </c>
      <c r="B92" s="255">
        <v>0</v>
      </c>
      <c r="C92" s="255">
        <v>0</v>
      </c>
      <c r="D92" s="255">
        <v>1</v>
      </c>
      <c r="E92" s="255">
        <v>217</v>
      </c>
      <c r="F92" s="255">
        <f>ROUND(Source!AU73,O92)</f>
        <v>0</v>
      </c>
      <c r="G92" s="255" t="s">
        <v>777</v>
      </c>
      <c r="H92" s="255" t="s">
        <v>778</v>
      </c>
      <c r="I92" s="255"/>
      <c r="J92" s="255"/>
      <c r="K92" s="255">
        <v>217</v>
      </c>
      <c r="L92" s="255">
        <v>18</v>
      </c>
      <c r="M92" s="255">
        <v>3</v>
      </c>
      <c r="N92" s="255" t="s">
        <v>85</v>
      </c>
      <c r="O92" s="255">
        <v>2</v>
      </c>
      <c r="P92" s="255"/>
      <c r="Q92" s="255"/>
      <c r="R92" s="255"/>
      <c r="S92" s="255"/>
      <c r="T92" s="255"/>
      <c r="U92" s="255"/>
      <c r="V92" s="255"/>
      <c r="W92" s="255">
        <v>0</v>
      </c>
      <c r="X92" s="255">
        <v>1</v>
      </c>
      <c r="Y92" s="255">
        <v>0</v>
      </c>
      <c r="Z92" s="255"/>
      <c r="AA92" s="255"/>
      <c r="AB92" s="255"/>
    </row>
    <row r="93" spans="1:28" x14ac:dyDescent="0.2">
      <c r="A93" s="255">
        <v>50</v>
      </c>
      <c r="B93" s="255">
        <v>0</v>
      </c>
      <c r="C93" s="255">
        <v>0</v>
      </c>
      <c r="D93" s="255">
        <v>1</v>
      </c>
      <c r="E93" s="255">
        <v>230</v>
      </c>
      <c r="F93" s="255">
        <f>ROUND(Source!BA73,O93)</f>
        <v>0</v>
      </c>
      <c r="G93" s="255" t="s">
        <v>779</v>
      </c>
      <c r="H93" s="255" t="s">
        <v>780</v>
      </c>
      <c r="I93" s="255"/>
      <c r="J93" s="255"/>
      <c r="K93" s="255">
        <v>230</v>
      </c>
      <c r="L93" s="255">
        <v>19</v>
      </c>
      <c r="M93" s="255">
        <v>3</v>
      </c>
      <c r="N93" s="255" t="s">
        <v>85</v>
      </c>
      <c r="O93" s="255">
        <v>2</v>
      </c>
      <c r="P93" s="255"/>
      <c r="Q93" s="255"/>
      <c r="R93" s="255"/>
      <c r="S93" s="255"/>
      <c r="T93" s="255"/>
      <c r="U93" s="255"/>
      <c r="V93" s="255"/>
      <c r="W93" s="255">
        <v>0</v>
      </c>
      <c r="X93" s="255">
        <v>1</v>
      </c>
      <c r="Y93" s="255">
        <v>0</v>
      </c>
      <c r="Z93" s="255"/>
      <c r="AA93" s="255"/>
      <c r="AB93" s="255"/>
    </row>
    <row r="94" spans="1:28" x14ac:dyDescent="0.2">
      <c r="A94" s="255">
        <v>50</v>
      </c>
      <c r="B94" s="255">
        <v>0</v>
      </c>
      <c r="C94" s="255">
        <v>0</v>
      </c>
      <c r="D94" s="255">
        <v>1</v>
      </c>
      <c r="E94" s="255">
        <v>206</v>
      </c>
      <c r="F94" s="255">
        <f>ROUND(Source!T73,O94)</f>
        <v>0</v>
      </c>
      <c r="G94" s="255" t="s">
        <v>781</v>
      </c>
      <c r="H94" s="255" t="s">
        <v>782</v>
      </c>
      <c r="I94" s="255"/>
      <c r="J94" s="255"/>
      <c r="K94" s="255">
        <v>206</v>
      </c>
      <c r="L94" s="255">
        <v>20</v>
      </c>
      <c r="M94" s="255">
        <v>3</v>
      </c>
      <c r="N94" s="255" t="s">
        <v>85</v>
      </c>
      <c r="O94" s="255">
        <v>2</v>
      </c>
      <c r="P94" s="255"/>
      <c r="Q94" s="255"/>
      <c r="R94" s="255"/>
      <c r="S94" s="255"/>
      <c r="T94" s="255"/>
      <c r="U94" s="255"/>
      <c r="V94" s="255"/>
      <c r="W94" s="255">
        <v>0</v>
      </c>
      <c r="X94" s="255">
        <v>1</v>
      </c>
      <c r="Y94" s="255">
        <v>0</v>
      </c>
      <c r="Z94" s="255"/>
      <c r="AA94" s="255"/>
      <c r="AB94" s="255"/>
    </row>
    <row r="95" spans="1:28" x14ac:dyDescent="0.2">
      <c r="A95" s="255">
        <v>50</v>
      </c>
      <c r="B95" s="255">
        <v>0</v>
      </c>
      <c r="C95" s="255">
        <v>0</v>
      </c>
      <c r="D95" s="255">
        <v>1</v>
      </c>
      <c r="E95" s="255">
        <v>207</v>
      </c>
      <c r="F95" s="255">
        <f>ROUND(Source!U73,O95)</f>
        <v>2.9805000000000001</v>
      </c>
      <c r="G95" s="255" t="s">
        <v>783</v>
      </c>
      <c r="H95" s="255" t="s">
        <v>784</v>
      </c>
      <c r="I95" s="255"/>
      <c r="J95" s="255"/>
      <c r="K95" s="255">
        <v>207</v>
      </c>
      <c r="L95" s="255">
        <v>21</v>
      </c>
      <c r="M95" s="255">
        <v>3</v>
      </c>
      <c r="N95" s="255" t="s">
        <v>85</v>
      </c>
      <c r="O95" s="255">
        <v>7</v>
      </c>
      <c r="P95" s="255"/>
      <c r="Q95" s="255"/>
      <c r="R95" s="255"/>
      <c r="S95" s="255"/>
      <c r="T95" s="255"/>
      <c r="U95" s="255"/>
      <c r="V95" s="255"/>
      <c r="W95" s="255">
        <v>2.9805000000000001</v>
      </c>
      <c r="X95" s="255">
        <v>1</v>
      </c>
      <c r="Y95" s="255">
        <v>2.9805000000000001</v>
      </c>
      <c r="Z95" s="255"/>
      <c r="AA95" s="255"/>
      <c r="AB95" s="255"/>
    </row>
    <row r="96" spans="1:28" x14ac:dyDescent="0.2">
      <c r="A96" s="255">
        <v>50</v>
      </c>
      <c r="B96" s="255">
        <v>0</v>
      </c>
      <c r="C96" s="255">
        <v>0</v>
      </c>
      <c r="D96" s="255">
        <v>1</v>
      </c>
      <c r="E96" s="255">
        <v>208</v>
      </c>
      <c r="F96" s="255">
        <f>ROUND(Source!V73,O96)</f>
        <v>0</v>
      </c>
      <c r="G96" s="255" t="s">
        <v>785</v>
      </c>
      <c r="H96" s="255" t="s">
        <v>786</v>
      </c>
      <c r="I96" s="255"/>
      <c r="J96" s="255"/>
      <c r="K96" s="255">
        <v>208</v>
      </c>
      <c r="L96" s="255">
        <v>22</v>
      </c>
      <c r="M96" s="255">
        <v>3</v>
      </c>
      <c r="N96" s="255" t="s">
        <v>85</v>
      </c>
      <c r="O96" s="255">
        <v>7</v>
      </c>
      <c r="P96" s="255"/>
      <c r="Q96" s="255"/>
      <c r="R96" s="255"/>
      <c r="S96" s="255"/>
      <c r="T96" s="255"/>
      <c r="U96" s="255"/>
      <c r="V96" s="255"/>
      <c r="W96" s="255">
        <v>0</v>
      </c>
      <c r="X96" s="255">
        <v>1</v>
      </c>
      <c r="Y96" s="255">
        <v>0</v>
      </c>
      <c r="Z96" s="255"/>
      <c r="AA96" s="255"/>
      <c r="AB96" s="255"/>
    </row>
    <row r="97" spans="1:245" x14ac:dyDescent="0.2">
      <c r="A97" s="255">
        <v>50</v>
      </c>
      <c r="B97" s="255">
        <v>0</v>
      </c>
      <c r="C97" s="255">
        <v>0</v>
      </c>
      <c r="D97" s="255">
        <v>1</v>
      </c>
      <c r="E97" s="255">
        <v>209</v>
      </c>
      <c r="F97" s="255">
        <f>ROUND(Source!W73,O97)</f>
        <v>0</v>
      </c>
      <c r="G97" s="255" t="s">
        <v>787</v>
      </c>
      <c r="H97" s="255" t="s">
        <v>788</v>
      </c>
      <c r="I97" s="255"/>
      <c r="J97" s="255"/>
      <c r="K97" s="255">
        <v>209</v>
      </c>
      <c r="L97" s="255">
        <v>23</v>
      </c>
      <c r="M97" s="255">
        <v>3</v>
      </c>
      <c r="N97" s="255" t="s">
        <v>85</v>
      </c>
      <c r="O97" s="255">
        <v>2</v>
      </c>
      <c r="P97" s="255"/>
      <c r="Q97" s="255"/>
      <c r="R97" s="255"/>
      <c r="S97" s="255"/>
      <c r="T97" s="255"/>
      <c r="U97" s="255"/>
      <c r="V97" s="255"/>
      <c r="W97" s="255">
        <v>0</v>
      </c>
      <c r="X97" s="255">
        <v>1</v>
      </c>
      <c r="Y97" s="255">
        <v>0</v>
      </c>
      <c r="Z97" s="255"/>
      <c r="AA97" s="255"/>
      <c r="AB97" s="255"/>
    </row>
    <row r="98" spans="1:245" x14ac:dyDescent="0.2">
      <c r="A98" s="255">
        <v>50</v>
      </c>
      <c r="B98" s="255">
        <v>0</v>
      </c>
      <c r="C98" s="255">
        <v>0</v>
      </c>
      <c r="D98" s="255">
        <v>1</v>
      </c>
      <c r="E98" s="255">
        <v>233</v>
      </c>
      <c r="F98" s="255">
        <f>ROUND(Source!BD73,O98)</f>
        <v>0</v>
      </c>
      <c r="G98" s="255" t="s">
        <v>789</v>
      </c>
      <c r="H98" s="255" t="s">
        <v>790</v>
      </c>
      <c r="I98" s="255"/>
      <c r="J98" s="255"/>
      <c r="K98" s="255">
        <v>233</v>
      </c>
      <c r="L98" s="255">
        <v>24</v>
      </c>
      <c r="M98" s="255">
        <v>3</v>
      </c>
      <c r="N98" s="255" t="s">
        <v>85</v>
      </c>
      <c r="O98" s="255">
        <v>2</v>
      </c>
      <c r="P98" s="255"/>
      <c r="Q98" s="255"/>
      <c r="R98" s="255"/>
      <c r="S98" s="255"/>
      <c r="T98" s="255"/>
      <c r="U98" s="255"/>
      <c r="V98" s="255"/>
      <c r="W98" s="255">
        <v>0</v>
      </c>
      <c r="X98" s="255">
        <v>1</v>
      </c>
      <c r="Y98" s="255">
        <v>0</v>
      </c>
      <c r="Z98" s="255"/>
      <c r="AA98" s="255"/>
      <c r="AB98" s="255"/>
    </row>
    <row r="99" spans="1:245" x14ac:dyDescent="0.2">
      <c r="A99" s="255">
        <v>50</v>
      </c>
      <c r="B99" s="255">
        <v>0</v>
      </c>
      <c r="C99" s="255">
        <v>0</v>
      </c>
      <c r="D99" s="255">
        <v>1</v>
      </c>
      <c r="E99" s="255">
        <v>210</v>
      </c>
      <c r="F99" s="255">
        <f>ROUND(Source!X73,O99)</f>
        <v>1690.6</v>
      </c>
      <c r="G99" s="255" t="s">
        <v>791</v>
      </c>
      <c r="H99" s="255" t="s">
        <v>792</v>
      </c>
      <c r="I99" s="255"/>
      <c r="J99" s="255"/>
      <c r="K99" s="255">
        <v>210</v>
      </c>
      <c r="L99" s="255">
        <v>25</v>
      </c>
      <c r="M99" s="255">
        <v>3</v>
      </c>
      <c r="N99" s="255" t="s">
        <v>85</v>
      </c>
      <c r="O99" s="255">
        <v>2</v>
      </c>
      <c r="P99" s="255"/>
      <c r="Q99" s="255"/>
      <c r="R99" s="255"/>
      <c r="S99" s="255"/>
      <c r="T99" s="255"/>
      <c r="U99" s="255"/>
      <c r="V99" s="255"/>
      <c r="W99" s="255">
        <v>1690.6</v>
      </c>
      <c r="X99" s="255">
        <v>1</v>
      </c>
      <c r="Y99" s="255">
        <v>1690.6</v>
      </c>
      <c r="Z99" s="255"/>
      <c r="AA99" s="255"/>
      <c r="AB99" s="255"/>
    </row>
    <row r="100" spans="1:245" x14ac:dyDescent="0.2">
      <c r="A100" s="255">
        <v>50</v>
      </c>
      <c r="B100" s="255">
        <v>0</v>
      </c>
      <c r="C100" s="255">
        <v>0</v>
      </c>
      <c r="D100" s="255">
        <v>1</v>
      </c>
      <c r="E100" s="255">
        <v>211</v>
      </c>
      <c r="F100" s="255">
        <f>ROUND(Source!Y73,O100)</f>
        <v>833.67</v>
      </c>
      <c r="G100" s="255" t="s">
        <v>793</v>
      </c>
      <c r="H100" s="255" t="s">
        <v>794</v>
      </c>
      <c r="I100" s="255"/>
      <c r="J100" s="255"/>
      <c r="K100" s="255">
        <v>211</v>
      </c>
      <c r="L100" s="255">
        <v>26</v>
      </c>
      <c r="M100" s="255">
        <v>3</v>
      </c>
      <c r="N100" s="255" t="s">
        <v>85</v>
      </c>
      <c r="O100" s="255">
        <v>2</v>
      </c>
      <c r="P100" s="255"/>
      <c r="Q100" s="255"/>
      <c r="R100" s="255"/>
      <c r="S100" s="255"/>
      <c r="T100" s="255"/>
      <c r="U100" s="255"/>
      <c r="V100" s="255"/>
      <c r="W100" s="255">
        <v>833.67</v>
      </c>
      <c r="X100" s="255">
        <v>1</v>
      </c>
      <c r="Y100" s="255">
        <v>833.67</v>
      </c>
      <c r="Z100" s="255"/>
      <c r="AA100" s="255"/>
      <c r="AB100" s="255"/>
    </row>
    <row r="101" spans="1:245" x14ac:dyDescent="0.2">
      <c r="A101" s="255">
        <v>50</v>
      </c>
      <c r="B101" s="255">
        <v>0</v>
      </c>
      <c r="C101" s="255">
        <v>0</v>
      </c>
      <c r="D101" s="255">
        <v>1</v>
      </c>
      <c r="E101" s="255">
        <v>224</v>
      </c>
      <c r="F101" s="255">
        <f>ROUND(Source!AR73,O101)</f>
        <v>4879.5</v>
      </c>
      <c r="G101" s="255" t="s">
        <v>795</v>
      </c>
      <c r="H101" s="255" t="s">
        <v>796</v>
      </c>
      <c r="I101" s="255"/>
      <c r="J101" s="255"/>
      <c r="K101" s="255">
        <v>224</v>
      </c>
      <c r="L101" s="255">
        <v>27</v>
      </c>
      <c r="M101" s="255">
        <v>3</v>
      </c>
      <c r="N101" s="255" t="s">
        <v>85</v>
      </c>
      <c r="O101" s="255">
        <v>2</v>
      </c>
      <c r="P101" s="255"/>
      <c r="Q101" s="255"/>
      <c r="R101" s="255"/>
      <c r="S101" s="255"/>
      <c r="T101" s="255"/>
      <c r="U101" s="255"/>
      <c r="V101" s="255"/>
      <c r="W101" s="255">
        <v>4879.5</v>
      </c>
      <c r="X101" s="255">
        <v>1</v>
      </c>
      <c r="Y101" s="255">
        <v>4879.5</v>
      </c>
      <c r="Z101" s="255"/>
      <c r="AA101" s="255"/>
      <c r="AB101" s="255"/>
    </row>
    <row r="103" spans="1:245" x14ac:dyDescent="0.2">
      <c r="A103" s="252">
        <v>4</v>
      </c>
      <c r="B103" s="252">
        <v>1</v>
      </c>
      <c r="C103" s="252"/>
      <c r="D103" s="252">
        <f>ROW(A129)</f>
        <v>129</v>
      </c>
      <c r="E103" s="252"/>
      <c r="F103" s="252" t="s">
        <v>797</v>
      </c>
      <c r="G103" s="252" t="s">
        <v>828</v>
      </c>
      <c r="H103" s="252" t="s">
        <v>85</v>
      </c>
      <c r="I103" s="252">
        <v>0</v>
      </c>
      <c r="J103" s="252"/>
      <c r="K103" s="252">
        <v>0</v>
      </c>
      <c r="L103" s="252"/>
      <c r="M103" s="252" t="s">
        <v>85</v>
      </c>
      <c r="N103" s="252"/>
      <c r="O103" s="252"/>
      <c r="P103" s="252"/>
      <c r="Q103" s="252"/>
      <c r="R103" s="252"/>
      <c r="S103" s="252">
        <v>0</v>
      </c>
      <c r="T103" s="252"/>
      <c r="U103" s="252" t="s">
        <v>85</v>
      </c>
      <c r="V103" s="252">
        <v>0</v>
      </c>
      <c r="W103" s="252"/>
      <c r="X103" s="252"/>
      <c r="Y103" s="252"/>
      <c r="Z103" s="252"/>
      <c r="AA103" s="252"/>
      <c r="AB103" s="252" t="s">
        <v>85</v>
      </c>
      <c r="AC103" s="252" t="s">
        <v>85</v>
      </c>
      <c r="AD103" s="252" t="s">
        <v>85</v>
      </c>
      <c r="AE103" s="252" t="s">
        <v>85</v>
      </c>
      <c r="AF103" s="252" t="s">
        <v>85</v>
      </c>
      <c r="AG103" s="252" t="s">
        <v>85</v>
      </c>
      <c r="AH103" s="252"/>
      <c r="AI103" s="252"/>
      <c r="AJ103" s="252"/>
      <c r="AK103" s="252"/>
      <c r="AL103" s="252"/>
      <c r="AM103" s="252"/>
      <c r="AN103" s="252"/>
      <c r="AO103" s="252"/>
      <c r="AP103" s="252" t="s">
        <v>85</v>
      </c>
      <c r="AQ103" s="252" t="s">
        <v>85</v>
      </c>
      <c r="AR103" s="252" t="s">
        <v>85</v>
      </c>
      <c r="AS103" s="252"/>
      <c r="AT103" s="252"/>
      <c r="AU103" s="252"/>
      <c r="AV103" s="252"/>
      <c r="AW103" s="252"/>
      <c r="AX103" s="252"/>
      <c r="AY103" s="252"/>
      <c r="AZ103" s="252" t="s">
        <v>85</v>
      </c>
      <c r="BA103" s="252"/>
      <c r="BB103" s="252" t="s">
        <v>85</v>
      </c>
      <c r="BC103" s="252" t="s">
        <v>85</v>
      </c>
      <c r="BD103" s="252" t="s">
        <v>85</v>
      </c>
      <c r="BE103" s="252" t="s">
        <v>85</v>
      </c>
      <c r="BF103" s="252" t="s">
        <v>85</v>
      </c>
      <c r="BG103" s="252" t="s">
        <v>85</v>
      </c>
      <c r="BH103" s="252" t="s">
        <v>85</v>
      </c>
      <c r="BI103" s="252" t="s">
        <v>85</v>
      </c>
      <c r="BJ103" s="252" t="s">
        <v>85</v>
      </c>
      <c r="BK103" s="252" t="s">
        <v>85</v>
      </c>
      <c r="BL103" s="252" t="s">
        <v>85</v>
      </c>
      <c r="BM103" s="252" t="s">
        <v>85</v>
      </c>
      <c r="BN103" s="252" t="s">
        <v>85</v>
      </c>
      <c r="BO103" s="252" t="s">
        <v>85</v>
      </c>
      <c r="BP103" s="252" t="s">
        <v>85</v>
      </c>
      <c r="BQ103" s="252"/>
      <c r="BR103" s="252"/>
      <c r="BS103" s="252"/>
      <c r="BT103" s="252"/>
      <c r="BU103" s="252"/>
      <c r="BV103" s="252"/>
      <c r="BW103" s="252"/>
      <c r="BX103" s="252">
        <v>0</v>
      </c>
      <c r="BY103" s="252"/>
      <c r="BZ103" s="252"/>
      <c r="CA103" s="252"/>
      <c r="CB103" s="252"/>
      <c r="CC103" s="252"/>
      <c r="CD103" s="252"/>
      <c r="CE103" s="252"/>
      <c r="CF103" s="252"/>
      <c r="CG103" s="252"/>
      <c r="CH103" s="252"/>
      <c r="CI103" s="252"/>
      <c r="CJ103" s="252">
        <v>0</v>
      </c>
    </row>
    <row r="105" spans="1:245" x14ac:dyDescent="0.2">
      <c r="A105" s="253">
        <v>52</v>
      </c>
      <c r="B105" s="253">
        <f t="shared" ref="B105:G105" si="21">B129</f>
        <v>1</v>
      </c>
      <c r="C105" s="253">
        <f t="shared" si="21"/>
        <v>4</v>
      </c>
      <c r="D105" s="253">
        <f t="shared" si="21"/>
        <v>103</v>
      </c>
      <c r="E105" s="253">
        <f t="shared" si="21"/>
        <v>0</v>
      </c>
      <c r="F105" s="253" t="str">
        <f t="shared" si="21"/>
        <v>Новый раздел</v>
      </c>
      <c r="G105" s="253" t="str">
        <f t="shared" si="21"/>
        <v>Монтажные работы ГРЩ</v>
      </c>
      <c r="H105" s="253"/>
      <c r="I105" s="253"/>
      <c r="J105" s="253"/>
      <c r="K105" s="253"/>
      <c r="L105" s="253"/>
      <c r="M105" s="253"/>
      <c r="N105" s="253"/>
      <c r="O105" s="253">
        <f t="shared" ref="O105:BZ105" si="22">O129</f>
        <v>18993.43</v>
      </c>
      <c r="P105" s="253">
        <f t="shared" si="22"/>
        <v>12620.14</v>
      </c>
      <c r="Q105" s="253">
        <f t="shared" si="22"/>
        <v>452.29</v>
      </c>
      <c r="R105" s="253">
        <f t="shared" si="22"/>
        <v>321.18</v>
      </c>
      <c r="S105" s="253">
        <f t="shared" si="22"/>
        <v>5599.82</v>
      </c>
      <c r="T105" s="253">
        <f t="shared" si="22"/>
        <v>0</v>
      </c>
      <c r="U105" s="253">
        <f t="shared" si="22"/>
        <v>7.4960000000000004</v>
      </c>
      <c r="V105" s="253">
        <f t="shared" si="22"/>
        <v>0.36399999999999999</v>
      </c>
      <c r="W105" s="253">
        <f t="shared" si="22"/>
        <v>0</v>
      </c>
      <c r="X105" s="253">
        <f t="shared" si="22"/>
        <v>5743.37</v>
      </c>
      <c r="Y105" s="253">
        <f t="shared" si="22"/>
        <v>3019.72</v>
      </c>
      <c r="Z105" s="253">
        <f t="shared" si="22"/>
        <v>0</v>
      </c>
      <c r="AA105" s="253">
        <f t="shared" si="22"/>
        <v>0</v>
      </c>
      <c r="AB105" s="253">
        <f t="shared" si="22"/>
        <v>18993.43</v>
      </c>
      <c r="AC105" s="253">
        <f t="shared" si="22"/>
        <v>12620.14</v>
      </c>
      <c r="AD105" s="253">
        <f t="shared" si="22"/>
        <v>452.29</v>
      </c>
      <c r="AE105" s="253">
        <f t="shared" si="22"/>
        <v>321.18</v>
      </c>
      <c r="AF105" s="253">
        <f t="shared" si="22"/>
        <v>5599.82</v>
      </c>
      <c r="AG105" s="253">
        <f t="shared" si="22"/>
        <v>0</v>
      </c>
      <c r="AH105" s="253">
        <f t="shared" si="22"/>
        <v>7.4960000000000004</v>
      </c>
      <c r="AI105" s="253">
        <f t="shared" si="22"/>
        <v>0.36399999999999999</v>
      </c>
      <c r="AJ105" s="253">
        <f t="shared" si="22"/>
        <v>0</v>
      </c>
      <c r="AK105" s="253">
        <f t="shared" si="22"/>
        <v>5743.37</v>
      </c>
      <c r="AL105" s="253">
        <f t="shared" si="22"/>
        <v>3019.72</v>
      </c>
      <c r="AM105" s="253">
        <f t="shared" si="22"/>
        <v>0</v>
      </c>
      <c r="AN105" s="253">
        <f t="shared" si="22"/>
        <v>0</v>
      </c>
      <c r="AO105" s="253">
        <f t="shared" si="22"/>
        <v>0</v>
      </c>
      <c r="AP105" s="253">
        <f t="shared" si="22"/>
        <v>0</v>
      </c>
      <c r="AQ105" s="253">
        <f t="shared" si="22"/>
        <v>0</v>
      </c>
      <c r="AR105" s="253">
        <f t="shared" si="22"/>
        <v>27756.52</v>
      </c>
      <c r="AS105" s="253">
        <f t="shared" si="22"/>
        <v>0</v>
      </c>
      <c r="AT105" s="253">
        <f t="shared" si="22"/>
        <v>27756.52</v>
      </c>
      <c r="AU105" s="253">
        <f t="shared" si="22"/>
        <v>0</v>
      </c>
      <c r="AV105" s="253">
        <f t="shared" si="22"/>
        <v>12620.14</v>
      </c>
      <c r="AW105" s="253">
        <f t="shared" si="22"/>
        <v>12620.14</v>
      </c>
      <c r="AX105" s="253">
        <f t="shared" si="22"/>
        <v>0</v>
      </c>
      <c r="AY105" s="253">
        <f t="shared" si="22"/>
        <v>12620.14</v>
      </c>
      <c r="AZ105" s="253">
        <f t="shared" si="22"/>
        <v>0</v>
      </c>
      <c r="BA105" s="253">
        <f t="shared" si="22"/>
        <v>0</v>
      </c>
      <c r="BB105" s="253">
        <f t="shared" si="22"/>
        <v>0</v>
      </c>
      <c r="BC105" s="253">
        <f t="shared" si="22"/>
        <v>0</v>
      </c>
      <c r="BD105" s="253">
        <f t="shared" si="22"/>
        <v>0</v>
      </c>
      <c r="BE105" s="253">
        <f t="shared" si="22"/>
        <v>0</v>
      </c>
      <c r="BF105" s="253">
        <f t="shared" si="22"/>
        <v>0</v>
      </c>
      <c r="BG105" s="253">
        <f t="shared" si="22"/>
        <v>0</v>
      </c>
      <c r="BH105" s="253">
        <f t="shared" si="22"/>
        <v>0</v>
      </c>
      <c r="BI105" s="253">
        <f t="shared" si="22"/>
        <v>0</v>
      </c>
      <c r="BJ105" s="253">
        <f t="shared" si="22"/>
        <v>0</v>
      </c>
      <c r="BK105" s="253">
        <f t="shared" si="22"/>
        <v>0</v>
      </c>
      <c r="BL105" s="253">
        <f t="shared" si="22"/>
        <v>0</v>
      </c>
      <c r="BM105" s="253">
        <f t="shared" si="22"/>
        <v>0</v>
      </c>
      <c r="BN105" s="253">
        <f t="shared" si="22"/>
        <v>0</v>
      </c>
      <c r="BO105" s="253">
        <f t="shared" si="22"/>
        <v>0</v>
      </c>
      <c r="BP105" s="253">
        <f t="shared" si="22"/>
        <v>0</v>
      </c>
      <c r="BQ105" s="253">
        <f t="shared" si="22"/>
        <v>0</v>
      </c>
      <c r="BR105" s="253">
        <f t="shared" si="22"/>
        <v>0</v>
      </c>
      <c r="BS105" s="253">
        <f t="shared" si="22"/>
        <v>0</v>
      </c>
      <c r="BT105" s="253">
        <f t="shared" si="22"/>
        <v>0</v>
      </c>
      <c r="BU105" s="253">
        <f t="shared" si="22"/>
        <v>0</v>
      </c>
      <c r="BV105" s="253">
        <f t="shared" si="22"/>
        <v>0</v>
      </c>
      <c r="BW105" s="253">
        <f t="shared" si="22"/>
        <v>0</v>
      </c>
      <c r="BX105" s="253">
        <f t="shared" si="22"/>
        <v>0</v>
      </c>
      <c r="BY105" s="253">
        <f t="shared" si="22"/>
        <v>0</v>
      </c>
      <c r="BZ105" s="253">
        <f t="shared" si="22"/>
        <v>0</v>
      </c>
      <c r="CA105" s="253">
        <f t="shared" ref="CA105:EL105" si="23">CA129</f>
        <v>27756.52</v>
      </c>
      <c r="CB105" s="253">
        <f t="shared" si="23"/>
        <v>0</v>
      </c>
      <c r="CC105" s="253">
        <f t="shared" si="23"/>
        <v>27756.52</v>
      </c>
      <c r="CD105" s="253">
        <f t="shared" si="23"/>
        <v>0</v>
      </c>
      <c r="CE105" s="253">
        <f t="shared" si="23"/>
        <v>12620.14</v>
      </c>
      <c r="CF105" s="253">
        <f t="shared" si="23"/>
        <v>12620.14</v>
      </c>
      <c r="CG105" s="253">
        <f t="shared" si="23"/>
        <v>0</v>
      </c>
      <c r="CH105" s="253">
        <f t="shared" si="23"/>
        <v>12620.14</v>
      </c>
      <c r="CI105" s="253">
        <f t="shared" si="23"/>
        <v>0</v>
      </c>
      <c r="CJ105" s="253">
        <f t="shared" si="23"/>
        <v>0</v>
      </c>
      <c r="CK105" s="253">
        <f t="shared" si="23"/>
        <v>0</v>
      </c>
      <c r="CL105" s="253">
        <f t="shared" si="23"/>
        <v>0</v>
      </c>
      <c r="CM105" s="253">
        <f t="shared" si="23"/>
        <v>0</v>
      </c>
      <c r="CN105" s="253">
        <f t="shared" si="23"/>
        <v>0</v>
      </c>
      <c r="CO105" s="253">
        <f t="shared" si="23"/>
        <v>0</v>
      </c>
      <c r="CP105" s="253">
        <f t="shared" si="23"/>
        <v>0</v>
      </c>
      <c r="CQ105" s="253">
        <f t="shared" si="23"/>
        <v>0</v>
      </c>
      <c r="CR105" s="253">
        <f t="shared" si="23"/>
        <v>0</v>
      </c>
      <c r="CS105" s="253">
        <f t="shared" si="23"/>
        <v>0</v>
      </c>
      <c r="CT105" s="253">
        <f t="shared" si="23"/>
        <v>0</v>
      </c>
      <c r="CU105" s="253">
        <f t="shared" si="23"/>
        <v>0</v>
      </c>
      <c r="CV105" s="253">
        <f t="shared" si="23"/>
        <v>0</v>
      </c>
      <c r="CW105" s="253">
        <f t="shared" si="23"/>
        <v>0</v>
      </c>
      <c r="CX105" s="253">
        <f t="shared" si="23"/>
        <v>0</v>
      </c>
      <c r="CY105" s="253">
        <f t="shared" si="23"/>
        <v>0</v>
      </c>
      <c r="CZ105" s="253">
        <f t="shared" si="23"/>
        <v>0</v>
      </c>
      <c r="DA105" s="253">
        <f t="shared" si="23"/>
        <v>0</v>
      </c>
      <c r="DB105" s="253">
        <f t="shared" si="23"/>
        <v>0</v>
      </c>
      <c r="DC105" s="253">
        <f t="shared" si="23"/>
        <v>0</v>
      </c>
      <c r="DD105" s="253">
        <f t="shared" si="23"/>
        <v>0</v>
      </c>
      <c r="DE105" s="253">
        <f t="shared" si="23"/>
        <v>0</v>
      </c>
      <c r="DF105" s="253">
        <f t="shared" si="23"/>
        <v>0</v>
      </c>
      <c r="DG105" s="254">
        <f t="shared" si="23"/>
        <v>0</v>
      </c>
      <c r="DH105" s="254">
        <f t="shared" si="23"/>
        <v>0</v>
      </c>
      <c r="DI105" s="254">
        <f t="shared" si="23"/>
        <v>0</v>
      </c>
      <c r="DJ105" s="254">
        <f t="shared" si="23"/>
        <v>0</v>
      </c>
      <c r="DK105" s="254">
        <f t="shared" si="23"/>
        <v>0</v>
      </c>
      <c r="DL105" s="254">
        <f t="shared" si="23"/>
        <v>0</v>
      </c>
      <c r="DM105" s="254">
        <f t="shared" si="23"/>
        <v>0</v>
      </c>
      <c r="DN105" s="254">
        <f t="shared" si="23"/>
        <v>0</v>
      </c>
      <c r="DO105" s="254">
        <f t="shared" si="23"/>
        <v>0</v>
      </c>
      <c r="DP105" s="254">
        <f t="shared" si="23"/>
        <v>0</v>
      </c>
      <c r="DQ105" s="254">
        <f t="shared" si="23"/>
        <v>0</v>
      </c>
      <c r="DR105" s="254">
        <f t="shared" si="23"/>
        <v>0</v>
      </c>
      <c r="DS105" s="254">
        <f t="shared" si="23"/>
        <v>0</v>
      </c>
      <c r="DT105" s="254">
        <f t="shared" si="23"/>
        <v>0</v>
      </c>
      <c r="DU105" s="254">
        <f t="shared" si="23"/>
        <v>0</v>
      </c>
      <c r="DV105" s="254">
        <f t="shared" si="23"/>
        <v>0</v>
      </c>
      <c r="DW105" s="254">
        <f t="shared" si="23"/>
        <v>0</v>
      </c>
      <c r="DX105" s="254">
        <f t="shared" si="23"/>
        <v>0</v>
      </c>
      <c r="DY105" s="254">
        <f t="shared" si="23"/>
        <v>0</v>
      </c>
      <c r="DZ105" s="254">
        <f t="shared" si="23"/>
        <v>0</v>
      </c>
      <c r="EA105" s="254">
        <f t="shared" si="23"/>
        <v>0</v>
      </c>
      <c r="EB105" s="254">
        <f t="shared" si="23"/>
        <v>0</v>
      </c>
      <c r="EC105" s="254">
        <f t="shared" si="23"/>
        <v>0</v>
      </c>
      <c r="ED105" s="254">
        <f t="shared" si="23"/>
        <v>0</v>
      </c>
      <c r="EE105" s="254">
        <f t="shared" si="23"/>
        <v>0</v>
      </c>
      <c r="EF105" s="254">
        <f t="shared" si="23"/>
        <v>0</v>
      </c>
      <c r="EG105" s="254">
        <f t="shared" si="23"/>
        <v>0</v>
      </c>
      <c r="EH105" s="254">
        <f t="shared" si="23"/>
        <v>0</v>
      </c>
      <c r="EI105" s="254">
        <f t="shared" si="23"/>
        <v>0</v>
      </c>
      <c r="EJ105" s="254">
        <f t="shared" si="23"/>
        <v>0</v>
      </c>
      <c r="EK105" s="254">
        <f t="shared" si="23"/>
        <v>0</v>
      </c>
      <c r="EL105" s="254">
        <f t="shared" si="23"/>
        <v>0</v>
      </c>
      <c r="EM105" s="254">
        <f t="shared" ref="EM105:GX105" si="24">EM129</f>
        <v>0</v>
      </c>
      <c r="EN105" s="254">
        <f t="shared" si="24"/>
        <v>0</v>
      </c>
      <c r="EO105" s="254">
        <f t="shared" si="24"/>
        <v>0</v>
      </c>
      <c r="EP105" s="254">
        <f t="shared" si="24"/>
        <v>0</v>
      </c>
      <c r="EQ105" s="254">
        <f t="shared" si="24"/>
        <v>0</v>
      </c>
      <c r="ER105" s="254">
        <f t="shared" si="24"/>
        <v>0</v>
      </c>
      <c r="ES105" s="254">
        <f t="shared" si="24"/>
        <v>0</v>
      </c>
      <c r="ET105" s="254">
        <f t="shared" si="24"/>
        <v>0</v>
      </c>
      <c r="EU105" s="254">
        <f t="shared" si="24"/>
        <v>0</v>
      </c>
      <c r="EV105" s="254">
        <f t="shared" si="24"/>
        <v>0</v>
      </c>
      <c r="EW105" s="254">
        <f t="shared" si="24"/>
        <v>0</v>
      </c>
      <c r="EX105" s="254">
        <f t="shared" si="24"/>
        <v>0</v>
      </c>
      <c r="EY105" s="254">
        <f t="shared" si="24"/>
        <v>0</v>
      </c>
      <c r="EZ105" s="254">
        <f t="shared" si="24"/>
        <v>0</v>
      </c>
      <c r="FA105" s="254">
        <f t="shared" si="24"/>
        <v>0</v>
      </c>
      <c r="FB105" s="254">
        <f t="shared" si="24"/>
        <v>0</v>
      </c>
      <c r="FC105" s="254">
        <f t="shared" si="24"/>
        <v>0</v>
      </c>
      <c r="FD105" s="254">
        <f t="shared" si="24"/>
        <v>0</v>
      </c>
      <c r="FE105" s="254">
        <f t="shared" si="24"/>
        <v>0</v>
      </c>
      <c r="FF105" s="254">
        <f t="shared" si="24"/>
        <v>0</v>
      </c>
      <c r="FG105" s="254">
        <f t="shared" si="24"/>
        <v>0</v>
      </c>
      <c r="FH105" s="254">
        <f t="shared" si="24"/>
        <v>0</v>
      </c>
      <c r="FI105" s="254">
        <f t="shared" si="24"/>
        <v>0</v>
      </c>
      <c r="FJ105" s="254">
        <f t="shared" si="24"/>
        <v>0</v>
      </c>
      <c r="FK105" s="254">
        <f t="shared" si="24"/>
        <v>0</v>
      </c>
      <c r="FL105" s="254">
        <f t="shared" si="24"/>
        <v>0</v>
      </c>
      <c r="FM105" s="254">
        <f t="shared" si="24"/>
        <v>0</v>
      </c>
      <c r="FN105" s="254">
        <f t="shared" si="24"/>
        <v>0</v>
      </c>
      <c r="FO105" s="254">
        <f t="shared" si="24"/>
        <v>0</v>
      </c>
      <c r="FP105" s="254">
        <f t="shared" si="24"/>
        <v>0</v>
      </c>
      <c r="FQ105" s="254">
        <f t="shared" si="24"/>
        <v>0</v>
      </c>
      <c r="FR105" s="254">
        <f t="shared" si="24"/>
        <v>0</v>
      </c>
      <c r="FS105" s="254">
        <f t="shared" si="24"/>
        <v>0</v>
      </c>
      <c r="FT105" s="254">
        <f t="shared" si="24"/>
        <v>0</v>
      </c>
      <c r="FU105" s="254">
        <f t="shared" si="24"/>
        <v>0</v>
      </c>
      <c r="FV105" s="254">
        <f t="shared" si="24"/>
        <v>0</v>
      </c>
      <c r="FW105" s="254">
        <f t="shared" si="24"/>
        <v>0</v>
      </c>
      <c r="FX105" s="254">
        <f t="shared" si="24"/>
        <v>0</v>
      </c>
      <c r="FY105" s="254">
        <f t="shared" si="24"/>
        <v>0</v>
      </c>
      <c r="FZ105" s="254">
        <f t="shared" si="24"/>
        <v>0</v>
      </c>
      <c r="GA105" s="254">
        <f t="shared" si="24"/>
        <v>0</v>
      </c>
      <c r="GB105" s="254">
        <f t="shared" si="24"/>
        <v>0</v>
      </c>
      <c r="GC105" s="254">
        <f t="shared" si="24"/>
        <v>0</v>
      </c>
      <c r="GD105" s="254">
        <f t="shared" si="24"/>
        <v>0</v>
      </c>
      <c r="GE105" s="254">
        <f t="shared" si="24"/>
        <v>0</v>
      </c>
      <c r="GF105" s="254">
        <f t="shared" si="24"/>
        <v>0</v>
      </c>
      <c r="GG105" s="254">
        <f t="shared" si="24"/>
        <v>0</v>
      </c>
      <c r="GH105" s="254">
        <f t="shared" si="24"/>
        <v>0</v>
      </c>
      <c r="GI105" s="254">
        <f t="shared" si="24"/>
        <v>0</v>
      </c>
      <c r="GJ105" s="254">
        <f t="shared" si="24"/>
        <v>0</v>
      </c>
      <c r="GK105" s="254">
        <f t="shared" si="24"/>
        <v>0</v>
      </c>
      <c r="GL105" s="254">
        <f t="shared" si="24"/>
        <v>0</v>
      </c>
      <c r="GM105" s="254">
        <f t="shared" si="24"/>
        <v>0</v>
      </c>
      <c r="GN105" s="254">
        <f t="shared" si="24"/>
        <v>0</v>
      </c>
      <c r="GO105" s="254">
        <f t="shared" si="24"/>
        <v>0</v>
      </c>
      <c r="GP105" s="254">
        <f t="shared" si="24"/>
        <v>0</v>
      </c>
      <c r="GQ105" s="254">
        <f t="shared" si="24"/>
        <v>0</v>
      </c>
      <c r="GR105" s="254">
        <f t="shared" si="24"/>
        <v>0</v>
      </c>
      <c r="GS105" s="254">
        <f t="shared" si="24"/>
        <v>0</v>
      </c>
      <c r="GT105" s="254">
        <f t="shared" si="24"/>
        <v>0</v>
      </c>
      <c r="GU105" s="254">
        <f t="shared" si="24"/>
        <v>0</v>
      </c>
      <c r="GV105" s="254">
        <f t="shared" si="24"/>
        <v>0</v>
      </c>
      <c r="GW105" s="254">
        <f t="shared" si="24"/>
        <v>0</v>
      </c>
      <c r="GX105" s="254">
        <f t="shared" si="24"/>
        <v>0</v>
      </c>
    </row>
    <row r="107" spans="1:245" x14ac:dyDescent="0.2">
      <c r="A107" s="159">
        <v>17</v>
      </c>
      <c r="B107" s="159">
        <v>1</v>
      </c>
      <c r="C107" s="159">
        <f>ROW(SmtRes!A17)</f>
        <v>17</v>
      </c>
      <c r="D107" s="159">
        <f>ROW(EtalonRes!A17)</f>
        <v>17</v>
      </c>
      <c r="E107" s="159" t="s">
        <v>496</v>
      </c>
      <c r="F107" s="159" t="s">
        <v>829</v>
      </c>
      <c r="G107" s="159" t="s">
        <v>830</v>
      </c>
      <c r="H107" s="159" t="s">
        <v>738</v>
      </c>
      <c r="I107" s="159">
        <v>1</v>
      </c>
      <c r="J107" s="159">
        <v>0</v>
      </c>
      <c r="K107" s="159">
        <v>1</v>
      </c>
      <c r="O107" s="159">
        <f>ROUND(CP107,2)</f>
        <v>3962.6</v>
      </c>
      <c r="P107" s="159">
        <f>SUMIF(SmtRes!AQ8:'SmtRes'!AQ17,"=1",SmtRes!DF8:'SmtRes'!DF17)</f>
        <v>1986.26</v>
      </c>
      <c r="Q107" s="159">
        <f>SUMIF(SmtRes!AQ8:'SmtRes'!AQ17,"=1",SmtRes!DG8:'SmtRes'!DG17)</f>
        <v>219.83999999999997</v>
      </c>
      <c r="R107" s="159">
        <f>SUMIF(SmtRes!AQ8:'SmtRes'!AQ17,"=1",SmtRes!DH8:'SmtRes'!DH17)</f>
        <v>158.82999999999998</v>
      </c>
      <c r="S107" s="159">
        <f>SUMIF(SmtRes!AQ8:'SmtRes'!AQ17,"=1",SmtRes!DI8:'SmtRes'!DI17)</f>
        <v>1597.67</v>
      </c>
      <c r="T107" s="159">
        <f t="shared" ref="T107:T120" si="25">ROUND(CU107*I107,2)</f>
        <v>0</v>
      </c>
      <c r="U107" s="159">
        <f>SUMIF(SmtRes!AQ8:'SmtRes'!AQ17,"=1",SmtRes!CV8:'SmtRes'!CV17)</f>
        <v>2.06</v>
      </c>
      <c r="V107" s="159">
        <f>SUMIF(SmtRes!AQ8:'SmtRes'!AQ17,"=1",SmtRes!CW8:'SmtRes'!CW17)</f>
        <v>0.18</v>
      </c>
      <c r="W107" s="159">
        <f t="shared" ref="W107:W120" si="26">ROUND(CX107*I107,2)</f>
        <v>0</v>
      </c>
      <c r="X107" s="159">
        <f t="shared" ref="X107:Y120" si="27">ROUND(CY107,2)</f>
        <v>1703.81</v>
      </c>
      <c r="Y107" s="159">
        <f t="shared" si="27"/>
        <v>895.82</v>
      </c>
      <c r="AA107" s="159">
        <v>82834786</v>
      </c>
      <c r="AB107" s="159">
        <f t="shared" ref="AB107:AB120" si="28">ROUND((AC107+AD107+AF107),6)</f>
        <v>3452.1702500000001</v>
      </c>
      <c r="AC107" s="159">
        <f>ROUND((SUM(SmtRes!BQ8:'SmtRes'!BQ17)),6)</f>
        <v>1634.6611499999999</v>
      </c>
      <c r="AD107" s="159">
        <f>ROUND((((SUM(SmtRes!BR8:'SmtRes'!BR17))-(SUM(SmtRes!BS8:'SmtRes'!BS17)))+AE107),6)</f>
        <v>219.8349</v>
      </c>
      <c r="AE107" s="159">
        <f>ROUND((SUM(SmtRes!BS8:'SmtRes'!BS17)),6)</f>
        <v>158.82390000000001</v>
      </c>
      <c r="AF107" s="159">
        <f>ROUND((SUM(SmtRes!BT8:'SmtRes'!BT17)),6)</f>
        <v>1597.6741999999999</v>
      </c>
      <c r="AG107" s="159">
        <f t="shared" ref="AG107:AG120" si="29">ROUND((AP107),6)</f>
        <v>0</v>
      </c>
      <c r="AH107" s="159">
        <f>(SUM(SmtRes!BU8:'SmtRes'!BU17))</f>
        <v>2.06</v>
      </c>
      <c r="AI107" s="159">
        <f>(SUM(SmtRes!BV8:'SmtRes'!BV17))</f>
        <v>0.18</v>
      </c>
      <c r="AJ107" s="159">
        <f t="shared" ref="AJ107:AJ120" si="30">(AS107)</f>
        <v>0</v>
      </c>
      <c r="AK107" s="159">
        <v>3610.99415</v>
      </c>
      <c r="AL107" s="159">
        <v>1634.6611499999999</v>
      </c>
      <c r="AM107" s="159">
        <v>219.8349</v>
      </c>
      <c r="AN107" s="159">
        <v>158.82389999999998</v>
      </c>
      <c r="AO107" s="159">
        <v>1597.6742000000002</v>
      </c>
      <c r="AP107" s="159">
        <v>0</v>
      </c>
      <c r="AQ107" s="159">
        <v>2.06</v>
      </c>
      <c r="AR107" s="159">
        <v>0.18</v>
      </c>
      <c r="AS107" s="159">
        <v>0</v>
      </c>
      <c r="AT107" s="159">
        <v>97</v>
      </c>
      <c r="AU107" s="159">
        <v>51</v>
      </c>
      <c r="AV107" s="159">
        <v>1</v>
      </c>
      <c r="AW107" s="159">
        <v>1</v>
      </c>
      <c r="AZ107" s="159">
        <v>1</v>
      </c>
      <c r="BA107" s="159">
        <v>1</v>
      </c>
      <c r="BB107" s="159">
        <v>1</v>
      </c>
      <c r="BC107" s="159">
        <v>1</v>
      </c>
      <c r="BD107" s="159" t="s">
        <v>85</v>
      </c>
      <c r="BE107" s="159" t="s">
        <v>85</v>
      </c>
      <c r="BF107" s="159" t="s">
        <v>85</v>
      </c>
      <c r="BG107" s="159" t="s">
        <v>85</v>
      </c>
      <c r="BH107" s="159">
        <v>0</v>
      </c>
      <c r="BI107" s="159">
        <v>2</v>
      </c>
      <c r="BJ107" s="159" t="s">
        <v>831</v>
      </c>
      <c r="BM107" s="159">
        <v>108001</v>
      </c>
      <c r="BN107" s="159">
        <v>0</v>
      </c>
      <c r="BO107" s="159" t="s">
        <v>85</v>
      </c>
      <c r="BP107" s="159">
        <v>0</v>
      </c>
      <c r="BQ107" s="159">
        <v>3</v>
      </c>
      <c r="BR107" s="159">
        <v>0</v>
      </c>
      <c r="BS107" s="159">
        <v>1</v>
      </c>
      <c r="BT107" s="159">
        <v>1</v>
      </c>
      <c r="BU107" s="159">
        <v>1</v>
      </c>
      <c r="BV107" s="159">
        <v>1</v>
      </c>
      <c r="BW107" s="159">
        <v>1</v>
      </c>
      <c r="BX107" s="159">
        <v>1</v>
      </c>
      <c r="BY107" s="159" t="s">
        <v>85</v>
      </c>
      <c r="BZ107" s="159">
        <v>97</v>
      </c>
      <c r="CA107" s="159">
        <v>51</v>
      </c>
      <c r="CB107" s="159" t="s">
        <v>85</v>
      </c>
      <c r="CE107" s="159">
        <v>0</v>
      </c>
      <c r="CF107" s="159">
        <v>0</v>
      </c>
      <c r="CG107" s="159">
        <v>0</v>
      </c>
      <c r="CM107" s="159">
        <v>0</v>
      </c>
      <c r="CN107" s="159" t="s">
        <v>85</v>
      </c>
      <c r="CO107" s="159">
        <v>0</v>
      </c>
      <c r="CP107" s="159">
        <f>(P107+Q107+S107+R107)</f>
        <v>3962.6</v>
      </c>
      <c r="CQ107" s="159">
        <f>SUMIF(SmtRes!AQ8:'SmtRes'!AQ17,"=1",SmtRes!AA8:'SmtRes'!AA17)</f>
        <v>128898.61</v>
      </c>
      <c r="CR107" s="159">
        <f>SUMIF(SmtRes!AQ8:'SmtRes'!AQ17,"=1",SmtRes!AB8:'SmtRes'!AB17)</f>
        <v>2249.38</v>
      </c>
      <c r="CS107" s="159">
        <f>SUMIF(SmtRes!AQ8:'SmtRes'!AQ17,"=1",SmtRes!AC8:'SmtRes'!AC17)</f>
        <v>1764.71</v>
      </c>
      <c r="CT107" s="159">
        <f>SUMIF(SmtRes!AQ8:'SmtRes'!AQ17,"=1",SmtRes!AD8:'SmtRes'!AD17)</f>
        <v>775.57</v>
      </c>
      <c r="CU107" s="159">
        <f>AG107</f>
        <v>0</v>
      </c>
      <c r="CV107" s="159">
        <f>SUMIF(SmtRes!AQ8:'SmtRes'!AQ17,"=1",SmtRes!BU8:'SmtRes'!BU17)</f>
        <v>2.06</v>
      </c>
      <c r="CW107" s="159">
        <f>SUMIF(SmtRes!AQ8:'SmtRes'!AQ17,"=1",SmtRes!BV8:'SmtRes'!BV17)</f>
        <v>0.18</v>
      </c>
      <c r="CX107" s="159">
        <f>AJ107</f>
        <v>0</v>
      </c>
      <c r="CY107" s="159">
        <f>(((S107+R107)*AT107)/100)</f>
        <v>1703.8050000000001</v>
      </c>
      <c r="CZ107" s="159">
        <f>(((S107+R107)*AU107)/100)</f>
        <v>895.81500000000005</v>
      </c>
      <c r="DC107" s="159" t="s">
        <v>85</v>
      </c>
      <c r="DD107" s="159" t="s">
        <v>85</v>
      </c>
      <c r="DE107" s="159" t="s">
        <v>85</v>
      </c>
      <c r="DF107" s="159" t="s">
        <v>85</v>
      </c>
      <c r="DG107" s="159" t="s">
        <v>85</v>
      </c>
      <c r="DH107" s="159" t="s">
        <v>85</v>
      </c>
      <c r="DI107" s="159" t="s">
        <v>85</v>
      </c>
      <c r="DJ107" s="159" t="s">
        <v>85</v>
      </c>
      <c r="DK107" s="159" t="s">
        <v>85</v>
      </c>
      <c r="DL107" s="159" t="s">
        <v>85</v>
      </c>
      <c r="DM107" s="159" t="s">
        <v>85</v>
      </c>
      <c r="DN107" s="159">
        <v>0</v>
      </c>
      <c r="DO107" s="159">
        <v>0</v>
      </c>
      <c r="DP107" s="159">
        <v>1</v>
      </c>
      <c r="DQ107" s="159">
        <v>1</v>
      </c>
      <c r="DU107" s="159">
        <v>1013</v>
      </c>
      <c r="DV107" s="159" t="s">
        <v>738</v>
      </c>
      <c r="DW107" s="159" t="s">
        <v>738</v>
      </c>
      <c r="DX107" s="159">
        <v>1</v>
      </c>
      <c r="DZ107" s="159" t="s">
        <v>85</v>
      </c>
      <c r="EA107" s="159" t="s">
        <v>85</v>
      </c>
      <c r="EB107" s="159" t="s">
        <v>85</v>
      </c>
      <c r="EC107" s="159" t="s">
        <v>85</v>
      </c>
      <c r="EE107" s="159">
        <v>76938786</v>
      </c>
      <c r="EF107" s="159">
        <v>3</v>
      </c>
      <c r="EG107" s="159" t="s">
        <v>832</v>
      </c>
      <c r="EH107" s="159">
        <v>0</v>
      </c>
      <c r="EI107" s="159" t="s">
        <v>85</v>
      </c>
      <c r="EJ107" s="159">
        <v>2</v>
      </c>
      <c r="EK107" s="159">
        <v>108001</v>
      </c>
      <c r="EL107" s="159" t="s">
        <v>833</v>
      </c>
      <c r="EM107" s="159" t="s">
        <v>834</v>
      </c>
      <c r="EO107" s="159" t="s">
        <v>85</v>
      </c>
      <c r="EQ107" s="159">
        <v>1441792</v>
      </c>
      <c r="ER107" s="159">
        <v>0</v>
      </c>
      <c r="ES107" s="159">
        <v>0</v>
      </c>
      <c r="ET107" s="159">
        <v>0</v>
      </c>
      <c r="EU107" s="159">
        <v>0</v>
      </c>
      <c r="EV107" s="159">
        <v>0</v>
      </c>
      <c r="EW107" s="159">
        <v>2.06</v>
      </c>
      <c r="EX107" s="159">
        <v>0.18</v>
      </c>
      <c r="EY107" s="159">
        <v>0</v>
      </c>
      <c r="FQ107" s="159">
        <v>0</v>
      </c>
      <c r="FR107" s="159">
        <v>0</v>
      </c>
      <c r="FS107" s="159">
        <v>0</v>
      </c>
      <c r="FX107" s="159">
        <v>97</v>
      </c>
      <c r="FY107" s="159">
        <v>51</v>
      </c>
      <c r="GA107" s="159" t="s">
        <v>85</v>
      </c>
      <c r="GD107" s="159">
        <v>1</v>
      </c>
      <c r="GF107" s="159">
        <v>2067043768</v>
      </c>
      <c r="GG107" s="159">
        <v>2</v>
      </c>
      <c r="GH107" s="159">
        <v>1</v>
      </c>
      <c r="GI107" s="159">
        <v>-2</v>
      </c>
      <c r="GJ107" s="159">
        <v>0</v>
      </c>
      <c r="GK107" s="159">
        <v>0</v>
      </c>
      <c r="GL107" s="159">
        <f t="shared" ref="GL107:GL120" si="31">ROUND(IF(AND(BH107=3,BI107=3,FS107&lt;&gt;0),P107,0),2)</f>
        <v>0</v>
      </c>
      <c r="GM107" s="159">
        <f t="shared" ref="GM107:GM120" si="32">ROUND(O107+X107+Y107,2)+GX107</f>
        <v>6562.23</v>
      </c>
      <c r="GN107" s="159">
        <f t="shared" ref="GN107:GN120" si="33">IF(OR(BI107=0,BI107=1),GM107-GX107,0)</f>
        <v>0</v>
      </c>
      <c r="GO107" s="159">
        <f t="shared" ref="GO107:GO120" si="34">IF(BI107=2,GM107-GX107,0)</f>
        <v>6562.23</v>
      </c>
      <c r="GP107" s="159">
        <f t="shared" ref="GP107:GP120" si="35">IF(BI107=4,GM107-GX107,0)</f>
        <v>0</v>
      </c>
      <c r="GR107" s="159">
        <v>0</v>
      </c>
      <c r="GS107" s="159">
        <v>3</v>
      </c>
      <c r="GT107" s="159">
        <v>0</v>
      </c>
      <c r="GU107" s="159" t="s">
        <v>85</v>
      </c>
      <c r="GV107" s="159">
        <f t="shared" ref="GV107:GV120" si="36">ROUND((GT107),6)</f>
        <v>0</v>
      </c>
      <c r="GW107" s="159">
        <v>1</v>
      </c>
      <c r="GX107" s="159">
        <f t="shared" ref="GX107:GX120" si="37">ROUND(HC107*I107,2)</f>
        <v>0</v>
      </c>
      <c r="HA107" s="159">
        <v>0</v>
      </c>
      <c r="HB107" s="159">
        <v>0</v>
      </c>
      <c r="HC107" s="159">
        <f>GV107*GW107</f>
        <v>0</v>
      </c>
      <c r="HE107" s="159" t="s">
        <v>85</v>
      </c>
      <c r="HF107" s="159" t="s">
        <v>85</v>
      </c>
      <c r="HM107" s="159" t="s">
        <v>85</v>
      </c>
      <c r="HN107" s="159" t="s">
        <v>523</v>
      </c>
      <c r="HO107" s="159" t="s">
        <v>525</v>
      </c>
      <c r="HP107" s="159" t="s">
        <v>833</v>
      </c>
      <c r="HQ107" s="159" t="s">
        <v>833</v>
      </c>
      <c r="HS107" s="159">
        <v>0</v>
      </c>
      <c r="IK107" s="159">
        <v>0</v>
      </c>
    </row>
    <row r="108" spans="1:245" x14ac:dyDescent="0.2">
      <c r="A108" s="159">
        <v>18</v>
      </c>
      <c r="B108" s="159">
        <v>1</v>
      </c>
      <c r="C108" s="159">
        <v>17</v>
      </c>
      <c r="E108" s="159" t="s">
        <v>522</v>
      </c>
      <c r="F108" s="159" t="s">
        <v>835</v>
      </c>
      <c r="G108" s="159" t="s">
        <v>836</v>
      </c>
      <c r="H108" s="159" t="s">
        <v>418</v>
      </c>
      <c r="I108" s="159">
        <f>J108</f>
        <v>2</v>
      </c>
      <c r="J108" s="159">
        <v>2</v>
      </c>
      <c r="K108" s="159">
        <v>2</v>
      </c>
      <c r="O108" s="159">
        <f>ROUND(P108,2)</f>
        <v>31.95</v>
      </c>
      <c r="P108" s="159">
        <f>ROUND(ROUND(ROUND(SUMIF(SmtRes!AQ8:'SmtRes'!AQ17,"=1",SmtRes!CU8:'SmtRes'!CU17),2),2)*I108/100,2)</f>
        <v>31.95</v>
      </c>
      <c r="Q108" s="159">
        <f t="shared" ref="Q108:Q120" si="38">ROUND(CR108*I108,2)</f>
        <v>0</v>
      </c>
      <c r="R108" s="159">
        <f t="shared" ref="R108:R120" si="39">ROUND(CS108*I108,2)</f>
        <v>0</v>
      </c>
      <c r="S108" s="159">
        <f t="shared" ref="S108:S120" si="40">ROUND(CT108*I108,2)</f>
        <v>0</v>
      </c>
      <c r="T108" s="159">
        <f t="shared" si="25"/>
        <v>0</v>
      </c>
      <c r="U108" s="159">
        <f t="shared" ref="U108:U120" si="41">ROUND(CV108*I108,7)</f>
        <v>0</v>
      </c>
      <c r="V108" s="159">
        <f t="shared" ref="V108:V120" si="42">ROUND(CW108*I108,7)</f>
        <v>0</v>
      </c>
      <c r="W108" s="159">
        <f t="shared" si="26"/>
        <v>0</v>
      </c>
      <c r="X108" s="159">
        <f t="shared" si="27"/>
        <v>0</v>
      </c>
      <c r="Y108" s="159">
        <f t="shared" si="27"/>
        <v>0</v>
      </c>
      <c r="AA108" s="159">
        <v>82834786</v>
      </c>
      <c r="AB108" s="159">
        <f t="shared" si="28"/>
        <v>0</v>
      </c>
      <c r="AC108" s="159">
        <f t="shared" ref="AC108:AD120" si="43">ROUND((ES108),6)</f>
        <v>0</v>
      </c>
      <c r="AD108" s="159">
        <f>ROUND((((ET108)-(EU108))+AE108),6)</f>
        <v>0</v>
      </c>
      <c r="AE108" s="159">
        <f t="shared" ref="AE108:AF120" si="44">ROUND((EU108),6)</f>
        <v>0</v>
      </c>
      <c r="AF108" s="159">
        <f t="shared" si="44"/>
        <v>0</v>
      </c>
      <c r="AG108" s="159">
        <f t="shared" si="29"/>
        <v>0</v>
      </c>
      <c r="AH108" s="159">
        <f t="shared" ref="AH108:AI120" si="45">(EW108)</f>
        <v>0</v>
      </c>
      <c r="AI108" s="159">
        <f t="shared" si="45"/>
        <v>0</v>
      </c>
      <c r="AJ108" s="159">
        <f t="shared" si="30"/>
        <v>0</v>
      </c>
      <c r="AK108" s="159">
        <v>0</v>
      </c>
      <c r="AL108" s="159">
        <v>0</v>
      </c>
      <c r="AM108" s="159">
        <v>0</v>
      </c>
      <c r="AN108" s="159">
        <v>0</v>
      </c>
      <c r="AO108" s="159">
        <v>0</v>
      </c>
      <c r="AP108" s="159">
        <v>0</v>
      </c>
      <c r="AQ108" s="159">
        <v>0</v>
      </c>
      <c r="AR108" s="159">
        <v>0</v>
      </c>
      <c r="AS108" s="159">
        <v>0</v>
      </c>
      <c r="AT108" s="159">
        <v>97</v>
      </c>
      <c r="AU108" s="159">
        <v>51</v>
      </c>
      <c r="AV108" s="159">
        <v>1</v>
      </c>
      <c r="AW108" s="159">
        <v>1</v>
      </c>
      <c r="AZ108" s="159">
        <v>1</v>
      </c>
      <c r="BA108" s="159">
        <v>1</v>
      </c>
      <c r="BB108" s="159">
        <v>1</v>
      </c>
      <c r="BC108" s="159">
        <v>1</v>
      </c>
      <c r="BD108" s="159" t="s">
        <v>85</v>
      </c>
      <c r="BE108" s="159" t="s">
        <v>85</v>
      </c>
      <c r="BF108" s="159" t="s">
        <v>85</v>
      </c>
      <c r="BG108" s="159" t="s">
        <v>85</v>
      </c>
      <c r="BH108" s="159">
        <v>3</v>
      </c>
      <c r="BI108" s="159">
        <v>2</v>
      </c>
      <c r="BJ108" s="159" t="s">
        <v>85</v>
      </c>
      <c r="BM108" s="159">
        <v>108001</v>
      </c>
      <c r="BN108" s="159">
        <v>0</v>
      </c>
      <c r="BO108" s="159" t="s">
        <v>85</v>
      </c>
      <c r="BP108" s="159">
        <v>0</v>
      </c>
      <c r="BQ108" s="159">
        <v>3</v>
      </c>
      <c r="BR108" s="159">
        <v>0</v>
      </c>
      <c r="BS108" s="159">
        <v>1</v>
      </c>
      <c r="BT108" s="159">
        <v>1</v>
      </c>
      <c r="BU108" s="159">
        <v>1</v>
      </c>
      <c r="BV108" s="159">
        <v>1</v>
      </c>
      <c r="BW108" s="159">
        <v>1</v>
      </c>
      <c r="BX108" s="159">
        <v>1</v>
      </c>
      <c r="BY108" s="159" t="s">
        <v>85</v>
      </c>
      <c r="BZ108" s="159">
        <v>97</v>
      </c>
      <c r="CA108" s="159">
        <v>51</v>
      </c>
      <c r="CB108" s="159" t="s">
        <v>85</v>
      </c>
      <c r="CE108" s="159">
        <v>0</v>
      </c>
      <c r="CF108" s="159">
        <v>0</v>
      </c>
      <c r="CG108" s="159">
        <v>0</v>
      </c>
      <c r="CM108" s="159">
        <v>0</v>
      </c>
      <c r="CN108" s="159" t="s">
        <v>85</v>
      </c>
      <c r="CO108" s="159">
        <v>0</v>
      </c>
      <c r="CP108" s="159">
        <f>0</f>
        <v>0</v>
      </c>
      <c r="CQ108" s="159">
        <f>0</f>
        <v>0</v>
      </c>
      <c r="CR108" s="159">
        <f>0</f>
        <v>0</v>
      </c>
      <c r="CS108" s="159">
        <f>0</f>
        <v>0</v>
      </c>
      <c r="CT108" s="159">
        <f>0</f>
        <v>0</v>
      </c>
      <c r="CU108" s="159">
        <f>0</f>
        <v>0</v>
      </c>
      <c r="CV108" s="159">
        <f>0</f>
        <v>0</v>
      </c>
      <c r="CW108" s="159">
        <f>0</f>
        <v>0</v>
      </c>
      <c r="CX108" s="159">
        <f>0</f>
        <v>0</v>
      </c>
      <c r="CY108" s="159">
        <f>0</f>
        <v>0</v>
      </c>
      <c r="CZ108" s="159">
        <f>0</f>
        <v>0</v>
      </c>
      <c r="DC108" s="159" t="s">
        <v>85</v>
      </c>
      <c r="DD108" s="159" t="s">
        <v>85</v>
      </c>
      <c r="DE108" s="159" t="s">
        <v>85</v>
      </c>
      <c r="DF108" s="159" t="s">
        <v>85</v>
      </c>
      <c r="DG108" s="159" t="s">
        <v>85</v>
      </c>
      <c r="DH108" s="159" t="s">
        <v>85</v>
      </c>
      <c r="DI108" s="159" t="s">
        <v>85</v>
      </c>
      <c r="DJ108" s="159" t="s">
        <v>85</v>
      </c>
      <c r="DK108" s="159" t="s">
        <v>85</v>
      </c>
      <c r="DL108" s="159" t="s">
        <v>85</v>
      </c>
      <c r="DM108" s="159" t="s">
        <v>85</v>
      </c>
      <c r="DN108" s="159">
        <v>0</v>
      </c>
      <c r="DO108" s="159">
        <v>0</v>
      </c>
      <c r="DP108" s="159">
        <v>1</v>
      </c>
      <c r="DQ108" s="159">
        <v>1</v>
      </c>
      <c r="DU108" s="159">
        <v>1013</v>
      </c>
      <c r="DV108" s="159" t="s">
        <v>418</v>
      </c>
      <c r="DW108" s="159" t="s">
        <v>418</v>
      </c>
      <c r="DX108" s="159">
        <v>1</v>
      </c>
      <c r="DZ108" s="159" t="s">
        <v>85</v>
      </c>
      <c r="EA108" s="159" t="s">
        <v>85</v>
      </c>
      <c r="EB108" s="159" t="s">
        <v>85</v>
      </c>
      <c r="EC108" s="159" t="s">
        <v>85</v>
      </c>
      <c r="EE108" s="159">
        <v>76938786</v>
      </c>
      <c r="EF108" s="159">
        <v>3</v>
      </c>
      <c r="EG108" s="159" t="s">
        <v>832</v>
      </c>
      <c r="EH108" s="159">
        <v>0</v>
      </c>
      <c r="EI108" s="159" t="s">
        <v>85</v>
      </c>
      <c r="EJ108" s="159">
        <v>2</v>
      </c>
      <c r="EK108" s="159">
        <v>108001</v>
      </c>
      <c r="EL108" s="159" t="s">
        <v>833</v>
      </c>
      <c r="EM108" s="159" t="s">
        <v>834</v>
      </c>
      <c r="EO108" s="159" t="s">
        <v>85</v>
      </c>
      <c r="EQ108" s="159">
        <v>1310720</v>
      </c>
      <c r="ER108" s="159">
        <v>0</v>
      </c>
      <c r="ES108" s="159">
        <v>0</v>
      </c>
      <c r="ET108" s="159">
        <v>0</v>
      </c>
      <c r="EU108" s="159">
        <v>0</v>
      </c>
      <c r="EV108" s="159">
        <v>0</v>
      </c>
      <c r="EW108" s="159">
        <v>0</v>
      </c>
      <c r="EX108" s="159">
        <v>0</v>
      </c>
      <c r="FQ108" s="159">
        <v>0</v>
      </c>
      <c r="FR108" s="159">
        <v>0</v>
      </c>
      <c r="FS108" s="159">
        <v>0</v>
      </c>
      <c r="FX108" s="159">
        <v>97</v>
      </c>
      <c r="FY108" s="159">
        <v>51</v>
      </c>
      <c r="GA108" s="159" t="s">
        <v>85</v>
      </c>
      <c r="GD108" s="159">
        <v>1</v>
      </c>
      <c r="GF108" s="159">
        <v>274903907</v>
      </c>
      <c r="GG108" s="159">
        <v>2</v>
      </c>
      <c r="GH108" s="159">
        <v>1</v>
      </c>
      <c r="GI108" s="159">
        <v>-2</v>
      </c>
      <c r="GJ108" s="159">
        <v>0</v>
      </c>
      <c r="GK108" s="159">
        <v>0</v>
      </c>
      <c r="GL108" s="159">
        <f t="shared" si="31"/>
        <v>0</v>
      </c>
      <c r="GM108" s="159">
        <f t="shared" si="32"/>
        <v>31.95</v>
      </c>
      <c r="GN108" s="159">
        <f t="shared" si="33"/>
        <v>0</v>
      </c>
      <c r="GO108" s="159">
        <f t="shared" si="34"/>
        <v>31.95</v>
      </c>
      <c r="GP108" s="159">
        <f t="shared" si="35"/>
        <v>0</v>
      </c>
      <c r="GR108" s="159">
        <v>0</v>
      </c>
      <c r="GS108" s="159">
        <v>3</v>
      </c>
      <c r="GT108" s="159">
        <v>0</v>
      </c>
      <c r="GU108" s="159" t="s">
        <v>85</v>
      </c>
      <c r="GV108" s="159">
        <f t="shared" si="36"/>
        <v>0</v>
      </c>
      <c r="GW108" s="159">
        <v>1</v>
      </c>
      <c r="GX108" s="159">
        <f t="shared" si="37"/>
        <v>0</v>
      </c>
      <c r="HA108" s="159">
        <v>0</v>
      </c>
      <c r="HB108" s="159">
        <v>0</v>
      </c>
      <c r="HC108" s="159">
        <f>0</f>
        <v>0</v>
      </c>
      <c r="HE108" s="159" t="s">
        <v>85</v>
      </c>
      <c r="HF108" s="159" t="s">
        <v>85</v>
      </c>
      <c r="HM108" s="159" t="s">
        <v>85</v>
      </c>
      <c r="HN108" s="159" t="s">
        <v>523</v>
      </c>
      <c r="HO108" s="159" t="s">
        <v>525</v>
      </c>
      <c r="HP108" s="159" t="s">
        <v>833</v>
      </c>
      <c r="HQ108" s="159" t="s">
        <v>833</v>
      </c>
      <c r="HS108" s="159">
        <v>0</v>
      </c>
      <c r="IK108" s="159">
        <v>0</v>
      </c>
    </row>
    <row r="109" spans="1:245" x14ac:dyDescent="0.2">
      <c r="A109" s="159">
        <v>17</v>
      </c>
      <c r="B109" s="159">
        <v>1</v>
      </c>
      <c r="E109" s="159" t="s">
        <v>527</v>
      </c>
      <c r="F109" s="159" t="s">
        <v>518</v>
      </c>
      <c r="G109" s="159" t="s">
        <v>519</v>
      </c>
      <c r="H109" s="159" t="s">
        <v>470</v>
      </c>
      <c r="I109" s="159">
        <f>ROUND(-I107*0.025,7)</f>
        <v>-2.5000000000000001E-2</v>
      </c>
      <c r="J109" s="159">
        <v>0</v>
      </c>
      <c r="K109" s="159">
        <f>ROUND(-I107*0.025,7)</f>
        <v>-2.5000000000000001E-2</v>
      </c>
      <c r="O109" s="159">
        <f t="shared" ref="O109:O120" si="46">ROUND(CP109,2)</f>
        <v>-3211</v>
      </c>
      <c r="P109" s="159">
        <f t="shared" ref="P109:P120" si="47">ROUND(CQ109*I109,2)</f>
        <v>-3211</v>
      </c>
      <c r="Q109" s="159">
        <f t="shared" si="38"/>
        <v>0</v>
      </c>
      <c r="R109" s="159">
        <f t="shared" si="39"/>
        <v>0</v>
      </c>
      <c r="S109" s="159">
        <f t="shared" si="40"/>
        <v>0</v>
      </c>
      <c r="T109" s="159">
        <f t="shared" si="25"/>
        <v>0</v>
      </c>
      <c r="U109" s="159">
        <f t="shared" si="41"/>
        <v>0</v>
      </c>
      <c r="V109" s="159">
        <f t="shared" si="42"/>
        <v>0</v>
      </c>
      <c r="W109" s="159">
        <f t="shared" si="26"/>
        <v>0</v>
      </c>
      <c r="X109" s="159">
        <f t="shared" si="27"/>
        <v>0</v>
      </c>
      <c r="Y109" s="159">
        <f t="shared" si="27"/>
        <v>0</v>
      </c>
      <c r="AA109" s="159">
        <v>82834786</v>
      </c>
      <c r="AB109" s="159">
        <f t="shared" si="28"/>
        <v>105278.81</v>
      </c>
      <c r="AC109" s="159">
        <f t="shared" si="43"/>
        <v>105278.81</v>
      </c>
      <c r="AD109" s="159">
        <f>ROUND((((ET109)-(EU109))+AE109),6)</f>
        <v>0</v>
      </c>
      <c r="AE109" s="159">
        <f t="shared" si="44"/>
        <v>0</v>
      </c>
      <c r="AF109" s="159">
        <f t="shared" si="44"/>
        <v>0</v>
      </c>
      <c r="AG109" s="159">
        <f t="shared" si="29"/>
        <v>0</v>
      </c>
      <c r="AH109" s="159">
        <f t="shared" si="45"/>
        <v>0</v>
      </c>
      <c r="AI109" s="159">
        <f t="shared" si="45"/>
        <v>0</v>
      </c>
      <c r="AJ109" s="159">
        <f t="shared" si="30"/>
        <v>0</v>
      </c>
      <c r="AK109" s="159">
        <v>105278.81</v>
      </c>
      <c r="AL109" s="159">
        <v>105278.81</v>
      </c>
      <c r="AM109" s="159">
        <v>0</v>
      </c>
      <c r="AN109" s="159">
        <v>0</v>
      </c>
      <c r="AO109" s="159">
        <v>0</v>
      </c>
      <c r="AP109" s="159">
        <v>0</v>
      </c>
      <c r="AQ109" s="159">
        <v>0</v>
      </c>
      <c r="AR109" s="159">
        <v>0</v>
      </c>
      <c r="AS109" s="159">
        <v>0</v>
      </c>
      <c r="AT109" s="159">
        <v>0</v>
      </c>
      <c r="AU109" s="159">
        <v>0</v>
      </c>
      <c r="AV109" s="159">
        <v>1</v>
      </c>
      <c r="AW109" s="159">
        <v>1</v>
      </c>
      <c r="AZ109" s="159">
        <v>1</v>
      </c>
      <c r="BA109" s="159">
        <v>1</v>
      </c>
      <c r="BB109" s="159">
        <v>1</v>
      </c>
      <c r="BC109" s="159">
        <v>1.22</v>
      </c>
      <c r="BD109" s="159" t="s">
        <v>85</v>
      </c>
      <c r="BE109" s="159" t="s">
        <v>85</v>
      </c>
      <c r="BF109" s="159" t="s">
        <v>85</v>
      </c>
      <c r="BG109" s="159" t="s">
        <v>85</v>
      </c>
      <c r="BH109" s="159">
        <v>3</v>
      </c>
      <c r="BI109" s="159">
        <v>2</v>
      </c>
      <c r="BJ109" s="159" t="s">
        <v>837</v>
      </c>
      <c r="BM109" s="159">
        <v>500001</v>
      </c>
      <c r="BN109" s="159">
        <v>0</v>
      </c>
      <c r="BO109" s="159" t="s">
        <v>518</v>
      </c>
      <c r="BP109" s="159">
        <v>1</v>
      </c>
      <c r="BQ109" s="159">
        <v>8</v>
      </c>
      <c r="BR109" s="159">
        <v>0</v>
      </c>
      <c r="BS109" s="159">
        <v>1</v>
      </c>
      <c r="BT109" s="159">
        <v>1</v>
      </c>
      <c r="BU109" s="159">
        <v>1</v>
      </c>
      <c r="BV109" s="159">
        <v>1</v>
      </c>
      <c r="BW109" s="159">
        <v>1</v>
      </c>
      <c r="BX109" s="159">
        <v>1</v>
      </c>
      <c r="BY109" s="159" t="s">
        <v>85</v>
      </c>
      <c r="BZ109" s="159">
        <v>0</v>
      </c>
      <c r="CA109" s="159">
        <v>0</v>
      </c>
      <c r="CB109" s="159" t="s">
        <v>85</v>
      </c>
      <c r="CE109" s="159">
        <v>0</v>
      </c>
      <c r="CF109" s="159">
        <v>0</v>
      </c>
      <c r="CG109" s="159">
        <v>0</v>
      </c>
      <c r="CM109" s="159">
        <v>0</v>
      </c>
      <c r="CN109" s="159" t="s">
        <v>85</v>
      </c>
      <c r="CO109" s="159">
        <v>0</v>
      </c>
      <c r="CP109" s="159">
        <f t="shared" ref="CP109:CP120" si="48">(P109+Q109+S109+R109)</f>
        <v>-3211</v>
      </c>
      <c r="CQ109" s="159">
        <f>ROUND(AL109*BC109,2)</f>
        <v>128440.15</v>
      </c>
      <c r="CR109" s="159">
        <f>ROUND(AM109*BB109,2)</f>
        <v>0</v>
      </c>
      <c r="CS109" s="159">
        <f t="shared" ref="CS109:CS120" si="49">ROUND(AN109*BS109,2)</f>
        <v>0</v>
      </c>
      <c r="CT109" s="159">
        <f t="shared" ref="CT109:CT120" si="50">ROUND(AO109*BA109,2)</f>
        <v>0</v>
      </c>
      <c r="CU109" s="159">
        <f t="shared" ref="CU109:CX120" si="51">AG109</f>
        <v>0</v>
      </c>
      <c r="CV109" s="159">
        <f t="shared" si="51"/>
        <v>0</v>
      </c>
      <c r="CW109" s="159">
        <f t="shared" si="51"/>
        <v>0</v>
      </c>
      <c r="CX109" s="159">
        <f t="shared" si="51"/>
        <v>0</v>
      </c>
      <c r="CY109" s="159">
        <f>0</f>
        <v>0</v>
      </c>
      <c r="CZ109" s="159">
        <f>0</f>
        <v>0</v>
      </c>
      <c r="DC109" s="159" t="s">
        <v>85</v>
      </c>
      <c r="DD109" s="159" t="s">
        <v>85</v>
      </c>
      <c r="DE109" s="159" t="s">
        <v>85</v>
      </c>
      <c r="DF109" s="159" t="s">
        <v>85</v>
      </c>
      <c r="DG109" s="159" t="s">
        <v>85</v>
      </c>
      <c r="DH109" s="159" t="s">
        <v>85</v>
      </c>
      <c r="DI109" s="159" t="s">
        <v>85</v>
      </c>
      <c r="DJ109" s="159" t="s">
        <v>85</v>
      </c>
      <c r="DK109" s="159" t="s">
        <v>85</v>
      </c>
      <c r="DL109" s="159" t="s">
        <v>85</v>
      </c>
      <c r="DM109" s="159" t="s">
        <v>85</v>
      </c>
      <c r="DN109" s="159">
        <v>0</v>
      </c>
      <c r="DO109" s="159">
        <v>0</v>
      </c>
      <c r="DP109" s="159">
        <v>1</v>
      </c>
      <c r="DQ109" s="159">
        <v>1</v>
      </c>
      <c r="DU109" s="159">
        <v>1009</v>
      </c>
      <c r="DV109" s="159" t="s">
        <v>470</v>
      </c>
      <c r="DW109" s="159" t="s">
        <v>470</v>
      </c>
      <c r="DX109" s="159">
        <v>1000</v>
      </c>
      <c r="DZ109" s="159" t="s">
        <v>85</v>
      </c>
      <c r="EA109" s="159" t="s">
        <v>85</v>
      </c>
      <c r="EB109" s="159" t="s">
        <v>85</v>
      </c>
      <c r="EC109" s="159" t="s">
        <v>85</v>
      </c>
      <c r="EE109" s="159">
        <v>76938836</v>
      </c>
      <c r="EF109" s="159">
        <v>8</v>
      </c>
      <c r="EG109" s="159" t="s">
        <v>838</v>
      </c>
      <c r="EH109" s="159">
        <v>0</v>
      </c>
      <c r="EI109" s="159" t="s">
        <v>85</v>
      </c>
      <c r="EJ109" s="159">
        <v>1</v>
      </c>
      <c r="EK109" s="159">
        <v>500001</v>
      </c>
      <c r="EL109" s="159" t="s">
        <v>839</v>
      </c>
      <c r="EM109" s="159" t="s">
        <v>840</v>
      </c>
      <c r="EO109" s="159" t="s">
        <v>85</v>
      </c>
      <c r="EQ109" s="159">
        <v>1441792</v>
      </c>
      <c r="ER109" s="159">
        <v>105278.81</v>
      </c>
      <c r="ES109" s="159">
        <v>105278.81</v>
      </c>
      <c r="ET109" s="159">
        <v>0</v>
      </c>
      <c r="EU109" s="159">
        <v>0</v>
      </c>
      <c r="EV109" s="159">
        <v>0</v>
      </c>
      <c r="EW109" s="159">
        <v>0</v>
      </c>
      <c r="EX109" s="159">
        <v>0</v>
      </c>
      <c r="EY109" s="159">
        <v>0</v>
      </c>
      <c r="FQ109" s="159">
        <v>0</v>
      </c>
      <c r="FR109" s="159">
        <v>0</v>
      </c>
      <c r="FS109" s="159">
        <v>0</v>
      </c>
      <c r="FX109" s="159">
        <v>0</v>
      </c>
      <c r="FY109" s="159">
        <v>0</v>
      </c>
      <c r="GA109" s="159" t="s">
        <v>85</v>
      </c>
      <c r="GD109" s="159">
        <v>1</v>
      </c>
      <c r="GF109" s="159">
        <v>2105722316</v>
      </c>
      <c r="GG109" s="159">
        <v>2</v>
      </c>
      <c r="GH109" s="159">
        <v>1</v>
      </c>
      <c r="GI109" s="159">
        <v>2</v>
      </c>
      <c r="GJ109" s="159">
        <v>0</v>
      </c>
      <c r="GK109" s="159">
        <v>0</v>
      </c>
      <c r="GL109" s="159">
        <f t="shared" si="31"/>
        <v>0</v>
      </c>
      <c r="GM109" s="159">
        <f t="shared" si="32"/>
        <v>-3211</v>
      </c>
      <c r="GN109" s="159">
        <f t="shared" si="33"/>
        <v>0</v>
      </c>
      <c r="GO109" s="159">
        <f t="shared" si="34"/>
        <v>-3211</v>
      </c>
      <c r="GP109" s="159">
        <f t="shared" si="35"/>
        <v>0</v>
      </c>
      <c r="GR109" s="159">
        <v>0</v>
      </c>
      <c r="GS109" s="159">
        <v>3</v>
      </c>
      <c r="GT109" s="159">
        <v>0</v>
      </c>
      <c r="GU109" s="159" t="s">
        <v>85</v>
      </c>
      <c r="GV109" s="159">
        <f t="shared" si="36"/>
        <v>0</v>
      </c>
      <c r="GW109" s="159">
        <v>1</v>
      </c>
      <c r="GX109" s="159">
        <f t="shared" si="37"/>
        <v>0</v>
      </c>
      <c r="HA109" s="159">
        <v>0</v>
      </c>
      <c r="HB109" s="159">
        <v>0</v>
      </c>
      <c r="HC109" s="159">
        <f t="shared" ref="HC109:HC120" si="52">GV109*GW109</f>
        <v>0</v>
      </c>
      <c r="HE109" s="159" t="s">
        <v>85</v>
      </c>
      <c r="HF109" s="159" t="s">
        <v>85</v>
      </c>
      <c r="HM109" s="159" t="s">
        <v>85</v>
      </c>
      <c r="HN109" s="159" t="s">
        <v>85</v>
      </c>
      <c r="HO109" s="159" t="s">
        <v>85</v>
      </c>
      <c r="HP109" s="159" t="s">
        <v>85</v>
      </c>
      <c r="HQ109" s="159" t="s">
        <v>85</v>
      </c>
      <c r="HS109" s="159">
        <v>0</v>
      </c>
      <c r="IK109" s="159">
        <v>0</v>
      </c>
    </row>
    <row r="110" spans="1:245" x14ac:dyDescent="0.2">
      <c r="A110" s="159">
        <v>17</v>
      </c>
      <c r="B110" s="159">
        <v>1</v>
      </c>
      <c r="E110" s="159" t="s">
        <v>528</v>
      </c>
      <c r="F110" s="159" t="s">
        <v>841</v>
      </c>
      <c r="G110" s="159" t="s">
        <v>842</v>
      </c>
      <c r="H110" s="159" t="s">
        <v>843</v>
      </c>
      <c r="I110" s="159">
        <v>1</v>
      </c>
      <c r="J110" s="159">
        <v>0</v>
      </c>
      <c r="K110" s="159">
        <v>1</v>
      </c>
      <c r="O110" s="159">
        <f t="shared" si="46"/>
        <v>478.02</v>
      </c>
      <c r="P110" s="159">
        <f t="shared" si="47"/>
        <v>478.02</v>
      </c>
      <c r="Q110" s="159">
        <f t="shared" si="38"/>
        <v>0</v>
      </c>
      <c r="R110" s="159">
        <f t="shared" si="39"/>
        <v>0</v>
      </c>
      <c r="S110" s="159">
        <f t="shared" si="40"/>
        <v>0</v>
      </c>
      <c r="T110" s="159">
        <f t="shared" si="25"/>
        <v>0</v>
      </c>
      <c r="U110" s="159">
        <f t="shared" si="41"/>
        <v>0</v>
      </c>
      <c r="V110" s="159">
        <f t="shared" si="42"/>
        <v>0</v>
      </c>
      <c r="W110" s="159">
        <f t="shared" si="26"/>
        <v>0</v>
      </c>
      <c r="X110" s="159">
        <f t="shared" si="27"/>
        <v>0</v>
      </c>
      <c r="Y110" s="159">
        <f t="shared" si="27"/>
        <v>0</v>
      </c>
      <c r="AA110" s="159">
        <v>82834786</v>
      </c>
      <c r="AB110" s="159">
        <f t="shared" si="28"/>
        <v>478.02</v>
      </c>
      <c r="AC110" s="159">
        <f t="shared" si="43"/>
        <v>478.02</v>
      </c>
      <c r="AD110" s="159">
        <f t="shared" si="43"/>
        <v>0</v>
      </c>
      <c r="AE110" s="159">
        <f t="shared" si="44"/>
        <v>0</v>
      </c>
      <c r="AF110" s="159">
        <f t="shared" si="44"/>
        <v>0</v>
      </c>
      <c r="AG110" s="159">
        <f t="shared" si="29"/>
        <v>0</v>
      </c>
      <c r="AH110" s="159">
        <f t="shared" si="45"/>
        <v>0</v>
      </c>
      <c r="AI110" s="159">
        <f t="shared" si="45"/>
        <v>0</v>
      </c>
      <c r="AJ110" s="159">
        <f t="shared" si="30"/>
        <v>0</v>
      </c>
      <c r="AK110" s="159">
        <v>478.02</v>
      </c>
      <c r="AL110" s="159">
        <v>478.02</v>
      </c>
      <c r="AM110" s="159">
        <v>0</v>
      </c>
      <c r="AN110" s="159">
        <v>0</v>
      </c>
      <c r="AO110" s="159">
        <v>0</v>
      </c>
      <c r="AP110" s="159">
        <v>0</v>
      </c>
      <c r="AQ110" s="159">
        <v>0</v>
      </c>
      <c r="AR110" s="159">
        <v>0</v>
      </c>
      <c r="AS110" s="159">
        <v>0</v>
      </c>
      <c r="AT110" s="159">
        <v>0</v>
      </c>
      <c r="AU110" s="159">
        <v>0</v>
      </c>
      <c r="AV110" s="159">
        <v>1</v>
      </c>
      <c r="AW110" s="159">
        <v>1</v>
      </c>
      <c r="AZ110" s="159">
        <v>1</v>
      </c>
      <c r="BA110" s="159">
        <v>1</v>
      </c>
      <c r="BB110" s="159">
        <v>1</v>
      </c>
      <c r="BC110" s="159">
        <v>1</v>
      </c>
      <c r="BD110" s="159" t="s">
        <v>85</v>
      </c>
      <c r="BE110" s="159" t="s">
        <v>85</v>
      </c>
      <c r="BF110" s="159" t="s">
        <v>85</v>
      </c>
      <c r="BG110" s="159" t="s">
        <v>85</v>
      </c>
      <c r="BH110" s="159">
        <v>3</v>
      </c>
      <c r="BI110" s="159">
        <v>2</v>
      </c>
      <c r="BJ110" s="159" t="s">
        <v>841</v>
      </c>
      <c r="BM110" s="159">
        <v>900</v>
      </c>
      <c r="BN110" s="159">
        <v>0</v>
      </c>
      <c r="BO110" s="159" t="s">
        <v>85</v>
      </c>
      <c r="BP110" s="159">
        <v>0</v>
      </c>
      <c r="BQ110" s="159">
        <v>90</v>
      </c>
      <c r="BR110" s="159">
        <v>0</v>
      </c>
      <c r="BS110" s="159">
        <v>1</v>
      </c>
      <c r="BT110" s="159">
        <v>1</v>
      </c>
      <c r="BU110" s="159">
        <v>1</v>
      </c>
      <c r="BV110" s="159">
        <v>1</v>
      </c>
      <c r="BW110" s="159">
        <v>1</v>
      </c>
      <c r="BX110" s="159">
        <v>1</v>
      </c>
      <c r="BY110" s="159" t="s">
        <v>85</v>
      </c>
      <c r="BZ110" s="159">
        <v>0</v>
      </c>
      <c r="CA110" s="159">
        <v>0</v>
      </c>
      <c r="CB110" s="159" t="s">
        <v>85</v>
      </c>
      <c r="CE110" s="159">
        <v>0</v>
      </c>
      <c r="CF110" s="159">
        <v>0</v>
      </c>
      <c r="CG110" s="159">
        <v>0</v>
      </c>
      <c r="CM110" s="159">
        <v>0</v>
      </c>
      <c r="CN110" s="159" t="s">
        <v>85</v>
      </c>
      <c r="CO110" s="159">
        <v>0</v>
      </c>
      <c r="CP110" s="159">
        <f t="shared" si="48"/>
        <v>478.02</v>
      </c>
      <c r="CQ110" s="159">
        <f t="shared" ref="CQ110:CR115" si="53">ROUND(AL110,2)</f>
        <v>478.02</v>
      </c>
      <c r="CR110" s="159">
        <f t="shared" si="53"/>
        <v>0</v>
      </c>
      <c r="CS110" s="159">
        <f t="shared" si="49"/>
        <v>0</v>
      </c>
      <c r="CT110" s="159">
        <f t="shared" si="50"/>
        <v>0</v>
      </c>
      <c r="CU110" s="159">
        <f t="shared" si="51"/>
        <v>0</v>
      </c>
      <c r="CV110" s="159">
        <f t="shared" si="51"/>
        <v>0</v>
      </c>
      <c r="CW110" s="159">
        <f t="shared" si="51"/>
        <v>0</v>
      </c>
      <c r="CX110" s="159">
        <f t="shared" si="51"/>
        <v>0</v>
      </c>
      <c r="CY110" s="159">
        <f>0</f>
        <v>0</v>
      </c>
      <c r="CZ110" s="159">
        <f>0</f>
        <v>0</v>
      </c>
      <c r="DC110" s="159" t="s">
        <v>85</v>
      </c>
      <c r="DD110" s="159" t="s">
        <v>85</v>
      </c>
      <c r="DE110" s="159" t="s">
        <v>85</v>
      </c>
      <c r="DF110" s="159" t="s">
        <v>85</v>
      </c>
      <c r="DG110" s="159" t="s">
        <v>85</v>
      </c>
      <c r="DH110" s="159" t="s">
        <v>85</v>
      </c>
      <c r="DI110" s="159" t="s">
        <v>85</v>
      </c>
      <c r="DJ110" s="159" t="s">
        <v>85</v>
      </c>
      <c r="DK110" s="159" t="s">
        <v>85</v>
      </c>
      <c r="DL110" s="159" t="s">
        <v>85</v>
      </c>
      <c r="DM110" s="159" t="s">
        <v>85</v>
      </c>
      <c r="DN110" s="159">
        <v>0</v>
      </c>
      <c r="DO110" s="159">
        <v>0</v>
      </c>
      <c r="DP110" s="159">
        <v>1</v>
      </c>
      <c r="DQ110" s="159">
        <v>1</v>
      </c>
      <c r="DU110" s="159">
        <v>1010</v>
      </c>
      <c r="DV110" s="159" t="s">
        <v>843</v>
      </c>
      <c r="DW110" s="159" t="s">
        <v>843</v>
      </c>
      <c r="DX110" s="159">
        <v>1</v>
      </c>
      <c r="DZ110" s="159" t="s">
        <v>85</v>
      </c>
      <c r="EA110" s="159" t="s">
        <v>85</v>
      </c>
      <c r="EB110" s="159" t="s">
        <v>85</v>
      </c>
      <c r="EC110" s="159" t="s">
        <v>85</v>
      </c>
      <c r="EE110" s="159">
        <v>76939339</v>
      </c>
      <c r="EF110" s="159">
        <v>90</v>
      </c>
      <c r="EG110" s="159" t="s">
        <v>844</v>
      </c>
      <c r="EH110" s="159">
        <v>0</v>
      </c>
      <c r="EI110" s="159" t="s">
        <v>85</v>
      </c>
      <c r="EJ110" s="159">
        <v>1</v>
      </c>
      <c r="EK110" s="159">
        <v>900</v>
      </c>
      <c r="EL110" s="159" t="s">
        <v>844</v>
      </c>
      <c r="EM110" s="159" t="s">
        <v>845</v>
      </c>
      <c r="EO110" s="159" t="s">
        <v>85</v>
      </c>
      <c r="EQ110" s="159">
        <v>1441808</v>
      </c>
      <c r="ER110" s="159">
        <v>0</v>
      </c>
      <c r="ES110" s="159">
        <v>478.02</v>
      </c>
      <c r="ET110" s="159">
        <v>0</v>
      </c>
      <c r="EU110" s="159">
        <v>0</v>
      </c>
      <c r="EV110" s="159">
        <v>0</v>
      </c>
      <c r="EW110" s="159">
        <v>0</v>
      </c>
      <c r="EX110" s="159">
        <v>0</v>
      </c>
      <c r="EY110" s="159">
        <v>0</v>
      </c>
      <c r="EZ110" s="159">
        <v>5</v>
      </c>
      <c r="FC110" s="159">
        <v>0</v>
      </c>
      <c r="FD110" s="159">
        <v>18</v>
      </c>
      <c r="FF110" s="159">
        <v>478.02</v>
      </c>
      <c r="FQ110" s="159">
        <v>0</v>
      </c>
      <c r="FR110" s="159">
        <v>0</v>
      </c>
      <c r="FS110" s="159">
        <v>0</v>
      </c>
      <c r="FX110" s="159">
        <v>0</v>
      </c>
      <c r="FY110" s="159">
        <v>0</v>
      </c>
      <c r="GA110" s="159" t="s">
        <v>85</v>
      </c>
      <c r="GD110" s="159">
        <v>1</v>
      </c>
      <c r="GF110" s="159">
        <v>-1095849420</v>
      </c>
      <c r="GG110" s="159">
        <v>2</v>
      </c>
      <c r="GH110" s="159">
        <v>3</v>
      </c>
      <c r="GI110" s="159">
        <v>-2</v>
      </c>
      <c r="GJ110" s="159">
        <v>0</v>
      </c>
      <c r="GK110" s="159">
        <v>0</v>
      </c>
      <c r="GL110" s="159">
        <f t="shared" si="31"/>
        <v>0</v>
      </c>
      <c r="GM110" s="159">
        <f t="shared" si="32"/>
        <v>478.02</v>
      </c>
      <c r="GN110" s="159">
        <f t="shared" si="33"/>
        <v>0</v>
      </c>
      <c r="GO110" s="159">
        <f t="shared" si="34"/>
        <v>478.02</v>
      </c>
      <c r="GP110" s="159">
        <f t="shared" si="35"/>
        <v>0</v>
      </c>
      <c r="GR110" s="159">
        <v>1</v>
      </c>
      <c r="GS110" s="159">
        <v>1</v>
      </c>
      <c r="GT110" s="159">
        <v>0</v>
      </c>
      <c r="GU110" s="159" t="s">
        <v>85</v>
      </c>
      <c r="GV110" s="159">
        <f t="shared" si="36"/>
        <v>0</v>
      </c>
      <c r="GW110" s="159">
        <v>1</v>
      </c>
      <c r="GX110" s="159">
        <f t="shared" si="37"/>
        <v>0</v>
      </c>
      <c r="HA110" s="159">
        <v>0</v>
      </c>
      <c r="HB110" s="159">
        <v>0</v>
      </c>
      <c r="HC110" s="159">
        <f t="shared" si="52"/>
        <v>0</v>
      </c>
      <c r="HE110" s="159" t="s">
        <v>85</v>
      </c>
      <c r="HF110" s="159" t="s">
        <v>85</v>
      </c>
      <c r="HG110" s="159">
        <f t="shared" ref="HG110:HG115" si="54">ROUND(ROUND(AL110,2)*I110,2)</f>
        <v>478.02</v>
      </c>
      <c r="HM110" s="159" t="s">
        <v>85</v>
      </c>
      <c r="HN110" s="159" t="s">
        <v>85</v>
      </c>
      <c r="HO110" s="159" t="s">
        <v>85</v>
      </c>
      <c r="HP110" s="159" t="s">
        <v>85</v>
      </c>
      <c r="HQ110" s="159" t="s">
        <v>85</v>
      </c>
      <c r="HS110" s="159">
        <v>0</v>
      </c>
      <c r="IK110" s="159">
        <v>0</v>
      </c>
    </row>
    <row r="111" spans="1:245" x14ac:dyDescent="0.2">
      <c r="A111" s="159">
        <v>17</v>
      </c>
      <c r="B111" s="159">
        <v>1</v>
      </c>
      <c r="E111" s="159" t="s">
        <v>529</v>
      </c>
      <c r="F111" s="159" t="s">
        <v>846</v>
      </c>
      <c r="G111" s="159" t="s">
        <v>847</v>
      </c>
      <c r="H111" s="159" t="s">
        <v>810</v>
      </c>
      <c r="I111" s="159">
        <f>ROUND(2,7)</f>
        <v>2</v>
      </c>
      <c r="J111" s="159">
        <v>0</v>
      </c>
      <c r="K111" s="159">
        <f>ROUND(2,7)</f>
        <v>2</v>
      </c>
      <c r="O111" s="159">
        <f t="shared" si="46"/>
        <v>369.44</v>
      </c>
      <c r="P111" s="159">
        <f t="shared" si="47"/>
        <v>369.44</v>
      </c>
      <c r="Q111" s="159">
        <f t="shared" si="38"/>
        <v>0</v>
      </c>
      <c r="R111" s="159">
        <f t="shared" si="39"/>
        <v>0</v>
      </c>
      <c r="S111" s="159">
        <f t="shared" si="40"/>
        <v>0</v>
      </c>
      <c r="T111" s="159">
        <f t="shared" si="25"/>
        <v>0</v>
      </c>
      <c r="U111" s="159">
        <f t="shared" si="41"/>
        <v>0</v>
      </c>
      <c r="V111" s="159">
        <f t="shared" si="42"/>
        <v>0</v>
      </c>
      <c r="W111" s="159">
        <f t="shared" si="26"/>
        <v>0</v>
      </c>
      <c r="X111" s="159">
        <f t="shared" si="27"/>
        <v>0</v>
      </c>
      <c r="Y111" s="159">
        <f t="shared" si="27"/>
        <v>0</v>
      </c>
      <c r="AA111" s="159">
        <v>82834786</v>
      </c>
      <c r="AB111" s="159">
        <f t="shared" si="28"/>
        <v>184.72</v>
      </c>
      <c r="AC111" s="159">
        <f t="shared" si="43"/>
        <v>184.72</v>
      </c>
      <c r="AD111" s="159">
        <f t="shared" si="43"/>
        <v>0</v>
      </c>
      <c r="AE111" s="159">
        <f t="shared" si="44"/>
        <v>0</v>
      </c>
      <c r="AF111" s="159">
        <f t="shared" si="44"/>
        <v>0</v>
      </c>
      <c r="AG111" s="159">
        <f t="shared" si="29"/>
        <v>0</v>
      </c>
      <c r="AH111" s="159">
        <f t="shared" si="45"/>
        <v>0</v>
      </c>
      <c r="AI111" s="159">
        <f t="shared" si="45"/>
        <v>0</v>
      </c>
      <c r="AJ111" s="159">
        <f t="shared" si="30"/>
        <v>0</v>
      </c>
      <c r="AK111" s="159">
        <v>184.72</v>
      </c>
      <c r="AL111" s="159">
        <v>184.72</v>
      </c>
      <c r="AM111" s="159">
        <v>0</v>
      </c>
      <c r="AN111" s="159">
        <v>0</v>
      </c>
      <c r="AO111" s="159">
        <v>0</v>
      </c>
      <c r="AP111" s="159">
        <v>0</v>
      </c>
      <c r="AQ111" s="159">
        <v>0</v>
      </c>
      <c r="AR111" s="159">
        <v>0</v>
      </c>
      <c r="AS111" s="159">
        <v>0</v>
      </c>
      <c r="AT111" s="159">
        <v>0</v>
      </c>
      <c r="AU111" s="159">
        <v>0</v>
      </c>
      <c r="AV111" s="159">
        <v>1</v>
      </c>
      <c r="AW111" s="159">
        <v>1</v>
      </c>
      <c r="AZ111" s="159">
        <v>1</v>
      </c>
      <c r="BA111" s="159">
        <v>1</v>
      </c>
      <c r="BB111" s="159">
        <v>1</v>
      </c>
      <c r="BC111" s="159">
        <v>1</v>
      </c>
      <c r="BD111" s="159" t="s">
        <v>85</v>
      </c>
      <c r="BE111" s="159" t="s">
        <v>85</v>
      </c>
      <c r="BF111" s="159" t="s">
        <v>85</v>
      </c>
      <c r="BG111" s="159" t="s">
        <v>85</v>
      </c>
      <c r="BH111" s="159">
        <v>3</v>
      </c>
      <c r="BI111" s="159">
        <v>2</v>
      </c>
      <c r="BJ111" s="159" t="s">
        <v>846</v>
      </c>
      <c r="BM111" s="159">
        <v>900</v>
      </c>
      <c r="BN111" s="159">
        <v>0</v>
      </c>
      <c r="BO111" s="159" t="s">
        <v>85</v>
      </c>
      <c r="BP111" s="159">
        <v>0</v>
      </c>
      <c r="BQ111" s="159">
        <v>90</v>
      </c>
      <c r="BR111" s="159">
        <v>0</v>
      </c>
      <c r="BS111" s="159">
        <v>1</v>
      </c>
      <c r="BT111" s="159">
        <v>1</v>
      </c>
      <c r="BU111" s="159">
        <v>1</v>
      </c>
      <c r="BV111" s="159">
        <v>1</v>
      </c>
      <c r="BW111" s="159">
        <v>1</v>
      </c>
      <c r="BX111" s="159">
        <v>1</v>
      </c>
      <c r="BY111" s="159" t="s">
        <v>85</v>
      </c>
      <c r="BZ111" s="159">
        <v>0</v>
      </c>
      <c r="CA111" s="159">
        <v>0</v>
      </c>
      <c r="CB111" s="159" t="s">
        <v>85</v>
      </c>
      <c r="CE111" s="159">
        <v>0</v>
      </c>
      <c r="CF111" s="159">
        <v>0</v>
      </c>
      <c r="CG111" s="159">
        <v>0</v>
      </c>
      <c r="CM111" s="159">
        <v>0</v>
      </c>
      <c r="CN111" s="159" t="s">
        <v>85</v>
      </c>
      <c r="CO111" s="159">
        <v>0</v>
      </c>
      <c r="CP111" s="159">
        <f t="shared" si="48"/>
        <v>369.44</v>
      </c>
      <c r="CQ111" s="159">
        <f t="shared" si="53"/>
        <v>184.72</v>
      </c>
      <c r="CR111" s="159">
        <f t="shared" si="53"/>
        <v>0</v>
      </c>
      <c r="CS111" s="159">
        <f t="shared" si="49"/>
        <v>0</v>
      </c>
      <c r="CT111" s="159">
        <f t="shared" si="50"/>
        <v>0</v>
      </c>
      <c r="CU111" s="159">
        <f t="shared" si="51"/>
        <v>0</v>
      </c>
      <c r="CV111" s="159">
        <f t="shared" si="51"/>
        <v>0</v>
      </c>
      <c r="CW111" s="159">
        <f t="shared" si="51"/>
        <v>0</v>
      </c>
      <c r="CX111" s="159">
        <f t="shared" si="51"/>
        <v>0</v>
      </c>
      <c r="CY111" s="159">
        <f>0</f>
        <v>0</v>
      </c>
      <c r="CZ111" s="159">
        <f>0</f>
        <v>0</v>
      </c>
      <c r="DC111" s="159" t="s">
        <v>85</v>
      </c>
      <c r="DD111" s="159" t="s">
        <v>85</v>
      </c>
      <c r="DE111" s="159" t="s">
        <v>85</v>
      </c>
      <c r="DF111" s="159" t="s">
        <v>85</v>
      </c>
      <c r="DG111" s="159" t="s">
        <v>85</v>
      </c>
      <c r="DH111" s="159" t="s">
        <v>85</v>
      </c>
      <c r="DI111" s="159" t="s">
        <v>85</v>
      </c>
      <c r="DJ111" s="159" t="s">
        <v>85</v>
      </c>
      <c r="DK111" s="159" t="s">
        <v>85</v>
      </c>
      <c r="DL111" s="159" t="s">
        <v>85</v>
      </c>
      <c r="DM111" s="159" t="s">
        <v>85</v>
      </c>
      <c r="DN111" s="159">
        <v>0</v>
      </c>
      <c r="DO111" s="159">
        <v>0</v>
      </c>
      <c r="DP111" s="159">
        <v>1</v>
      </c>
      <c r="DQ111" s="159">
        <v>1</v>
      </c>
      <c r="DU111" s="159">
        <v>1003</v>
      </c>
      <c r="DV111" s="159" t="s">
        <v>810</v>
      </c>
      <c r="DW111" s="159" t="s">
        <v>810</v>
      </c>
      <c r="DX111" s="159">
        <v>1</v>
      </c>
      <c r="DZ111" s="159" t="s">
        <v>85</v>
      </c>
      <c r="EA111" s="159" t="s">
        <v>85</v>
      </c>
      <c r="EB111" s="159" t="s">
        <v>85</v>
      </c>
      <c r="EC111" s="159" t="s">
        <v>85</v>
      </c>
      <c r="EE111" s="159">
        <v>76939339</v>
      </c>
      <c r="EF111" s="159">
        <v>90</v>
      </c>
      <c r="EG111" s="159" t="s">
        <v>844</v>
      </c>
      <c r="EH111" s="159">
        <v>0</v>
      </c>
      <c r="EI111" s="159" t="s">
        <v>85</v>
      </c>
      <c r="EJ111" s="159">
        <v>1</v>
      </c>
      <c r="EK111" s="159">
        <v>900</v>
      </c>
      <c r="EL111" s="159" t="s">
        <v>844</v>
      </c>
      <c r="EM111" s="159" t="s">
        <v>845</v>
      </c>
      <c r="EO111" s="159" t="s">
        <v>85</v>
      </c>
      <c r="EQ111" s="159">
        <v>1441808</v>
      </c>
      <c r="ER111" s="159">
        <v>0</v>
      </c>
      <c r="ES111" s="159">
        <v>184.72</v>
      </c>
      <c r="ET111" s="159">
        <v>0</v>
      </c>
      <c r="EU111" s="159">
        <v>0</v>
      </c>
      <c r="EV111" s="159">
        <v>0</v>
      </c>
      <c r="EW111" s="159">
        <v>0</v>
      </c>
      <c r="EX111" s="159">
        <v>0</v>
      </c>
      <c r="EY111" s="159">
        <v>0</v>
      </c>
      <c r="EZ111" s="159">
        <v>5</v>
      </c>
      <c r="FC111" s="159">
        <v>0</v>
      </c>
      <c r="FD111" s="159">
        <v>18</v>
      </c>
      <c r="FF111" s="159">
        <v>184.72</v>
      </c>
      <c r="FQ111" s="159">
        <v>0</v>
      </c>
      <c r="FR111" s="159">
        <v>0</v>
      </c>
      <c r="FS111" s="159">
        <v>0</v>
      </c>
      <c r="FX111" s="159">
        <v>0</v>
      </c>
      <c r="FY111" s="159">
        <v>0</v>
      </c>
      <c r="GA111" s="159" t="s">
        <v>85</v>
      </c>
      <c r="GD111" s="159">
        <v>1</v>
      </c>
      <c r="GF111" s="159">
        <v>277623855</v>
      </c>
      <c r="GG111" s="159">
        <v>2</v>
      </c>
      <c r="GH111" s="159">
        <v>3</v>
      </c>
      <c r="GI111" s="159">
        <v>-2</v>
      </c>
      <c r="GJ111" s="159">
        <v>0</v>
      </c>
      <c r="GK111" s="159">
        <v>0</v>
      </c>
      <c r="GL111" s="159">
        <f t="shared" si="31"/>
        <v>0</v>
      </c>
      <c r="GM111" s="159">
        <f t="shared" si="32"/>
        <v>369.44</v>
      </c>
      <c r="GN111" s="159">
        <f t="shared" si="33"/>
        <v>0</v>
      </c>
      <c r="GO111" s="159">
        <f t="shared" si="34"/>
        <v>369.44</v>
      </c>
      <c r="GP111" s="159">
        <f t="shared" si="35"/>
        <v>0</v>
      </c>
      <c r="GR111" s="159">
        <v>1</v>
      </c>
      <c r="GS111" s="159">
        <v>1</v>
      </c>
      <c r="GT111" s="159">
        <v>0</v>
      </c>
      <c r="GU111" s="159" t="s">
        <v>85</v>
      </c>
      <c r="GV111" s="159">
        <f t="shared" si="36"/>
        <v>0</v>
      </c>
      <c r="GW111" s="159">
        <v>1</v>
      </c>
      <c r="GX111" s="159">
        <f t="shared" si="37"/>
        <v>0</v>
      </c>
      <c r="HA111" s="159">
        <v>0</v>
      </c>
      <c r="HB111" s="159">
        <v>0</v>
      </c>
      <c r="HC111" s="159">
        <f t="shared" si="52"/>
        <v>0</v>
      </c>
      <c r="HE111" s="159" t="s">
        <v>85</v>
      </c>
      <c r="HF111" s="159" t="s">
        <v>85</v>
      </c>
      <c r="HG111" s="159">
        <f t="shared" si="54"/>
        <v>369.44</v>
      </c>
      <c r="HM111" s="159" t="s">
        <v>85</v>
      </c>
      <c r="HN111" s="159" t="s">
        <v>85</v>
      </c>
      <c r="HO111" s="159" t="s">
        <v>85</v>
      </c>
      <c r="HP111" s="159" t="s">
        <v>85</v>
      </c>
      <c r="HQ111" s="159" t="s">
        <v>85</v>
      </c>
      <c r="HS111" s="159">
        <v>0</v>
      </c>
      <c r="IK111" s="159">
        <v>0</v>
      </c>
    </row>
    <row r="112" spans="1:245" x14ac:dyDescent="0.2">
      <c r="A112" s="159">
        <v>17</v>
      </c>
      <c r="B112" s="159">
        <v>1</v>
      </c>
      <c r="E112" s="159" t="s">
        <v>530</v>
      </c>
      <c r="F112" s="159" t="s">
        <v>848</v>
      </c>
      <c r="G112" s="159" t="s">
        <v>849</v>
      </c>
      <c r="H112" s="159" t="s">
        <v>843</v>
      </c>
      <c r="I112" s="159">
        <f>ROUND(2,7)</f>
        <v>2</v>
      </c>
      <c r="J112" s="159">
        <v>0</v>
      </c>
      <c r="K112" s="159">
        <f>ROUND(2,7)</f>
        <v>2</v>
      </c>
      <c r="O112" s="159">
        <f t="shared" si="46"/>
        <v>400.98</v>
      </c>
      <c r="P112" s="159">
        <f t="shared" si="47"/>
        <v>400.98</v>
      </c>
      <c r="Q112" s="159">
        <f t="shared" si="38"/>
        <v>0</v>
      </c>
      <c r="R112" s="159">
        <f t="shared" si="39"/>
        <v>0</v>
      </c>
      <c r="S112" s="159">
        <f t="shared" si="40"/>
        <v>0</v>
      </c>
      <c r="T112" s="159">
        <f t="shared" si="25"/>
        <v>0</v>
      </c>
      <c r="U112" s="159">
        <f t="shared" si="41"/>
        <v>0</v>
      </c>
      <c r="V112" s="159">
        <f t="shared" si="42"/>
        <v>0</v>
      </c>
      <c r="W112" s="159">
        <f t="shared" si="26"/>
        <v>0</v>
      </c>
      <c r="X112" s="159">
        <f t="shared" si="27"/>
        <v>0</v>
      </c>
      <c r="Y112" s="159">
        <f t="shared" si="27"/>
        <v>0</v>
      </c>
      <c r="AA112" s="159">
        <v>82834786</v>
      </c>
      <c r="AB112" s="159">
        <f t="shared" si="28"/>
        <v>200.49</v>
      </c>
      <c r="AC112" s="159">
        <f t="shared" si="43"/>
        <v>200.49</v>
      </c>
      <c r="AD112" s="159">
        <f t="shared" si="43"/>
        <v>0</v>
      </c>
      <c r="AE112" s="159">
        <f t="shared" si="44"/>
        <v>0</v>
      </c>
      <c r="AF112" s="159">
        <f t="shared" si="44"/>
        <v>0</v>
      </c>
      <c r="AG112" s="159">
        <f t="shared" si="29"/>
        <v>0</v>
      </c>
      <c r="AH112" s="159">
        <f t="shared" si="45"/>
        <v>0</v>
      </c>
      <c r="AI112" s="159">
        <f t="shared" si="45"/>
        <v>0</v>
      </c>
      <c r="AJ112" s="159">
        <f t="shared" si="30"/>
        <v>0</v>
      </c>
      <c r="AK112" s="159">
        <v>200.49</v>
      </c>
      <c r="AL112" s="159">
        <v>200.49</v>
      </c>
      <c r="AM112" s="159">
        <v>0</v>
      </c>
      <c r="AN112" s="159">
        <v>0</v>
      </c>
      <c r="AO112" s="159">
        <v>0</v>
      </c>
      <c r="AP112" s="159">
        <v>0</v>
      </c>
      <c r="AQ112" s="159">
        <v>0</v>
      </c>
      <c r="AR112" s="159">
        <v>0</v>
      </c>
      <c r="AS112" s="159">
        <v>0</v>
      </c>
      <c r="AT112" s="159">
        <v>0</v>
      </c>
      <c r="AU112" s="159">
        <v>0</v>
      </c>
      <c r="AV112" s="159">
        <v>1</v>
      </c>
      <c r="AW112" s="159">
        <v>1</v>
      </c>
      <c r="AZ112" s="159">
        <v>1</v>
      </c>
      <c r="BA112" s="159">
        <v>1</v>
      </c>
      <c r="BB112" s="159">
        <v>1</v>
      </c>
      <c r="BC112" s="159">
        <v>1</v>
      </c>
      <c r="BD112" s="159" t="s">
        <v>85</v>
      </c>
      <c r="BE112" s="159" t="s">
        <v>85</v>
      </c>
      <c r="BF112" s="159" t="s">
        <v>85</v>
      </c>
      <c r="BG112" s="159" t="s">
        <v>85</v>
      </c>
      <c r="BH112" s="159">
        <v>3</v>
      </c>
      <c r="BI112" s="159">
        <v>2</v>
      </c>
      <c r="BJ112" s="159" t="s">
        <v>848</v>
      </c>
      <c r="BM112" s="159">
        <v>900</v>
      </c>
      <c r="BN112" s="159">
        <v>0</v>
      </c>
      <c r="BO112" s="159" t="s">
        <v>85</v>
      </c>
      <c r="BP112" s="159">
        <v>0</v>
      </c>
      <c r="BQ112" s="159">
        <v>90</v>
      </c>
      <c r="BR112" s="159">
        <v>0</v>
      </c>
      <c r="BS112" s="159">
        <v>1</v>
      </c>
      <c r="BT112" s="159">
        <v>1</v>
      </c>
      <c r="BU112" s="159">
        <v>1</v>
      </c>
      <c r="BV112" s="159">
        <v>1</v>
      </c>
      <c r="BW112" s="159">
        <v>1</v>
      </c>
      <c r="BX112" s="159">
        <v>1</v>
      </c>
      <c r="BY112" s="159" t="s">
        <v>85</v>
      </c>
      <c r="BZ112" s="159">
        <v>0</v>
      </c>
      <c r="CA112" s="159">
        <v>0</v>
      </c>
      <c r="CB112" s="159" t="s">
        <v>85</v>
      </c>
      <c r="CE112" s="159">
        <v>0</v>
      </c>
      <c r="CF112" s="159">
        <v>0</v>
      </c>
      <c r="CG112" s="159">
        <v>0</v>
      </c>
      <c r="CM112" s="159">
        <v>0</v>
      </c>
      <c r="CN112" s="159" t="s">
        <v>85</v>
      </c>
      <c r="CO112" s="159">
        <v>0</v>
      </c>
      <c r="CP112" s="159">
        <f t="shared" si="48"/>
        <v>400.98</v>
      </c>
      <c r="CQ112" s="159">
        <f t="shared" si="53"/>
        <v>200.49</v>
      </c>
      <c r="CR112" s="159">
        <f t="shared" si="53"/>
        <v>0</v>
      </c>
      <c r="CS112" s="159">
        <f t="shared" si="49"/>
        <v>0</v>
      </c>
      <c r="CT112" s="159">
        <f t="shared" si="50"/>
        <v>0</v>
      </c>
      <c r="CU112" s="159">
        <f t="shared" si="51"/>
        <v>0</v>
      </c>
      <c r="CV112" s="159">
        <f t="shared" si="51"/>
        <v>0</v>
      </c>
      <c r="CW112" s="159">
        <f t="shared" si="51"/>
        <v>0</v>
      </c>
      <c r="CX112" s="159">
        <f t="shared" si="51"/>
        <v>0</v>
      </c>
      <c r="CY112" s="159">
        <f>0</f>
        <v>0</v>
      </c>
      <c r="CZ112" s="159">
        <f>0</f>
        <v>0</v>
      </c>
      <c r="DC112" s="159" t="s">
        <v>85</v>
      </c>
      <c r="DD112" s="159" t="s">
        <v>85</v>
      </c>
      <c r="DE112" s="159" t="s">
        <v>85</v>
      </c>
      <c r="DF112" s="159" t="s">
        <v>85</v>
      </c>
      <c r="DG112" s="159" t="s">
        <v>85</v>
      </c>
      <c r="DH112" s="159" t="s">
        <v>85</v>
      </c>
      <c r="DI112" s="159" t="s">
        <v>85</v>
      </c>
      <c r="DJ112" s="159" t="s">
        <v>85</v>
      </c>
      <c r="DK112" s="159" t="s">
        <v>85</v>
      </c>
      <c r="DL112" s="159" t="s">
        <v>85</v>
      </c>
      <c r="DM112" s="159" t="s">
        <v>85</v>
      </c>
      <c r="DN112" s="159">
        <v>0</v>
      </c>
      <c r="DO112" s="159">
        <v>0</v>
      </c>
      <c r="DP112" s="159">
        <v>1</v>
      </c>
      <c r="DQ112" s="159">
        <v>1</v>
      </c>
      <c r="DU112" s="159">
        <v>1010</v>
      </c>
      <c r="DV112" s="159" t="s">
        <v>843</v>
      </c>
      <c r="DW112" s="159" t="s">
        <v>843</v>
      </c>
      <c r="DX112" s="159">
        <v>1</v>
      </c>
      <c r="DZ112" s="159" t="s">
        <v>85</v>
      </c>
      <c r="EA112" s="159" t="s">
        <v>85</v>
      </c>
      <c r="EB112" s="159" t="s">
        <v>85</v>
      </c>
      <c r="EC112" s="159" t="s">
        <v>85</v>
      </c>
      <c r="EE112" s="159">
        <v>76939339</v>
      </c>
      <c r="EF112" s="159">
        <v>90</v>
      </c>
      <c r="EG112" s="159" t="s">
        <v>844</v>
      </c>
      <c r="EH112" s="159">
        <v>0</v>
      </c>
      <c r="EI112" s="159" t="s">
        <v>85</v>
      </c>
      <c r="EJ112" s="159">
        <v>1</v>
      </c>
      <c r="EK112" s="159">
        <v>900</v>
      </c>
      <c r="EL112" s="159" t="s">
        <v>844</v>
      </c>
      <c r="EM112" s="159" t="s">
        <v>845</v>
      </c>
      <c r="EO112" s="159" t="s">
        <v>85</v>
      </c>
      <c r="EQ112" s="159">
        <v>1441808</v>
      </c>
      <c r="ER112" s="159">
        <v>0</v>
      </c>
      <c r="ES112" s="159">
        <v>200.49</v>
      </c>
      <c r="ET112" s="159">
        <v>0</v>
      </c>
      <c r="EU112" s="159">
        <v>0</v>
      </c>
      <c r="EV112" s="159">
        <v>0</v>
      </c>
      <c r="EW112" s="159">
        <v>0</v>
      </c>
      <c r="EX112" s="159">
        <v>0</v>
      </c>
      <c r="EY112" s="159">
        <v>0</v>
      </c>
      <c r="EZ112" s="159">
        <v>5</v>
      </c>
      <c r="FC112" s="159">
        <v>0</v>
      </c>
      <c r="FD112" s="159">
        <v>18</v>
      </c>
      <c r="FF112" s="159">
        <v>200.49</v>
      </c>
      <c r="FQ112" s="159">
        <v>0</v>
      </c>
      <c r="FR112" s="159">
        <v>0</v>
      </c>
      <c r="FS112" s="159">
        <v>0</v>
      </c>
      <c r="FX112" s="159">
        <v>0</v>
      </c>
      <c r="FY112" s="159">
        <v>0</v>
      </c>
      <c r="GA112" s="159" t="s">
        <v>85</v>
      </c>
      <c r="GD112" s="159">
        <v>1</v>
      </c>
      <c r="GF112" s="159">
        <v>-621831640</v>
      </c>
      <c r="GG112" s="159">
        <v>2</v>
      </c>
      <c r="GH112" s="159">
        <v>3</v>
      </c>
      <c r="GI112" s="159">
        <v>-2</v>
      </c>
      <c r="GJ112" s="159">
        <v>0</v>
      </c>
      <c r="GK112" s="159">
        <v>0</v>
      </c>
      <c r="GL112" s="159">
        <f t="shared" si="31"/>
        <v>0</v>
      </c>
      <c r="GM112" s="159">
        <f t="shared" si="32"/>
        <v>400.98</v>
      </c>
      <c r="GN112" s="159">
        <f t="shared" si="33"/>
        <v>0</v>
      </c>
      <c r="GO112" s="159">
        <f t="shared" si="34"/>
        <v>400.98</v>
      </c>
      <c r="GP112" s="159">
        <f t="shared" si="35"/>
        <v>0</v>
      </c>
      <c r="GR112" s="159">
        <v>1</v>
      </c>
      <c r="GS112" s="159">
        <v>1</v>
      </c>
      <c r="GT112" s="159">
        <v>0</v>
      </c>
      <c r="GU112" s="159" t="s">
        <v>85</v>
      </c>
      <c r="GV112" s="159">
        <f t="shared" si="36"/>
        <v>0</v>
      </c>
      <c r="GW112" s="159">
        <v>1</v>
      </c>
      <c r="GX112" s="159">
        <f t="shared" si="37"/>
        <v>0</v>
      </c>
      <c r="HA112" s="159">
        <v>0</v>
      </c>
      <c r="HB112" s="159">
        <v>0</v>
      </c>
      <c r="HC112" s="159">
        <f t="shared" si="52"/>
        <v>0</v>
      </c>
      <c r="HE112" s="159" t="s">
        <v>85</v>
      </c>
      <c r="HF112" s="159" t="s">
        <v>85</v>
      </c>
      <c r="HG112" s="159">
        <f t="shared" si="54"/>
        <v>400.98</v>
      </c>
      <c r="HM112" s="159" t="s">
        <v>85</v>
      </c>
      <c r="HN112" s="159" t="s">
        <v>85</v>
      </c>
      <c r="HO112" s="159" t="s">
        <v>85</v>
      </c>
      <c r="HP112" s="159" t="s">
        <v>85</v>
      </c>
      <c r="HQ112" s="159" t="s">
        <v>85</v>
      </c>
      <c r="HS112" s="159">
        <v>0</v>
      </c>
      <c r="IK112" s="159">
        <v>0</v>
      </c>
    </row>
    <row r="113" spans="1:245" x14ac:dyDescent="0.2">
      <c r="A113" s="159">
        <v>17</v>
      </c>
      <c r="B113" s="159">
        <v>1</v>
      </c>
      <c r="E113" s="159" t="s">
        <v>531</v>
      </c>
      <c r="F113" s="159" t="s">
        <v>850</v>
      </c>
      <c r="G113" s="159" t="s">
        <v>851</v>
      </c>
      <c r="H113" s="159" t="s">
        <v>843</v>
      </c>
      <c r="I113" s="159">
        <v>4</v>
      </c>
      <c r="J113" s="159">
        <v>0</v>
      </c>
      <c r="K113" s="159">
        <v>4</v>
      </c>
      <c r="O113" s="159">
        <f t="shared" si="46"/>
        <v>1596.92</v>
      </c>
      <c r="P113" s="159">
        <f t="shared" si="47"/>
        <v>1596.92</v>
      </c>
      <c r="Q113" s="159">
        <f t="shared" si="38"/>
        <v>0</v>
      </c>
      <c r="R113" s="159">
        <f t="shared" si="39"/>
        <v>0</v>
      </c>
      <c r="S113" s="159">
        <f t="shared" si="40"/>
        <v>0</v>
      </c>
      <c r="T113" s="159">
        <f t="shared" si="25"/>
        <v>0</v>
      </c>
      <c r="U113" s="159">
        <f t="shared" si="41"/>
        <v>0</v>
      </c>
      <c r="V113" s="159">
        <f t="shared" si="42"/>
        <v>0</v>
      </c>
      <c r="W113" s="159">
        <f t="shared" si="26"/>
        <v>0</v>
      </c>
      <c r="X113" s="159">
        <f t="shared" si="27"/>
        <v>0</v>
      </c>
      <c r="Y113" s="159">
        <f t="shared" si="27"/>
        <v>0</v>
      </c>
      <c r="AA113" s="159">
        <v>82834786</v>
      </c>
      <c r="AB113" s="159">
        <f t="shared" si="28"/>
        <v>399.23</v>
      </c>
      <c r="AC113" s="159">
        <f t="shared" si="43"/>
        <v>399.23</v>
      </c>
      <c r="AD113" s="159">
        <f t="shared" si="43"/>
        <v>0</v>
      </c>
      <c r="AE113" s="159">
        <f t="shared" si="44"/>
        <v>0</v>
      </c>
      <c r="AF113" s="159">
        <f t="shared" si="44"/>
        <v>0</v>
      </c>
      <c r="AG113" s="159">
        <f t="shared" si="29"/>
        <v>0</v>
      </c>
      <c r="AH113" s="159">
        <f t="shared" si="45"/>
        <v>0</v>
      </c>
      <c r="AI113" s="159">
        <f t="shared" si="45"/>
        <v>0</v>
      </c>
      <c r="AJ113" s="159">
        <f t="shared" si="30"/>
        <v>0</v>
      </c>
      <c r="AK113" s="159">
        <v>399.23</v>
      </c>
      <c r="AL113" s="159">
        <v>399.23</v>
      </c>
      <c r="AM113" s="159">
        <v>0</v>
      </c>
      <c r="AN113" s="159">
        <v>0</v>
      </c>
      <c r="AO113" s="159">
        <v>0</v>
      </c>
      <c r="AP113" s="159">
        <v>0</v>
      </c>
      <c r="AQ113" s="159">
        <v>0</v>
      </c>
      <c r="AR113" s="159">
        <v>0</v>
      </c>
      <c r="AS113" s="159">
        <v>0</v>
      </c>
      <c r="AT113" s="159">
        <v>0</v>
      </c>
      <c r="AU113" s="159">
        <v>0</v>
      </c>
      <c r="AV113" s="159">
        <v>1</v>
      </c>
      <c r="AW113" s="159">
        <v>1</v>
      </c>
      <c r="AZ113" s="159">
        <v>1</v>
      </c>
      <c r="BA113" s="159">
        <v>1</v>
      </c>
      <c r="BB113" s="159">
        <v>1</v>
      </c>
      <c r="BC113" s="159">
        <v>1</v>
      </c>
      <c r="BD113" s="159" t="s">
        <v>85</v>
      </c>
      <c r="BE113" s="159" t="s">
        <v>85</v>
      </c>
      <c r="BF113" s="159" t="s">
        <v>85</v>
      </c>
      <c r="BG113" s="159" t="s">
        <v>85</v>
      </c>
      <c r="BH113" s="159">
        <v>3</v>
      </c>
      <c r="BI113" s="159">
        <v>2</v>
      </c>
      <c r="BJ113" s="159" t="s">
        <v>850</v>
      </c>
      <c r="BM113" s="159">
        <v>900</v>
      </c>
      <c r="BN113" s="159">
        <v>0</v>
      </c>
      <c r="BO113" s="159" t="s">
        <v>85</v>
      </c>
      <c r="BP113" s="159">
        <v>0</v>
      </c>
      <c r="BQ113" s="159">
        <v>90</v>
      </c>
      <c r="BR113" s="159">
        <v>0</v>
      </c>
      <c r="BS113" s="159">
        <v>1</v>
      </c>
      <c r="BT113" s="159">
        <v>1</v>
      </c>
      <c r="BU113" s="159">
        <v>1</v>
      </c>
      <c r="BV113" s="159">
        <v>1</v>
      </c>
      <c r="BW113" s="159">
        <v>1</v>
      </c>
      <c r="BX113" s="159">
        <v>1</v>
      </c>
      <c r="BY113" s="159" t="s">
        <v>85</v>
      </c>
      <c r="BZ113" s="159">
        <v>0</v>
      </c>
      <c r="CA113" s="159">
        <v>0</v>
      </c>
      <c r="CB113" s="159" t="s">
        <v>85</v>
      </c>
      <c r="CE113" s="159">
        <v>0</v>
      </c>
      <c r="CF113" s="159">
        <v>0</v>
      </c>
      <c r="CG113" s="159">
        <v>0</v>
      </c>
      <c r="CM113" s="159">
        <v>0</v>
      </c>
      <c r="CN113" s="159" t="s">
        <v>85</v>
      </c>
      <c r="CO113" s="159">
        <v>0</v>
      </c>
      <c r="CP113" s="159">
        <f t="shared" si="48"/>
        <v>1596.92</v>
      </c>
      <c r="CQ113" s="159">
        <f t="shared" si="53"/>
        <v>399.23</v>
      </c>
      <c r="CR113" s="159">
        <f t="shared" si="53"/>
        <v>0</v>
      </c>
      <c r="CS113" s="159">
        <f t="shared" si="49"/>
        <v>0</v>
      </c>
      <c r="CT113" s="159">
        <f t="shared" si="50"/>
        <v>0</v>
      </c>
      <c r="CU113" s="159">
        <f t="shared" si="51"/>
        <v>0</v>
      </c>
      <c r="CV113" s="159">
        <f t="shared" si="51"/>
        <v>0</v>
      </c>
      <c r="CW113" s="159">
        <f t="shared" si="51"/>
        <v>0</v>
      </c>
      <c r="CX113" s="159">
        <f t="shared" si="51"/>
        <v>0</v>
      </c>
      <c r="CY113" s="159">
        <f>0</f>
        <v>0</v>
      </c>
      <c r="CZ113" s="159">
        <f>0</f>
        <v>0</v>
      </c>
      <c r="DC113" s="159" t="s">
        <v>85</v>
      </c>
      <c r="DD113" s="159" t="s">
        <v>85</v>
      </c>
      <c r="DE113" s="159" t="s">
        <v>85</v>
      </c>
      <c r="DF113" s="159" t="s">
        <v>85</v>
      </c>
      <c r="DG113" s="159" t="s">
        <v>85</v>
      </c>
      <c r="DH113" s="159" t="s">
        <v>85</v>
      </c>
      <c r="DI113" s="159" t="s">
        <v>85</v>
      </c>
      <c r="DJ113" s="159" t="s">
        <v>85</v>
      </c>
      <c r="DK113" s="159" t="s">
        <v>85</v>
      </c>
      <c r="DL113" s="159" t="s">
        <v>85</v>
      </c>
      <c r="DM113" s="159" t="s">
        <v>85</v>
      </c>
      <c r="DN113" s="159">
        <v>0</v>
      </c>
      <c r="DO113" s="159">
        <v>0</v>
      </c>
      <c r="DP113" s="159">
        <v>1</v>
      </c>
      <c r="DQ113" s="159">
        <v>1</v>
      </c>
      <c r="DU113" s="159">
        <v>1010</v>
      </c>
      <c r="DV113" s="159" t="s">
        <v>843</v>
      </c>
      <c r="DW113" s="159" t="s">
        <v>843</v>
      </c>
      <c r="DX113" s="159">
        <v>1</v>
      </c>
      <c r="DZ113" s="159" t="s">
        <v>85</v>
      </c>
      <c r="EA113" s="159" t="s">
        <v>85</v>
      </c>
      <c r="EB113" s="159" t="s">
        <v>85</v>
      </c>
      <c r="EC113" s="159" t="s">
        <v>85</v>
      </c>
      <c r="EE113" s="159">
        <v>76939339</v>
      </c>
      <c r="EF113" s="159">
        <v>90</v>
      </c>
      <c r="EG113" s="159" t="s">
        <v>844</v>
      </c>
      <c r="EH113" s="159">
        <v>0</v>
      </c>
      <c r="EI113" s="159" t="s">
        <v>85</v>
      </c>
      <c r="EJ113" s="159">
        <v>1</v>
      </c>
      <c r="EK113" s="159">
        <v>900</v>
      </c>
      <c r="EL113" s="159" t="s">
        <v>844</v>
      </c>
      <c r="EM113" s="159" t="s">
        <v>845</v>
      </c>
      <c r="EO113" s="159" t="s">
        <v>85</v>
      </c>
      <c r="EQ113" s="159">
        <v>1441808</v>
      </c>
      <c r="ER113" s="159">
        <v>0</v>
      </c>
      <c r="ES113" s="159">
        <v>399.23</v>
      </c>
      <c r="ET113" s="159">
        <v>0</v>
      </c>
      <c r="EU113" s="159">
        <v>0</v>
      </c>
      <c r="EV113" s="159">
        <v>0</v>
      </c>
      <c r="EW113" s="159">
        <v>0</v>
      </c>
      <c r="EX113" s="159">
        <v>0</v>
      </c>
      <c r="EY113" s="159">
        <v>0</v>
      </c>
      <c r="EZ113" s="159">
        <v>5</v>
      </c>
      <c r="FC113" s="159">
        <v>0</v>
      </c>
      <c r="FD113" s="159">
        <v>18</v>
      </c>
      <c r="FF113" s="159">
        <v>399.23</v>
      </c>
      <c r="FQ113" s="159">
        <v>0</v>
      </c>
      <c r="FR113" s="159">
        <v>0</v>
      </c>
      <c r="FS113" s="159">
        <v>0</v>
      </c>
      <c r="FX113" s="159">
        <v>0</v>
      </c>
      <c r="FY113" s="159">
        <v>0</v>
      </c>
      <c r="GA113" s="159" t="s">
        <v>85</v>
      </c>
      <c r="GD113" s="159">
        <v>1</v>
      </c>
      <c r="GF113" s="159">
        <v>450951677</v>
      </c>
      <c r="GG113" s="159">
        <v>2</v>
      </c>
      <c r="GH113" s="159">
        <v>3</v>
      </c>
      <c r="GI113" s="159">
        <v>-2</v>
      </c>
      <c r="GJ113" s="159">
        <v>0</v>
      </c>
      <c r="GK113" s="159">
        <v>0</v>
      </c>
      <c r="GL113" s="159">
        <f t="shared" si="31"/>
        <v>0</v>
      </c>
      <c r="GM113" s="159">
        <f t="shared" si="32"/>
        <v>1596.92</v>
      </c>
      <c r="GN113" s="159">
        <f t="shared" si="33"/>
        <v>0</v>
      </c>
      <c r="GO113" s="159">
        <f t="shared" si="34"/>
        <v>1596.92</v>
      </c>
      <c r="GP113" s="159">
        <f t="shared" si="35"/>
        <v>0</v>
      </c>
      <c r="GR113" s="159">
        <v>1</v>
      </c>
      <c r="GS113" s="159">
        <v>1</v>
      </c>
      <c r="GT113" s="159">
        <v>0</v>
      </c>
      <c r="GU113" s="159" t="s">
        <v>85</v>
      </c>
      <c r="GV113" s="159">
        <f t="shared" si="36"/>
        <v>0</v>
      </c>
      <c r="GW113" s="159">
        <v>1</v>
      </c>
      <c r="GX113" s="159">
        <f t="shared" si="37"/>
        <v>0</v>
      </c>
      <c r="HA113" s="159">
        <v>0</v>
      </c>
      <c r="HB113" s="159">
        <v>0</v>
      </c>
      <c r="HC113" s="159">
        <f t="shared" si="52"/>
        <v>0</v>
      </c>
      <c r="HE113" s="159" t="s">
        <v>85</v>
      </c>
      <c r="HF113" s="159" t="s">
        <v>85</v>
      </c>
      <c r="HG113" s="159">
        <f t="shared" si="54"/>
        <v>1596.92</v>
      </c>
      <c r="HM113" s="159" t="s">
        <v>85</v>
      </c>
      <c r="HN113" s="159" t="s">
        <v>85</v>
      </c>
      <c r="HO113" s="159" t="s">
        <v>85</v>
      </c>
      <c r="HP113" s="159" t="s">
        <v>85</v>
      </c>
      <c r="HQ113" s="159" t="s">
        <v>85</v>
      </c>
      <c r="HS113" s="159">
        <v>0</v>
      </c>
      <c r="IK113" s="159">
        <v>0</v>
      </c>
    </row>
    <row r="114" spans="1:245" x14ac:dyDescent="0.2">
      <c r="A114" s="159">
        <v>17</v>
      </c>
      <c r="B114" s="159">
        <v>1</v>
      </c>
      <c r="E114" s="159" t="s">
        <v>532</v>
      </c>
      <c r="F114" s="159" t="s">
        <v>852</v>
      </c>
      <c r="G114" s="159" t="s">
        <v>853</v>
      </c>
      <c r="H114" s="159" t="s">
        <v>843</v>
      </c>
      <c r="I114" s="159">
        <v>4</v>
      </c>
      <c r="J114" s="159">
        <v>0</v>
      </c>
      <c r="K114" s="159">
        <v>4</v>
      </c>
      <c r="O114" s="159">
        <f t="shared" si="46"/>
        <v>1428.8</v>
      </c>
      <c r="P114" s="159">
        <f t="shared" si="47"/>
        <v>1428.8</v>
      </c>
      <c r="Q114" s="159">
        <f t="shared" si="38"/>
        <v>0</v>
      </c>
      <c r="R114" s="159">
        <f t="shared" si="39"/>
        <v>0</v>
      </c>
      <c r="S114" s="159">
        <f t="shared" si="40"/>
        <v>0</v>
      </c>
      <c r="T114" s="159">
        <f t="shared" si="25"/>
        <v>0</v>
      </c>
      <c r="U114" s="159">
        <f t="shared" si="41"/>
        <v>0</v>
      </c>
      <c r="V114" s="159">
        <f t="shared" si="42"/>
        <v>0</v>
      </c>
      <c r="W114" s="159">
        <f t="shared" si="26"/>
        <v>0</v>
      </c>
      <c r="X114" s="159">
        <f t="shared" si="27"/>
        <v>0</v>
      </c>
      <c r="Y114" s="159">
        <f t="shared" si="27"/>
        <v>0</v>
      </c>
      <c r="AA114" s="159">
        <v>82834786</v>
      </c>
      <c r="AB114" s="159">
        <f t="shared" si="28"/>
        <v>357.2</v>
      </c>
      <c r="AC114" s="159">
        <f t="shared" si="43"/>
        <v>357.2</v>
      </c>
      <c r="AD114" s="159">
        <f t="shared" si="43"/>
        <v>0</v>
      </c>
      <c r="AE114" s="159">
        <f t="shared" si="44"/>
        <v>0</v>
      </c>
      <c r="AF114" s="159">
        <f t="shared" si="44"/>
        <v>0</v>
      </c>
      <c r="AG114" s="159">
        <f t="shared" si="29"/>
        <v>0</v>
      </c>
      <c r="AH114" s="159">
        <f t="shared" si="45"/>
        <v>0</v>
      </c>
      <c r="AI114" s="159">
        <f t="shared" si="45"/>
        <v>0</v>
      </c>
      <c r="AJ114" s="159">
        <f t="shared" si="30"/>
        <v>0</v>
      </c>
      <c r="AK114" s="159">
        <v>357.2</v>
      </c>
      <c r="AL114" s="159">
        <v>357.2</v>
      </c>
      <c r="AM114" s="159">
        <v>0</v>
      </c>
      <c r="AN114" s="159">
        <v>0</v>
      </c>
      <c r="AO114" s="159">
        <v>0</v>
      </c>
      <c r="AP114" s="159">
        <v>0</v>
      </c>
      <c r="AQ114" s="159">
        <v>0</v>
      </c>
      <c r="AR114" s="159">
        <v>0</v>
      </c>
      <c r="AS114" s="159">
        <v>0</v>
      </c>
      <c r="AT114" s="159">
        <v>0</v>
      </c>
      <c r="AU114" s="159">
        <v>0</v>
      </c>
      <c r="AV114" s="159">
        <v>1</v>
      </c>
      <c r="AW114" s="159">
        <v>1</v>
      </c>
      <c r="AZ114" s="159">
        <v>1</v>
      </c>
      <c r="BA114" s="159">
        <v>1</v>
      </c>
      <c r="BB114" s="159">
        <v>1</v>
      </c>
      <c r="BC114" s="159">
        <v>1</v>
      </c>
      <c r="BD114" s="159" t="s">
        <v>85</v>
      </c>
      <c r="BE114" s="159" t="s">
        <v>85</v>
      </c>
      <c r="BF114" s="159" t="s">
        <v>85</v>
      </c>
      <c r="BG114" s="159" t="s">
        <v>85</v>
      </c>
      <c r="BH114" s="159">
        <v>3</v>
      </c>
      <c r="BI114" s="159">
        <v>2</v>
      </c>
      <c r="BJ114" s="159" t="s">
        <v>852</v>
      </c>
      <c r="BM114" s="159">
        <v>900</v>
      </c>
      <c r="BN114" s="159">
        <v>0</v>
      </c>
      <c r="BO114" s="159" t="s">
        <v>85</v>
      </c>
      <c r="BP114" s="159">
        <v>0</v>
      </c>
      <c r="BQ114" s="159">
        <v>90</v>
      </c>
      <c r="BR114" s="159">
        <v>0</v>
      </c>
      <c r="BS114" s="159">
        <v>1</v>
      </c>
      <c r="BT114" s="159">
        <v>1</v>
      </c>
      <c r="BU114" s="159">
        <v>1</v>
      </c>
      <c r="BV114" s="159">
        <v>1</v>
      </c>
      <c r="BW114" s="159">
        <v>1</v>
      </c>
      <c r="BX114" s="159">
        <v>1</v>
      </c>
      <c r="BY114" s="159" t="s">
        <v>85</v>
      </c>
      <c r="BZ114" s="159">
        <v>0</v>
      </c>
      <c r="CA114" s="159">
        <v>0</v>
      </c>
      <c r="CB114" s="159" t="s">
        <v>85</v>
      </c>
      <c r="CE114" s="159">
        <v>0</v>
      </c>
      <c r="CF114" s="159">
        <v>0</v>
      </c>
      <c r="CG114" s="159">
        <v>0</v>
      </c>
      <c r="CM114" s="159">
        <v>0</v>
      </c>
      <c r="CN114" s="159" t="s">
        <v>85</v>
      </c>
      <c r="CO114" s="159">
        <v>0</v>
      </c>
      <c r="CP114" s="159">
        <f t="shared" si="48"/>
        <v>1428.8</v>
      </c>
      <c r="CQ114" s="159">
        <f t="shared" si="53"/>
        <v>357.2</v>
      </c>
      <c r="CR114" s="159">
        <f t="shared" si="53"/>
        <v>0</v>
      </c>
      <c r="CS114" s="159">
        <f t="shared" si="49"/>
        <v>0</v>
      </c>
      <c r="CT114" s="159">
        <f t="shared" si="50"/>
        <v>0</v>
      </c>
      <c r="CU114" s="159">
        <f t="shared" si="51"/>
        <v>0</v>
      </c>
      <c r="CV114" s="159">
        <f t="shared" si="51"/>
        <v>0</v>
      </c>
      <c r="CW114" s="159">
        <f t="shared" si="51"/>
        <v>0</v>
      </c>
      <c r="CX114" s="159">
        <f t="shared" si="51"/>
        <v>0</v>
      </c>
      <c r="CY114" s="159">
        <f>0</f>
        <v>0</v>
      </c>
      <c r="CZ114" s="159">
        <f>0</f>
        <v>0</v>
      </c>
      <c r="DC114" s="159" t="s">
        <v>85</v>
      </c>
      <c r="DD114" s="159" t="s">
        <v>85</v>
      </c>
      <c r="DE114" s="159" t="s">
        <v>85</v>
      </c>
      <c r="DF114" s="159" t="s">
        <v>85</v>
      </c>
      <c r="DG114" s="159" t="s">
        <v>85</v>
      </c>
      <c r="DH114" s="159" t="s">
        <v>85</v>
      </c>
      <c r="DI114" s="159" t="s">
        <v>85</v>
      </c>
      <c r="DJ114" s="159" t="s">
        <v>85</v>
      </c>
      <c r="DK114" s="159" t="s">
        <v>85</v>
      </c>
      <c r="DL114" s="159" t="s">
        <v>85</v>
      </c>
      <c r="DM114" s="159" t="s">
        <v>85</v>
      </c>
      <c r="DN114" s="159">
        <v>0</v>
      </c>
      <c r="DO114" s="159">
        <v>0</v>
      </c>
      <c r="DP114" s="159">
        <v>1</v>
      </c>
      <c r="DQ114" s="159">
        <v>1</v>
      </c>
      <c r="DU114" s="159">
        <v>1010</v>
      </c>
      <c r="DV114" s="159" t="s">
        <v>843</v>
      </c>
      <c r="DW114" s="159" t="s">
        <v>843</v>
      </c>
      <c r="DX114" s="159">
        <v>1</v>
      </c>
      <c r="DZ114" s="159" t="s">
        <v>85</v>
      </c>
      <c r="EA114" s="159" t="s">
        <v>85</v>
      </c>
      <c r="EB114" s="159" t="s">
        <v>85</v>
      </c>
      <c r="EC114" s="159" t="s">
        <v>85</v>
      </c>
      <c r="EE114" s="159">
        <v>76939339</v>
      </c>
      <c r="EF114" s="159">
        <v>90</v>
      </c>
      <c r="EG114" s="159" t="s">
        <v>844</v>
      </c>
      <c r="EH114" s="159">
        <v>0</v>
      </c>
      <c r="EI114" s="159" t="s">
        <v>85</v>
      </c>
      <c r="EJ114" s="159">
        <v>1</v>
      </c>
      <c r="EK114" s="159">
        <v>900</v>
      </c>
      <c r="EL114" s="159" t="s">
        <v>844</v>
      </c>
      <c r="EM114" s="159" t="s">
        <v>845</v>
      </c>
      <c r="EO114" s="159" t="s">
        <v>85</v>
      </c>
      <c r="EQ114" s="159">
        <v>1441808</v>
      </c>
      <c r="ER114" s="159">
        <v>0</v>
      </c>
      <c r="ES114" s="159">
        <v>357.2</v>
      </c>
      <c r="ET114" s="159">
        <v>0</v>
      </c>
      <c r="EU114" s="159">
        <v>0</v>
      </c>
      <c r="EV114" s="159">
        <v>0</v>
      </c>
      <c r="EW114" s="159">
        <v>0</v>
      </c>
      <c r="EX114" s="159">
        <v>0</v>
      </c>
      <c r="EY114" s="159">
        <v>0</v>
      </c>
      <c r="EZ114" s="159">
        <v>5</v>
      </c>
      <c r="FC114" s="159">
        <v>0</v>
      </c>
      <c r="FD114" s="159">
        <v>18</v>
      </c>
      <c r="FF114" s="159">
        <v>357.2</v>
      </c>
      <c r="FQ114" s="159">
        <v>0</v>
      </c>
      <c r="FR114" s="159">
        <v>0</v>
      </c>
      <c r="FS114" s="159">
        <v>0</v>
      </c>
      <c r="FX114" s="159">
        <v>0</v>
      </c>
      <c r="FY114" s="159">
        <v>0</v>
      </c>
      <c r="GA114" s="159" t="s">
        <v>85</v>
      </c>
      <c r="GD114" s="159">
        <v>1</v>
      </c>
      <c r="GF114" s="159">
        <v>-149996927</v>
      </c>
      <c r="GG114" s="159">
        <v>2</v>
      </c>
      <c r="GH114" s="159">
        <v>3</v>
      </c>
      <c r="GI114" s="159">
        <v>-2</v>
      </c>
      <c r="GJ114" s="159">
        <v>0</v>
      </c>
      <c r="GK114" s="159">
        <v>0</v>
      </c>
      <c r="GL114" s="159">
        <f t="shared" si="31"/>
        <v>0</v>
      </c>
      <c r="GM114" s="159">
        <f t="shared" si="32"/>
        <v>1428.8</v>
      </c>
      <c r="GN114" s="159">
        <f t="shared" si="33"/>
        <v>0</v>
      </c>
      <c r="GO114" s="159">
        <f t="shared" si="34"/>
        <v>1428.8</v>
      </c>
      <c r="GP114" s="159">
        <f t="shared" si="35"/>
        <v>0</v>
      </c>
      <c r="GR114" s="159">
        <v>1</v>
      </c>
      <c r="GS114" s="159">
        <v>1</v>
      </c>
      <c r="GT114" s="159">
        <v>0</v>
      </c>
      <c r="GU114" s="159" t="s">
        <v>85</v>
      </c>
      <c r="GV114" s="159">
        <f t="shared" si="36"/>
        <v>0</v>
      </c>
      <c r="GW114" s="159">
        <v>1</v>
      </c>
      <c r="GX114" s="159">
        <f t="shared" si="37"/>
        <v>0</v>
      </c>
      <c r="HA114" s="159">
        <v>0</v>
      </c>
      <c r="HB114" s="159">
        <v>0</v>
      </c>
      <c r="HC114" s="159">
        <f t="shared" si="52"/>
        <v>0</v>
      </c>
      <c r="HE114" s="159" t="s">
        <v>85</v>
      </c>
      <c r="HF114" s="159" t="s">
        <v>85</v>
      </c>
      <c r="HG114" s="159">
        <f t="shared" si="54"/>
        <v>1428.8</v>
      </c>
      <c r="HM114" s="159" t="s">
        <v>85</v>
      </c>
      <c r="HN114" s="159" t="s">
        <v>85</v>
      </c>
      <c r="HO114" s="159" t="s">
        <v>85</v>
      </c>
      <c r="HP114" s="159" t="s">
        <v>85</v>
      </c>
      <c r="HQ114" s="159" t="s">
        <v>85</v>
      </c>
      <c r="HS114" s="159">
        <v>0</v>
      </c>
      <c r="IK114" s="159">
        <v>0</v>
      </c>
    </row>
    <row r="115" spans="1:245" x14ac:dyDescent="0.2">
      <c r="A115" s="159">
        <v>17</v>
      </c>
      <c r="B115" s="159">
        <v>1</v>
      </c>
      <c r="E115" s="159" t="s">
        <v>533</v>
      </c>
      <c r="F115" s="159" t="s">
        <v>854</v>
      </c>
      <c r="G115" s="159" t="s">
        <v>855</v>
      </c>
      <c r="H115" s="159" t="s">
        <v>843</v>
      </c>
      <c r="I115" s="159">
        <v>4</v>
      </c>
      <c r="J115" s="159">
        <v>0</v>
      </c>
      <c r="K115" s="159">
        <v>4</v>
      </c>
      <c r="O115" s="159">
        <f t="shared" si="46"/>
        <v>87.52</v>
      </c>
      <c r="P115" s="159">
        <f t="shared" si="47"/>
        <v>87.52</v>
      </c>
      <c r="Q115" s="159">
        <f t="shared" si="38"/>
        <v>0</v>
      </c>
      <c r="R115" s="159">
        <f t="shared" si="39"/>
        <v>0</v>
      </c>
      <c r="S115" s="159">
        <f t="shared" si="40"/>
        <v>0</v>
      </c>
      <c r="T115" s="159">
        <f t="shared" si="25"/>
        <v>0</v>
      </c>
      <c r="U115" s="159">
        <f t="shared" si="41"/>
        <v>0</v>
      </c>
      <c r="V115" s="159">
        <f t="shared" si="42"/>
        <v>0</v>
      </c>
      <c r="W115" s="159">
        <f t="shared" si="26"/>
        <v>0</v>
      </c>
      <c r="X115" s="159">
        <f t="shared" si="27"/>
        <v>0</v>
      </c>
      <c r="Y115" s="159">
        <f t="shared" si="27"/>
        <v>0</v>
      </c>
      <c r="AA115" s="159">
        <v>82834786</v>
      </c>
      <c r="AB115" s="159">
        <f t="shared" si="28"/>
        <v>21.88</v>
      </c>
      <c r="AC115" s="159">
        <f t="shared" si="43"/>
        <v>21.88</v>
      </c>
      <c r="AD115" s="159">
        <f t="shared" si="43"/>
        <v>0</v>
      </c>
      <c r="AE115" s="159">
        <f t="shared" si="44"/>
        <v>0</v>
      </c>
      <c r="AF115" s="159">
        <f t="shared" si="44"/>
        <v>0</v>
      </c>
      <c r="AG115" s="159">
        <f t="shared" si="29"/>
        <v>0</v>
      </c>
      <c r="AH115" s="159">
        <f t="shared" si="45"/>
        <v>0</v>
      </c>
      <c r="AI115" s="159">
        <f t="shared" si="45"/>
        <v>0</v>
      </c>
      <c r="AJ115" s="159">
        <f t="shared" si="30"/>
        <v>0</v>
      </c>
      <c r="AK115" s="159">
        <v>21.88</v>
      </c>
      <c r="AL115" s="159">
        <v>21.88</v>
      </c>
      <c r="AM115" s="159">
        <v>0</v>
      </c>
      <c r="AN115" s="159">
        <v>0</v>
      </c>
      <c r="AO115" s="159">
        <v>0</v>
      </c>
      <c r="AP115" s="159">
        <v>0</v>
      </c>
      <c r="AQ115" s="159">
        <v>0</v>
      </c>
      <c r="AR115" s="159">
        <v>0</v>
      </c>
      <c r="AS115" s="159">
        <v>0</v>
      </c>
      <c r="AT115" s="159">
        <v>0</v>
      </c>
      <c r="AU115" s="159">
        <v>0</v>
      </c>
      <c r="AV115" s="159">
        <v>1</v>
      </c>
      <c r="AW115" s="159">
        <v>1</v>
      </c>
      <c r="AZ115" s="159">
        <v>1</v>
      </c>
      <c r="BA115" s="159">
        <v>1</v>
      </c>
      <c r="BB115" s="159">
        <v>1</v>
      </c>
      <c r="BC115" s="159">
        <v>1</v>
      </c>
      <c r="BD115" s="159" t="s">
        <v>85</v>
      </c>
      <c r="BE115" s="159" t="s">
        <v>85</v>
      </c>
      <c r="BF115" s="159" t="s">
        <v>85</v>
      </c>
      <c r="BG115" s="159" t="s">
        <v>85</v>
      </c>
      <c r="BH115" s="159">
        <v>3</v>
      </c>
      <c r="BI115" s="159">
        <v>2</v>
      </c>
      <c r="BJ115" s="159" t="s">
        <v>854</v>
      </c>
      <c r="BM115" s="159">
        <v>900</v>
      </c>
      <c r="BN115" s="159">
        <v>0</v>
      </c>
      <c r="BO115" s="159" t="s">
        <v>85</v>
      </c>
      <c r="BP115" s="159">
        <v>0</v>
      </c>
      <c r="BQ115" s="159">
        <v>90</v>
      </c>
      <c r="BR115" s="159">
        <v>0</v>
      </c>
      <c r="BS115" s="159">
        <v>1</v>
      </c>
      <c r="BT115" s="159">
        <v>1</v>
      </c>
      <c r="BU115" s="159">
        <v>1</v>
      </c>
      <c r="BV115" s="159">
        <v>1</v>
      </c>
      <c r="BW115" s="159">
        <v>1</v>
      </c>
      <c r="BX115" s="159">
        <v>1</v>
      </c>
      <c r="BY115" s="159" t="s">
        <v>85</v>
      </c>
      <c r="BZ115" s="159">
        <v>0</v>
      </c>
      <c r="CA115" s="159">
        <v>0</v>
      </c>
      <c r="CB115" s="159" t="s">
        <v>85</v>
      </c>
      <c r="CE115" s="159">
        <v>0</v>
      </c>
      <c r="CF115" s="159">
        <v>0</v>
      </c>
      <c r="CG115" s="159">
        <v>0</v>
      </c>
      <c r="CM115" s="159">
        <v>0</v>
      </c>
      <c r="CN115" s="159" t="s">
        <v>85</v>
      </c>
      <c r="CO115" s="159">
        <v>0</v>
      </c>
      <c r="CP115" s="159">
        <f t="shared" si="48"/>
        <v>87.52</v>
      </c>
      <c r="CQ115" s="159">
        <f t="shared" si="53"/>
        <v>21.88</v>
      </c>
      <c r="CR115" s="159">
        <f t="shared" si="53"/>
        <v>0</v>
      </c>
      <c r="CS115" s="159">
        <f t="shared" si="49"/>
        <v>0</v>
      </c>
      <c r="CT115" s="159">
        <f t="shared" si="50"/>
        <v>0</v>
      </c>
      <c r="CU115" s="159">
        <f t="shared" si="51"/>
        <v>0</v>
      </c>
      <c r="CV115" s="159">
        <f t="shared" si="51"/>
        <v>0</v>
      </c>
      <c r="CW115" s="159">
        <f t="shared" si="51"/>
        <v>0</v>
      </c>
      <c r="CX115" s="159">
        <f t="shared" si="51"/>
        <v>0</v>
      </c>
      <c r="CY115" s="159">
        <f>0</f>
        <v>0</v>
      </c>
      <c r="CZ115" s="159">
        <f>0</f>
        <v>0</v>
      </c>
      <c r="DC115" s="159" t="s">
        <v>85</v>
      </c>
      <c r="DD115" s="159" t="s">
        <v>85</v>
      </c>
      <c r="DE115" s="159" t="s">
        <v>85</v>
      </c>
      <c r="DF115" s="159" t="s">
        <v>85</v>
      </c>
      <c r="DG115" s="159" t="s">
        <v>85</v>
      </c>
      <c r="DH115" s="159" t="s">
        <v>85</v>
      </c>
      <c r="DI115" s="159" t="s">
        <v>85</v>
      </c>
      <c r="DJ115" s="159" t="s">
        <v>85</v>
      </c>
      <c r="DK115" s="159" t="s">
        <v>85</v>
      </c>
      <c r="DL115" s="159" t="s">
        <v>85</v>
      </c>
      <c r="DM115" s="159" t="s">
        <v>85</v>
      </c>
      <c r="DN115" s="159">
        <v>0</v>
      </c>
      <c r="DO115" s="159">
        <v>0</v>
      </c>
      <c r="DP115" s="159">
        <v>1</v>
      </c>
      <c r="DQ115" s="159">
        <v>1</v>
      </c>
      <c r="DU115" s="159">
        <v>1010</v>
      </c>
      <c r="DV115" s="159" t="s">
        <v>843</v>
      </c>
      <c r="DW115" s="159" t="s">
        <v>843</v>
      </c>
      <c r="DX115" s="159">
        <v>1</v>
      </c>
      <c r="DZ115" s="159" t="s">
        <v>85</v>
      </c>
      <c r="EA115" s="159" t="s">
        <v>85</v>
      </c>
      <c r="EB115" s="159" t="s">
        <v>85</v>
      </c>
      <c r="EC115" s="159" t="s">
        <v>85</v>
      </c>
      <c r="EE115" s="159">
        <v>76939339</v>
      </c>
      <c r="EF115" s="159">
        <v>90</v>
      </c>
      <c r="EG115" s="159" t="s">
        <v>844</v>
      </c>
      <c r="EH115" s="159">
        <v>0</v>
      </c>
      <c r="EI115" s="159" t="s">
        <v>85</v>
      </c>
      <c r="EJ115" s="159">
        <v>1</v>
      </c>
      <c r="EK115" s="159">
        <v>900</v>
      </c>
      <c r="EL115" s="159" t="s">
        <v>844</v>
      </c>
      <c r="EM115" s="159" t="s">
        <v>845</v>
      </c>
      <c r="EO115" s="159" t="s">
        <v>85</v>
      </c>
      <c r="EQ115" s="159">
        <v>1441808</v>
      </c>
      <c r="ER115" s="159">
        <v>0</v>
      </c>
      <c r="ES115" s="159">
        <v>21.88</v>
      </c>
      <c r="ET115" s="159">
        <v>0</v>
      </c>
      <c r="EU115" s="159">
        <v>0</v>
      </c>
      <c r="EV115" s="159">
        <v>0</v>
      </c>
      <c r="EW115" s="159">
        <v>0</v>
      </c>
      <c r="EX115" s="159">
        <v>0</v>
      </c>
      <c r="EY115" s="159">
        <v>0</v>
      </c>
      <c r="EZ115" s="159">
        <v>5</v>
      </c>
      <c r="FC115" s="159">
        <v>0</v>
      </c>
      <c r="FD115" s="159">
        <v>18</v>
      </c>
      <c r="FF115" s="159">
        <v>21.88</v>
      </c>
      <c r="FQ115" s="159">
        <v>0</v>
      </c>
      <c r="FR115" s="159">
        <v>0</v>
      </c>
      <c r="FS115" s="159">
        <v>0</v>
      </c>
      <c r="FX115" s="159">
        <v>0</v>
      </c>
      <c r="FY115" s="159">
        <v>0</v>
      </c>
      <c r="GA115" s="159" t="s">
        <v>85</v>
      </c>
      <c r="GD115" s="159">
        <v>1</v>
      </c>
      <c r="GF115" s="159">
        <v>-1415926179</v>
      </c>
      <c r="GG115" s="159">
        <v>2</v>
      </c>
      <c r="GH115" s="159">
        <v>3</v>
      </c>
      <c r="GI115" s="159">
        <v>-2</v>
      </c>
      <c r="GJ115" s="159">
        <v>0</v>
      </c>
      <c r="GK115" s="159">
        <v>0</v>
      </c>
      <c r="GL115" s="159">
        <f t="shared" si="31"/>
        <v>0</v>
      </c>
      <c r="GM115" s="159">
        <f t="shared" si="32"/>
        <v>87.52</v>
      </c>
      <c r="GN115" s="159">
        <f t="shared" si="33"/>
        <v>0</v>
      </c>
      <c r="GO115" s="159">
        <f t="shared" si="34"/>
        <v>87.52</v>
      </c>
      <c r="GP115" s="159">
        <f t="shared" si="35"/>
        <v>0</v>
      </c>
      <c r="GR115" s="159">
        <v>1</v>
      </c>
      <c r="GS115" s="159">
        <v>1</v>
      </c>
      <c r="GT115" s="159">
        <v>0</v>
      </c>
      <c r="GU115" s="159" t="s">
        <v>85</v>
      </c>
      <c r="GV115" s="159">
        <f t="shared" si="36"/>
        <v>0</v>
      </c>
      <c r="GW115" s="159">
        <v>1</v>
      </c>
      <c r="GX115" s="159">
        <f t="shared" si="37"/>
        <v>0</v>
      </c>
      <c r="HA115" s="159">
        <v>0</v>
      </c>
      <c r="HB115" s="159">
        <v>0</v>
      </c>
      <c r="HC115" s="159">
        <f t="shared" si="52"/>
        <v>0</v>
      </c>
      <c r="HE115" s="159" t="s">
        <v>85</v>
      </c>
      <c r="HF115" s="159" t="s">
        <v>85</v>
      </c>
      <c r="HG115" s="159">
        <f t="shared" si="54"/>
        <v>87.52</v>
      </c>
      <c r="HM115" s="159" t="s">
        <v>85</v>
      </c>
      <c r="HN115" s="159" t="s">
        <v>85</v>
      </c>
      <c r="HO115" s="159" t="s">
        <v>85</v>
      </c>
      <c r="HP115" s="159" t="s">
        <v>85</v>
      </c>
      <c r="HQ115" s="159" t="s">
        <v>85</v>
      </c>
      <c r="HS115" s="159">
        <v>0</v>
      </c>
      <c r="IK115" s="159">
        <v>0</v>
      </c>
    </row>
    <row r="116" spans="1:245" x14ac:dyDescent="0.2">
      <c r="A116" s="159">
        <v>17</v>
      </c>
      <c r="B116" s="159">
        <v>1</v>
      </c>
      <c r="E116" s="159" t="s">
        <v>534</v>
      </c>
      <c r="F116" s="159" t="s">
        <v>856</v>
      </c>
      <c r="G116" s="159" t="s">
        <v>857</v>
      </c>
      <c r="H116" s="159" t="s">
        <v>738</v>
      </c>
      <c r="I116" s="159">
        <f>ROUND(8/50,7)</f>
        <v>0.16</v>
      </c>
      <c r="J116" s="159">
        <v>0</v>
      </c>
      <c r="K116" s="159">
        <f>ROUND(8/50,7)</f>
        <v>0.16</v>
      </c>
      <c r="O116" s="159">
        <f t="shared" si="46"/>
        <v>644.62</v>
      </c>
      <c r="P116" s="159">
        <f t="shared" si="47"/>
        <v>644.62</v>
      </c>
      <c r="Q116" s="159">
        <f t="shared" si="38"/>
        <v>0</v>
      </c>
      <c r="R116" s="159">
        <f t="shared" si="39"/>
        <v>0</v>
      </c>
      <c r="S116" s="159">
        <f t="shared" si="40"/>
        <v>0</v>
      </c>
      <c r="T116" s="159">
        <f t="shared" si="25"/>
        <v>0</v>
      </c>
      <c r="U116" s="159">
        <f t="shared" si="41"/>
        <v>0</v>
      </c>
      <c r="V116" s="159">
        <f t="shared" si="42"/>
        <v>0</v>
      </c>
      <c r="W116" s="159">
        <f t="shared" si="26"/>
        <v>0</v>
      </c>
      <c r="X116" s="159">
        <f t="shared" si="27"/>
        <v>0</v>
      </c>
      <c r="Y116" s="159">
        <f t="shared" si="27"/>
        <v>0</v>
      </c>
      <c r="AA116" s="159">
        <v>82834786</v>
      </c>
      <c r="AB116" s="159">
        <f t="shared" si="28"/>
        <v>2940.8</v>
      </c>
      <c r="AC116" s="159">
        <f t="shared" si="43"/>
        <v>2940.8</v>
      </c>
      <c r="AD116" s="159">
        <f>ROUND((((ET116)-(EU116))+AE116),6)</f>
        <v>0</v>
      </c>
      <c r="AE116" s="159">
        <f t="shared" si="44"/>
        <v>0</v>
      </c>
      <c r="AF116" s="159">
        <f t="shared" si="44"/>
        <v>0</v>
      </c>
      <c r="AG116" s="159">
        <f t="shared" si="29"/>
        <v>0</v>
      </c>
      <c r="AH116" s="159">
        <f t="shared" si="45"/>
        <v>0</v>
      </c>
      <c r="AI116" s="159">
        <f t="shared" si="45"/>
        <v>0</v>
      </c>
      <c r="AJ116" s="159">
        <f t="shared" si="30"/>
        <v>0</v>
      </c>
      <c r="AK116" s="159">
        <v>2940.8</v>
      </c>
      <c r="AL116" s="159">
        <v>2940.8</v>
      </c>
      <c r="AM116" s="159">
        <v>0</v>
      </c>
      <c r="AN116" s="159">
        <v>0</v>
      </c>
      <c r="AO116" s="159">
        <v>0</v>
      </c>
      <c r="AP116" s="159">
        <v>0</v>
      </c>
      <c r="AQ116" s="159">
        <v>0</v>
      </c>
      <c r="AR116" s="159">
        <v>0</v>
      </c>
      <c r="AS116" s="159">
        <v>0</v>
      </c>
      <c r="AT116" s="159">
        <v>0</v>
      </c>
      <c r="AU116" s="159">
        <v>0</v>
      </c>
      <c r="AV116" s="159">
        <v>1</v>
      </c>
      <c r="AW116" s="159">
        <v>1</v>
      </c>
      <c r="AZ116" s="159">
        <v>1</v>
      </c>
      <c r="BA116" s="159">
        <v>1</v>
      </c>
      <c r="BB116" s="159">
        <v>1</v>
      </c>
      <c r="BC116" s="159">
        <v>1.37</v>
      </c>
      <c r="BD116" s="159" t="s">
        <v>85</v>
      </c>
      <c r="BE116" s="159" t="s">
        <v>85</v>
      </c>
      <c r="BF116" s="159" t="s">
        <v>85</v>
      </c>
      <c r="BG116" s="159" t="s">
        <v>85</v>
      </c>
      <c r="BH116" s="159">
        <v>3</v>
      </c>
      <c r="BI116" s="159">
        <v>2</v>
      </c>
      <c r="BJ116" s="159" t="s">
        <v>858</v>
      </c>
      <c r="BM116" s="159">
        <v>500001</v>
      </c>
      <c r="BN116" s="159">
        <v>0</v>
      </c>
      <c r="BO116" s="159" t="s">
        <v>856</v>
      </c>
      <c r="BP116" s="159">
        <v>1</v>
      </c>
      <c r="BQ116" s="159">
        <v>8</v>
      </c>
      <c r="BR116" s="159">
        <v>0</v>
      </c>
      <c r="BS116" s="159">
        <v>1</v>
      </c>
      <c r="BT116" s="159">
        <v>1</v>
      </c>
      <c r="BU116" s="159">
        <v>1</v>
      </c>
      <c r="BV116" s="159">
        <v>1</v>
      </c>
      <c r="BW116" s="159">
        <v>1</v>
      </c>
      <c r="BX116" s="159">
        <v>1</v>
      </c>
      <c r="BY116" s="159" t="s">
        <v>85</v>
      </c>
      <c r="BZ116" s="159">
        <v>0</v>
      </c>
      <c r="CA116" s="159">
        <v>0</v>
      </c>
      <c r="CB116" s="159" t="s">
        <v>85</v>
      </c>
      <c r="CE116" s="159">
        <v>0</v>
      </c>
      <c r="CF116" s="159">
        <v>0</v>
      </c>
      <c r="CG116" s="159">
        <v>0</v>
      </c>
      <c r="CM116" s="159">
        <v>0</v>
      </c>
      <c r="CN116" s="159" t="s">
        <v>85</v>
      </c>
      <c r="CO116" s="159">
        <v>0</v>
      </c>
      <c r="CP116" s="159">
        <f t="shared" si="48"/>
        <v>644.62</v>
      </c>
      <c r="CQ116" s="159">
        <f>ROUND(AL116*BC116,2)</f>
        <v>4028.9</v>
      </c>
      <c r="CR116" s="159">
        <f>ROUND(AM116*BB116,2)</f>
        <v>0</v>
      </c>
      <c r="CS116" s="159">
        <f t="shared" si="49"/>
        <v>0</v>
      </c>
      <c r="CT116" s="159">
        <f t="shared" si="50"/>
        <v>0</v>
      </c>
      <c r="CU116" s="159">
        <f t="shared" si="51"/>
        <v>0</v>
      </c>
      <c r="CV116" s="159">
        <f t="shared" si="51"/>
        <v>0</v>
      </c>
      <c r="CW116" s="159">
        <f t="shared" si="51"/>
        <v>0</v>
      </c>
      <c r="CX116" s="159">
        <f t="shared" si="51"/>
        <v>0</v>
      </c>
      <c r="CY116" s="159">
        <f>0</f>
        <v>0</v>
      </c>
      <c r="CZ116" s="159">
        <f>0</f>
        <v>0</v>
      </c>
      <c r="DC116" s="159" t="s">
        <v>85</v>
      </c>
      <c r="DD116" s="159" t="s">
        <v>85</v>
      </c>
      <c r="DE116" s="159" t="s">
        <v>85</v>
      </c>
      <c r="DF116" s="159" t="s">
        <v>85</v>
      </c>
      <c r="DG116" s="159" t="s">
        <v>85</v>
      </c>
      <c r="DH116" s="159" t="s">
        <v>85</v>
      </c>
      <c r="DI116" s="159" t="s">
        <v>85</v>
      </c>
      <c r="DJ116" s="159" t="s">
        <v>85</v>
      </c>
      <c r="DK116" s="159" t="s">
        <v>85</v>
      </c>
      <c r="DL116" s="159" t="s">
        <v>85</v>
      </c>
      <c r="DM116" s="159" t="s">
        <v>85</v>
      </c>
      <c r="DN116" s="159">
        <v>0</v>
      </c>
      <c r="DO116" s="159">
        <v>0</v>
      </c>
      <c r="DP116" s="159">
        <v>1</v>
      </c>
      <c r="DQ116" s="159">
        <v>1</v>
      </c>
      <c r="DU116" s="159">
        <v>1013</v>
      </c>
      <c r="DV116" s="159" t="s">
        <v>738</v>
      </c>
      <c r="DW116" s="159" t="s">
        <v>738</v>
      </c>
      <c r="DX116" s="159">
        <v>1</v>
      </c>
      <c r="DZ116" s="159" t="s">
        <v>85</v>
      </c>
      <c r="EA116" s="159" t="s">
        <v>85</v>
      </c>
      <c r="EB116" s="159" t="s">
        <v>85</v>
      </c>
      <c r="EC116" s="159" t="s">
        <v>85</v>
      </c>
      <c r="EE116" s="159">
        <v>76938836</v>
      </c>
      <c r="EF116" s="159">
        <v>8</v>
      </c>
      <c r="EG116" s="159" t="s">
        <v>838</v>
      </c>
      <c r="EH116" s="159">
        <v>0</v>
      </c>
      <c r="EI116" s="159" t="s">
        <v>85</v>
      </c>
      <c r="EJ116" s="159">
        <v>1</v>
      </c>
      <c r="EK116" s="159">
        <v>500001</v>
      </c>
      <c r="EL116" s="159" t="s">
        <v>839</v>
      </c>
      <c r="EM116" s="159" t="s">
        <v>840</v>
      </c>
      <c r="EO116" s="159" t="s">
        <v>85</v>
      </c>
      <c r="EQ116" s="159">
        <v>1441792</v>
      </c>
      <c r="ER116" s="159">
        <v>2940.8</v>
      </c>
      <c r="ES116" s="159">
        <v>2940.8</v>
      </c>
      <c r="ET116" s="159">
        <v>0</v>
      </c>
      <c r="EU116" s="159">
        <v>0</v>
      </c>
      <c r="EV116" s="159">
        <v>0</v>
      </c>
      <c r="EW116" s="159">
        <v>0</v>
      </c>
      <c r="EX116" s="159">
        <v>0</v>
      </c>
      <c r="EY116" s="159">
        <v>0</v>
      </c>
      <c r="FQ116" s="159">
        <v>0</v>
      </c>
      <c r="FR116" s="159">
        <v>0</v>
      </c>
      <c r="FS116" s="159">
        <v>0</v>
      </c>
      <c r="FX116" s="159">
        <v>0</v>
      </c>
      <c r="FY116" s="159">
        <v>0</v>
      </c>
      <c r="GA116" s="159" t="s">
        <v>85</v>
      </c>
      <c r="GD116" s="159">
        <v>1</v>
      </c>
      <c r="GF116" s="159">
        <v>-626082813</v>
      </c>
      <c r="GG116" s="159">
        <v>2</v>
      </c>
      <c r="GH116" s="159">
        <v>1</v>
      </c>
      <c r="GI116" s="159">
        <v>2</v>
      </c>
      <c r="GJ116" s="159">
        <v>0</v>
      </c>
      <c r="GK116" s="159">
        <v>0</v>
      </c>
      <c r="GL116" s="159">
        <f t="shared" si="31"/>
        <v>0</v>
      </c>
      <c r="GM116" s="159">
        <f t="shared" si="32"/>
        <v>644.62</v>
      </c>
      <c r="GN116" s="159">
        <f t="shared" si="33"/>
        <v>0</v>
      </c>
      <c r="GO116" s="159">
        <f t="shared" si="34"/>
        <v>644.62</v>
      </c>
      <c r="GP116" s="159">
        <f t="shared" si="35"/>
        <v>0</v>
      </c>
      <c r="GR116" s="159">
        <v>0</v>
      </c>
      <c r="GS116" s="159">
        <v>3</v>
      </c>
      <c r="GT116" s="159">
        <v>0</v>
      </c>
      <c r="GU116" s="159" t="s">
        <v>85</v>
      </c>
      <c r="GV116" s="159">
        <f t="shared" si="36"/>
        <v>0</v>
      </c>
      <c r="GW116" s="159">
        <v>1</v>
      </c>
      <c r="GX116" s="159">
        <f t="shared" si="37"/>
        <v>0</v>
      </c>
      <c r="HA116" s="159">
        <v>0</v>
      </c>
      <c r="HB116" s="159">
        <v>0</v>
      </c>
      <c r="HC116" s="159">
        <f t="shared" si="52"/>
        <v>0</v>
      </c>
      <c r="HE116" s="159" t="s">
        <v>85</v>
      </c>
      <c r="HF116" s="159" t="s">
        <v>85</v>
      </c>
      <c r="HM116" s="159" t="s">
        <v>85</v>
      </c>
      <c r="HN116" s="159" t="s">
        <v>85</v>
      </c>
      <c r="HO116" s="159" t="s">
        <v>85</v>
      </c>
      <c r="HP116" s="159" t="s">
        <v>85</v>
      </c>
      <c r="HQ116" s="159" t="s">
        <v>85</v>
      </c>
      <c r="HS116" s="159">
        <v>0</v>
      </c>
      <c r="IK116" s="159">
        <v>0</v>
      </c>
    </row>
    <row r="117" spans="1:245" x14ac:dyDescent="0.2">
      <c r="A117" s="159">
        <v>17</v>
      </c>
      <c r="B117" s="159">
        <v>1</v>
      </c>
      <c r="E117" s="159" t="s">
        <v>535</v>
      </c>
      <c r="F117" s="159" t="s">
        <v>859</v>
      </c>
      <c r="G117" s="159" t="s">
        <v>860</v>
      </c>
      <c r="H117" s="159" t="s">
        <v>843</v>
      </c>
      <c r="I117" s="159">
        <f>ROUND(8,7)</f>
        <v>8</v>
      </c>
      <c r="J117" s="159">
        <v>0</v>
      </c>
      <c r="K117" s="159">
        <f>ROUND(8,7)</f>
        <v>8</v>
      </c>
      <c r="O117" s="159">
        <f t="shared" si="46"/>
        <v>268.95999999999998</v>
      </c>
      <c r="P117" s="159">
        <f t="shared" si="47"/>
        <v>268.95999999999998</v>
      </c>
      <c r="Q117" s="159">
        <f t="shared" si="38"/>
        <v>0</v>
      </c>
      <c r="R117" s="159">
        <f t="shared" si="39"/>
        <v>0</v>
      </c>
      <c r="S117" s="159">
        <f t="shared" si="40"/>
        <v>0</v>
      </c>
      <c r="T117" s="159">
        <f t="shared" si="25"/>
        <v>0</v>
      </c>
      <c r="U117" s="159">
        <f t="shared" si="41"/>
        <v>0</v>
      </c>
      <c r="V117" s="159">
        <f t="shared" si="42"/>
        <v>0</v>
      </c>
      <c r="W117" s="159">
        <f t="shared" si="26"/>
        <v>0</v>
      </c>
      <c r="X117" s="159">
        <f t="shared" si="27"/>
        <v>0</v>
      </c>
      <c r="Y117" s="159">
        <f t="shared" si="27"/>
        <v>0</v>
      </c>
      <c r="AA117" s="159">
        <v>82834786</v>
      </c>
      <c r="AB117" s="159">
        <f t="shared" si="28"/>
        <v>33.619999999999997</v>
      </c>
      <c r="AC117" s="159">
        <f t="shared" si="43"/>
        <v>33.619999999999997</v>
      </c>
      <c r="AD117" s="159">
        <f>ROUND((ET117),6)</f>
        <v>0</v>
      </c>
      <c r="AE117" s="159">
        <f t="shared" si="44"/>
        <v>0</v>
      </c>
      <c r="AF117" s="159">
        <f t="shared" si="44"/>
        <v>0</v>
      </c>
      <c r="AG117" s="159">
        <f t="shared" si="29"/>
        <v>0</v>
      </c>
      <c r="AH117" s="159">
        <f t="shared" si="45"/>
        <v>0</v>
      </c>
      <c r="AI117" s="159">
        <f t="shared" si="45"/>
        <v>0</v>
      </c>
      <c r="AJ117" s="159">
        <f t="shared" si="30"/>
        <v>0</v>
      </c>
      <c r="AK117" s="159">
        <v>33.619999999999997</v>
      </c>
      <c r="AL117" s="159">
        <v>33.619999999999997</v>
      </c>
      <c r="AM117" s="159">
        <v>0</v>
      </c>
      <c r="AN117" s="159">
        <v>0</v>
      </c>
      <c r="AO117" s="159">
        <v>0</v>
      </c>
      <c r="AP117" s="159">
        <v>0</v>
      </c>
      <c r="AQ117" s="159">
        <v>0</v>
      </c>
      <c r="AR117" s="159">
        <v>0</v>
      </c>
      <c r="AS117" s="159">
        <v>0</v>
      </c>
      <c r="AT117" s="159">
        <v>0</v>
      </c>
      <c r="AU117" s="159">
        <v>0</v>
      </c>
      <c r="AV117" s="159">
        <v>1</v>
      </c>
      <c r="AW117" s="159">
        <v>1</v>
      </c>
      <c r="AZ117" s="159">
        <v>1</v>
      </c>
      <c r="BA117" s="159">
        <v>1</v>
      </c>
      <c r="BB117" s="159">
        <v>1</v>
      </c>
      <c r="BC117" s="159">
        <v>1</v>
      </c>
      <c r="BD117" s="159" t="s">
        <v>85</v>
      </c>
      <c r="BE117" s="159" t="s">
        <v>85</v>
      </c>
      <c r="BF117" s="159" t="s">
        <v>85</v>
      </c>
      <c r="BG117" s="159" t="s">
        <v>85</v>
      </c>
      <c r="BH117" s="159">
        <v>3</v>
      </c>
      <c r="BI117" s="159">
        <v>2</v>
      </c>
      <c r="BJ117" s="159" t="s">
        <v>859</v>
      </c>
      <c r="BM117" s="159">
        <v>900</v>
      </c>
      <c r="BN117" s="159">
        <v>0</v>
      </c>
      <c r="BO117" s="159" t="s">
        <v>85</v>
      </c>
      <c r="BP117" s="159">
        <v>0</v>
      </c>
      <c r="BQ117" s="159">
        <v>90</v>
      </c>
      <c r="BR117" s="159">
        <v>0</v>
      </c>
      <c r="BS117" s="159">
        <v>1</v>
      </c>
      <c r="BT117" s="159">
        <v>1</v>
      </c>
      <c r="BU117" s="159">
        <v>1</v>
      </c>
      <c r="BV117" s="159">
        <v>1</v>
      </c>
      <c r="BW117" s="159">
        <v>1</v>
      </c>
      <c r="BX117" s="159">
        <v>1</v>
      </c>
      <c r="BY117" s="159" t="s">
        <v>85</v>
      </c>
      <c r="BZ117" s="159">
        <v>0</v>
      </c>
      <c r="CA117" s="159">
        <v>0</v>
      </c>
      <c r="CB117" s="159" t="s">
        <v>85</v>
      </c>
      <c r="CE117" s="159">
        <v>0</v>
      </c>
      <c r="CF117" s="159">
        <v>0</v>
      </c>
      <c r="CG117" s="159">
        <v>0</v>
      </c>
      <c r="CM117" s="159">
        <v>0</v>
      </c>
      <c r="CN117" s="159" t="s">
        <v>85</v>
      </c>
      <c r="CO117" s="159">
        <v>0</v>
      </c>
      <c r="CP117" s="159">
        <f t="shared" si="48"/>
        <v>268.95999999999998</v>
      </c>
      <c r="CQ117" s="159">
        <f t="shared" ref="CQ117:CR119" si="55">ROUND(AL117,2)</f>
        <v>33.619999999999997</v>
      </c>
      <c r="CR117" s="159">
        <f t="shared" si="55"/>
        <v>0</v>
      </c>
      <c r="CS117" s="159">
        <f t="shared" si="49"/>
        <v>0</v>
      </c>
      <c r="CT117" s="159">
        <f t="shared" si="50"/>
        <v>0</v>
      </c>
      <c r="CU117" s="159">
        <f t="shared" si="51"/>
        <v>0</v>
      </c>
      <c r="CV117" s="159">
        <f t="shared" si="51"/>
        <v>0</v>
      </c>
      <c r="CW117" s="159">
        <f t="shared" si="51"/>
        <v>0</v>
      </c>
      <c r="CX117" s="159">
        <f t="shared" si="51"/>
        <v>0</v>
      </c>
      <c r="CY117" s="159">
        <f>0</f>
        <v>0</v>
      </c>
      <c r="CZ117" s="159">
        <f>0</f>
        <v>0</v>
      </c>
      <c r="DC117" s="159" t="s">
        <v>85</v>
      </c>
      <c r="DD117" s="159" t="s">
        <v>85</v>
      </c>
      <c r="DE117" s="159" t="s">
        <v>85</v>
      </c>
      <c r="DF117" s="159" t="s">
        <v>85</v>
      </c>
      <c r="DG117" s="159" t="s">
        <v>85</v>
      </c>
      <c r="DH117" s="159" t="s">
        <v>85</v>
      </c>
      <c r="DI117" s="159" t="s">
        <v>85</v>
      </c>
      <c r="DJ117" s="159" t="s">
        <v>85</v>
      </c>
      <c r="DK117" s="159" t="s">
        <v>85</v>
      </c>
      <c r="DL117" s="159" t="s">
        <v>85</v>
      </c>
      <c r="DM117" s="159" t="s">
        <v>85</v>
      </c>
      <c r="DN117" s="159">
        <v>0</v>
      </c>
      <c r="DO117" s="159">
        <v>0</v>
      </c>
      <c r="DP117" s="159">
        <v>1</v>
      </c>
      <c r="DQ117" s="159">
        <v>1</v>
      </c>
      <c r="DU117" s="159">
        <v>1010</v>
      </c>
      <c r="DV117" s="159" t="s">
        <v>843</v>
      </c>
      <c r="DW117" s="159" t="s">
        <v>843</v>
      </c>
      <c r="DX117" s="159">
        <v>1</v>
      </c>
      <c r="DZ117" s="159" t="s">
        <v>85</v>
      </c>
      <c r="EA117" s="159" t="s">
        <v>85</v>
      </c>
      <c r="EB117" s="159" t="s">
        <v>85</v>
      </c>
      <c r="EC117" s="159" t="s">
        <v>85</v>
      </c>
      <c r="EE117" s="159">
        <v>76939339</v>
      </c>
      <c r="EF117" s="159">
        <v>90</v>
      </c>
      <c r="EG117" s="159" t="s">
        <v>844</v>
      </c>
      <c r="EH117" s="159">
        <v>0</v>
      </c>
      <c r="EI117" s="159" t="s">
        <v>85</v>
      </c>
      <c r="EJ117" s="159">
        <v>1</v>
      </c>
      <c r="EK117" s="159">
        <v>900</v>
      </c>
      <c r="EL117" s="159" t="s">
        <v>844</v>
      </c>
      <c r="EM117" s="159" t="s">
        <v>845</v>
      </c>
      <c r="EO117" s="159" t="s">
        <v>85</v>
      </c>
      <c r="EQ117" s="159">
        <v>1441808</v>
      </c>
      <c r="ER117" s="159">
        <v>0</v>
      </c>
      <c r="ES117" s="159">
        <v>33.619999999999997</v>
      </c>
      <c r="ET117" s="159">
        <v>0</v>
      </c>
      <c r="EU117" s="159">
        <v>0</v>
      </c>
      <c r="EV117" s="159">
        <v>0</v>
      </c>
      <c r="EW117" s="159">
        <v>0</v>
      </c>
      <c r="EX117" s="159">
        <v>0</v>
      </c>
      <c r="EY117" s="159">
        <v>0</v>
      </c>
      <c r="EZ117" s="159">
        <v>5</v>
      </c>
      <c r="FC117" s="159">
        <v>0</v>
      </c>
      <c r="FD117" s="159">
        <v>18</v>
      </c>
      <c r="FF117" s="159">
        <v>33.619999999999997</v>
      </c>
      <c r="FQ117" s="159">
        <v>0</v>
      </c>
      <c r="FR117" s="159">
        <v>0</v>
      </c>
      <c r="FS117" s="159">
        <v>0</v>
      </c>
      <c r="FX117" s="159">
        <v>0</v>
      </c>
      <c r="FY117" s="159">
        <v>0</v>
      </c>
      <c r="GA117" s="159" t="s">
        <v>85</v>
      </c>
      <c r="GD117" s="159">
        <v>1</v>
      </c>
      <c r="GF117" s="159">
        <v>1723921917</v>
      </c>
      <c r="GG117" s="159">
        <v>2</v>
      </c>
      <c r="GH117" s="159">
        <v>3</v>
      </c>
      <c r="GI117" s="159">
        <v>-2</v>
      </c>
      <c r="GJ117" s="159">
        <v>0</v>
      </c>
      <c r="GK117" s="159">
        <v>0</v>
      </c>
      <c r="GL117" s="159">
        <f t="shared" si="31"/>
        <v>0</v>
      </c>
      <c r="GM117" s="159">
        <f t="shared" si="32"/>
        <v>268.95999999999998</v>
      </c>
      <c r="GN117" s="159">
        <f t="shared" si="33"/>
        <v>0</v>
      </c>
      <c r="GO117" s="159">
        <f t="shared" si="34"/>
        <v>268.95999999999998</v>
      </c>
      <c r="GP117" s="159">
        <f t="shared" si="35"/>
        <v>0</v>
      </c>
      <c r="GR117" s="159">
        <v>1</v>
      </c>
      <c r="GS117" s="159">
        <v>1</v>
      </c>
      <c r="GT117" s="159">
        <v>0</v>
      </c>
      <c r="GU117" s="159" t="s">
        <v>85</v>
      </c>
      <c r="GV117" s="159">
        <f t="shared" si="36"/>
        <v>0</v>
      </c>
      <c r="GW117" s="159">
        <v>1</v>
      </c>
      <c r="GX117" s="159">
        <f t="shared" si="37"/>
        <v>0</v>
      </c>
      <c r="HA117" s="159">
        <v>0</v>
      </c>
      <c r="HB117" s="159">
        <v>0</v>
      </c>
      <c r="HC117" s="159">
        <f t="shared" si="52"/>
        <v>0</v>
      </c>
      <c r="HE117" s="159" t="s">
        <v>85</v>
      </c>
      <c r="HF117" s="159" t="s">
        <v>85</v>
      </c>
      <c r="HG117" s="159">
        <f>ROUND(ROUND(AL117,2)*I117,2)</f>
        <v>268.95999999999998</v>
      </c>
      <c r="HM117" s="159" t="s">
        <v>85</v>
      </c>
      <c r="HN117" s="159" t="s">
        <v>85</v>
      </c>
      <c r="HO117" s="159" t="s">
        <v>85</v>
      </c>
      <c r="HP117" s="159" t="s">
        <v>85</v>
      </c>
      <c r="HQ117" s="159" t="s">
        <v>85</v>
      </c>
      <c r="HS117" s="159">
        <v>0</v>
      </c>
      <c r="IK117" s="159">
        <v>0</v>
      </c>
    </row>
    <row r="118" spans="1:245" x14ac:dyDescent="0.2">
      <c r="A118" s="159">
        <v>17</v>
      </c>
      <c r="B118" s="159">
        <v>1</v>
      </c>
      <c r="E118" s="159" t="s">
        <v>536</v>
      </c>
      <c r="F118" s="159" t="s">
        <v>861</v>
      </c>
      <c r="G118" s="159" t="s">
        <v>862</v>
      </c>
      <c r="H118" s="159" t="s">
        <v>843</v>
      </c>
      <c r="I118" s="159">
        <v>1</v>
      </c>
      <c r="J118" s="159">
        <v>0</v>
      </c>
      <c r="K118" s="159">
        <v>1</v>
      </c>
      <c r="O118" s="159">
        <f t="shared" si="46"/>
        <v>396.08</v>
      </c>
      <c r="P118" s="159">
        <f t="shared" si="47"/>
        <v>396.08</v>
      </c>
      <c r="Q118" s="159">
        <f t="shared" si="38"/>
        <v>0</v>
      </c>
      <c r="R118" s="159">
        <f t="shared" si="39"/>
        <v>0</v>
      </c>
      <c r="S118" s="159">
        <f t="shared" si="40"/>
        <v>0</v>
      </c>
      <c r="T118" s="159">
        <f t="shared" si="25"/>
        <v>0</v>
      </c>
      <c r="U118" s="159">
        <f t="shared" si="41"/>
        <v>0</v>
      </c>
      <c r="V118" s="159">
        <f t="shared" si="42"/>
        <v>0</v>
      </c>
      <c r="W118" s="159">
        <f t="shared" si="26"/>
        <v>0</v>
      </c>
      <c r="X118" s="159">
        <f t="shared" si="27"/>
        <v>0</v>
      </c>
      <c r="Y118" s="159">
        <f t="shared" si="27"/>
        <v>0</v>
      </c>
      <c r="AA118" s="159">
        <v>82834786</v>
      </c>
      <c r="AB118" s="159">
        <f t="shared" si="28"/>
        <v>396.08</v>
      </c>
      <c r="AC118" s="159">
        <f t="shared" si="43"/>
        <v>396.08</v>
      </c>
      <c r="AD118" s="159">
        <f>ROUND((ET118),6)</f>
        <v>0</v>
      </c>
      <c r="AE118" s="159">
        <f t="shared" si="44"/>
        <v>0</v>
      </c>
      <c r="AF118" s="159">
        <f t="shared" si="44"/>
        <v>0</v>
      </c>
      <c r="AG118" s="159">
        <f t="shared" si="29"/>
        <v>0</v>
      </c>
      <c r="AH118" s="159">
        <f t="shared" si="45"/>
        <v>0</v>
      </c>
      <c r="AI118" s="159">
        <f t="shared" si="45"/>
        <v>0</v>
      </c>
      <c r="AJ118" s="159">
        <f t="shared" si="30"/>
        <v>0</v>
      </c>
      <c r="AK118" s="159">
        <v>396.08</v>
      </c>
      <c r="AL118" s="159">
        <v>396.08</v>
      </c>
      <c r="AM118" s="159">
        <v>0</v>
      </c>
      <c r="AN118" s="159">
        <v>0</v>
      </c>
      <c r="AO118" s="159">
        <v>0</v>
      </c>
      <c r="AP118" s="159">
        <v>0</v>
      </c>
      <c r="AQ118" s="159">
        <v>0</v>
      </c>
      <c r="AR118" s="159">
        <v>0</v>
      </c>
      <c r="AS118" s="159">
        <v>0</v>
      </c>
      <c r="AT118" s="159">
        <v>0</v>
      </c>
      <c r="AU118" s="159">
        <v>0</v>
      </c>
      <c r="AV118" s="159">
        <v>1</v>
      </c>
      <c r="AW118" s="159">
        <v>1</v>
      </c>
      <c r="AZ118" s="159">
        <v>1</v>
      </c>
      <c r="BA118" s="159">
        <v>1</v>
      </c>
      <c r="BB118" s="159">
        <v>1</v>
      </c>
      <c r="BC118" s="159">
        <v>1</v>
      </c>
      <c r="BD118" s="159" t="s">
        <v>85</v>
      </c>
      <c r="BE118" s="159" t="s">
        <v>85</v>
      </c>
      <c r="BF118" s="159" t="s">
        <v>85</v>
      </c>
      <c r="BG118" s="159" t="s">
        <v>85</v>
      </c>
      <c r="BH118" s="159">
        <v>3</v>
      </c>
      <c r="BI118" s="159">
        <v>2</v>
      </c>
      <c r="BJ118" s="159" t="s">
        <v>861</v>
      </c>
      <c r="BM118" s="159">
        <v>900</v>
      </c>
      <c r="BN118" s="159">
        <v>0</v>
      </c>
      <c r="BO118" s="159" t="s">
        <v>85</v>
      </c>
      <c r="BP118" s="159">
        <v>0</v>
      </c>
      <c r="BQ118" s="159">
        <v>90</v>
      </c>
      <c r="BR118" s="159">
        <v>0</v>
      </c>
      <c r="BS118" s="159">
        <v>1</v>
      </c>
      <c r="BT118" s="159">
        <v>1</v>
      </c>
      <c r="BU118" s="159">
        <v>1</v>
      </c>
      <c r="BV118" s="159">
        <v>1</v>
      </c>
      <c r="BW118" s="159">
        <v>1</v>
      </c>
      <c r="BX118" s="159">
        <v>1</v>
      </c>
      <c r="BY118" s="159" t="s">
        <v>85</v>
      </c>
      <c r="BZ118" s="159">
        <v>0</v>
      </c>
      <c r="CA118" s="159">
        <v>0</v>
      </c>
      <c r="CB118" s="159" t="s">
        <v>85</v>
      </c>
      <c r="CE118" s="159">
        <v>0</v>
      </c>
      <c r="CF118" s="159">
        <v>0</v>
      </c>
      <c r="CG118" s="159">
        <v>0</v>
      </c>
      <c r="CM118" s="159">
        <v>0</v>
      </c>
      <c r="CN118" s="159" t="s">
        <v>85</v>
      </c>
      <c r="CO118" s="159">
        <v>0</v>
      </c>
      <c r="CP118" s="159">
        <f t="shared" si="48"/>
        <v>396.08</v>
      </c>
      <c r="CQ118" s="159">
        <f t="shared" si="55"/>
        <v>396.08</v>
      </c>
      <c r="CR118" s="159">
        <f t="shared" si="55"/>
        <v>0</v>
      </c>
      <c r="CS118" s="159">
        <f t="shared" si="49"/>
        <v>0</v>
      </c>
      <c r="CT118" s="159">
        <f t="shared" si="50"/>
        <v>0</v>
      </c>
      <c r="CU118" s="159">
        <f t="shared" si="51"/>
        <v>0</v>
      </c>
      <c r="CV118" s="159">
        <f t="shared" si="51"/>
        <v>0</v>
      </c>
      <c r="CW118" s="159">
        <f t="shared" si="51"/>
        <v>0</v>
      </c>
      <c r="CX118" s="159">
        <f t="shared" si="51"/>
        <v>0</v>
      </c>
      <c r="CY118" s="159">
        <f>0</f>
        <v>0</v>
      </c>
      <c r="CZ118" s="159">
        <f>0</f>
        <v>0</v>
      </c>
      <c r="DC118" s="159" t="s">
        <v>85</v>
      </c>
      <c r="DD118" s="159" t="s">
        <v>85</v>
      </c>
      <c r="DE118" s="159" t="s">
        <v>85</v>
      </c>
      <c r="DF118" s="159" t="s">
        <v>85</v>
      </c>
      <c r="DG118" s="159" t="s">
        <v>85</v>
      </c>
      <c r="DH118" s="159" t="s">
        <v>85</v>
      </c>
      <c r="DI118" s="159" t="s">
        <v>85</v>
      </c>
      <c r="DJ118" s="159" t="s">
        <v>85</v>
      </c>
      <c r="DK118" s="159" t="s">
        <v>85</v>
      </c>
      <c r="DL118" s="159" t="s">
        <v>85</v>
      </c>
      <c r="DM118" s="159" t="s">
        <v>85</v>
      </c>
      <c r="DN118" s="159">
        <v>0</v>
      </c>
      <c r="DO118" s="159">
        <v>0</v>
      </c>
      <c r="DP118" s="159">
        <v>1</v>
      </c>
      <c r="DQ118" s="159">
        <v>1</v>
      </c>
      <c r="DU118" s="159">
        <v>1010</v>
      </c>
      <c r="DV118" s="159" t="s">
        <v>843</v>
      </c>
      <c r="DW118" s="159" t="s">
        <v>843</v>
      </c>
      <c r="DX118" s="159">
        <v>1</v>
      </c>
      <c r="DZ118" s="159" t="s">
        <v>85</v>
      </c>
      <c r="EA118" s="159" t="s">
        <v>85</v>
      </c>
      <c r="EB118" s="159" t="s">
        <v>85</v>
      </c>
      <c r="EC118" s="159" t="s">
        <v>85</v>
      </c>
      <c r="EE118" s="159">
        <v>76939339</v>
      </c>
      <c r="EF118" s="159">
        <v>90</v>
      </c>
      <c r="EG118" s="159" t="s">
        <v>844</v>
      </c>
      <c r="EH118" s="159">
        <v>0</v>
      </c>
      <c r="EI118" s="159" t="s">
        <v>85</v>
      </c>
      <c r="EJ118" s="159">
        <v>1</v>
      </c>
      <c r="EK118" s="159">
        <v>900</v>
      </c>
      <c r="EL118" s="159" t="s">
        <v>844</v>
      </c>
      <c r="EM118" s="159" t="s">
        <v>845</v>
      </c>
      <c r="EO118" s="159" t="s">
        <v>85</v>
      </c>
      <c r="EQ118" s="159">
        <v>1441808</v>
      </c>
      <c r="ER118" s="159">
        <v>0</v>
      </c>
      <c r="ES118" s="159">
        <v>396.08</v>
      </c>
      <c r="ET118" s="159">
        <v>0</v>
      </c>
      <c r="EU118" s="159">
        <v>0</v>
      </c>
      <c r="EV118" s="159">
        <v>0</v>
      </c>
      <c r="EW118" s="159">
        <v>0</v>
      </c>
      <c r="EX118" s="159">
        <v>0</v>
      </c>
      <c r="EY118" s="159">
        <v>0</v>
      </c>
      <c r="EZ118" s="159">
        <v>5</v>
      </c>
      <c r="FC118" s="159">
        <v>0</v>
      </c>
      <c r="FD118" s="159">
        <v>18</v>
      </c>
      <c r="FF118" s="159">
        <v>396.08</v>
      </c>
      <c r="FQ118" s="159">
        <v>0</v>
      </c>
      <c r="FR118" s="159">
        <v>0</v>
      </c>
      <c r="FS118" s="159">
        <v>0</v>
      </c>
      <c r="FX118" s="159">
        <v>0</v>
      </c>
      <c r="FY118" s="159">
        <v>0</v>
      </c>
      <c r="GA118" s="159" t="s">
        <v>85</v>
      </c>
      <c r="GD118" s="159">
        <v>1</v>
      </c>
      <c r="GF118" s="159">
        <v>-2001522283</v>
      </c>
      <c r="GG118" s="159">
        <v>2</v>
      </c>
      <c r="GH118" s="159">
        <v>3</v>
      </c>
      <c r="GI118" s="159">
        <v>-2</v>
      </c>
      <c r="GJ118" s="159">
        <v>0</v>
      </c>
      <c r="GK118" s="159">
        <v>0</v>
      </c>
      <c r="GL118" s="159">
        <f t="shared" si="31"/>
        <v>0</v>
      </c>
      <c r="GM118" s="159">
        <f t="shared" si="32"/>
        <v>396.08</v>
      </c>
      <c r="GN118" s="159">
        <f t="shared" si="33"/>
        <v>0</v>
      </c>
      <c r="GO118" s="159">
        <f t="shared" si="34"/>
        <v>396.08</v>
      </c>
      <c r="GP118" s="159">
        <f t="shared" si="35"/>
        <v>0</v>
      </c>
      <c r="GR118" s="159">
        <v>1</v>
      </c>
      <c r="GS118" s="159">
        <v>1</v>
      </c>
      <c r="GT118" s="159">
        <v>0</v>
      </c>
      <c r="GU118" s="159" t="s">
        <v>85</v>
      </c>
      <c r="GV118" s="159">
        <f t="shared" si="36"/>
        <v>0</v>
      </c>
      <c r="GW118" s="159">
        <v>1</v>
      </c>
      <c r="GX118" s="159">
        <f t="shared" si="37"/>
        <v>0</v>
      </c>
      <c r="HA118" s="159">
        <v>0</v>
      </c>
      <c r="HB118" s="159">
        <v>0</v>
      </c>
      <c r="HC118" s="159">
        <f t="shared" si="52"/>
        <v>0</v>
      </c>
      <c r="HE118" s="159" t="s">
        <v>85</v>
      </c>
      <c r="HF118" s="159" t="s">
        <v>85</v>
      </c>
      <c r="HG118" s="159">
        <f>ROUND(ROUND(AL118,2)*I118,2)</f>
        <v>396.08</v>
      </c>
      <c r="HM118" s="159" t="s">
        <v>85</v>
      </c>
      <c r="HN118" s="159" t="s">
        <v>85</v>
      </c>
      <c r="HO118" s="159" t="s">
        <v>85</v>
      </c>
      <c r="HP118" s="159" t="s">
        <v>85</v>
      </c>
      <c r="HQ118" s="159" t="s">
        <v>85</v>
      </c>
      <c r="HS118" s="159">
        <v>0</v>
      </c>
      <c r="IK118" s="159">
        <v>0</v>
      </c>
    </row>
    <row r="119" spans="1:245" x14ac:dyDescent="0.2">
      <c r="A119" s="159">
        <v>17</v>
      </c>
      <c r="B119" s="159">
        <v>1</v>
      </c>
      <c r="E119" s="159" t="s">
        <v>537</v>
      </c>
      <c r="F119" s="159" t="s">
        <v>863</v>
      </c>
      <c r="G119" s="159" t="s">
        <v>864</v>
      </c>
      <c r="H119" s="159" t="s">
        <v>843</v>
      </c>
      <c r="I119" s="159">
        <v>4</v>
      </c>
      <c r="J119" s="159">
        <v>0</v>
      </c>
      <c r="K119" s="159">
        <v>4</v>
      </c>
      <c r="O119" s="159">
        <f t="shared" si="46"/>
        <v>1436.2</v>
      </c>
      <c r="P119" s="159">
        <f t="shared" si="47"/>
        <v>1436.2</v>
      </c>
      <c r="Q119" s="159">
        <f t="shared" si="38"/>
        <v>0</v>
      </c>
      <c r="R119" s="159">
        <f t="shared" si="39"/>
        <v>0</v>
      </c>
      <c r="S119" s="159">
        <f t="shared" si="40"/>
        <v>0</v>
      </c>
      <c r="T119" s="159">
        <f t="shared" si="25"/>
        <v>0</v>
      </c>
      <c r="U119" s="159">
        <f t="shared" si="41"/>
        <v>0</v>
      </c>
      <c r="V119" s="159">
        <f t="shared" si="42"/>
        <v>0</v>
      </c>
      <c r="W119" s="159">
        <f t="shared" si="26"/>
        <v>0</v>
      </c>
      <c r="X119" s="159">
        <f t="shared" si="27"/>
        <v>0</v>
      </c>
      <c r="Y119" s="159">
        <f t="shared" si="27"/>
        <v>0</v>
      </c>
      <c r="AA119" s="159">
        <v>82834786</v>
      </c>
      <c r="AB119" s="159">
        <f t="shared" si="28"/>
        <v>359.05</v>
      </c>
      <c r="AC119" s="159">
        <f t="shared" si="43"/>
        <v>359.05</v>
      </c>
      <c r="AD119" s="159">
        <f>ROUND((ET119),6)</f>
        <v>0</v>
      </c>
      <c r="AE119" s="159">
        <f t="shared" si="44"/>
        <v>0</v>
      </c>
      <c r="AF119" s="159">
        <f t="shared" si="44"/>
        <v>0</v>
      </c>
      <c r="AG119" s="159">
        <f t="shared" si="29"/>
        <v>0</v>
      </c>
      <c r="AH119" s="159">
        <f t="shared" si="45"/>
        <v>0</v>
      </c>
      <c r="AI119" s="159">
        <f t="shared" si="45"/>
        <v>0</v>
      </c>
      <c r="AJ119" s="159">
        <f t="shared" si="30"/>
        <v>0</v>
      </c>
      <c r="AK119" s="159">
        <v>359.05</v>
      </c>
      <c r="AL119" s="159">
        <v>359.05</v>
      </c>
      <c r="AM119" s="159">
        <v>0</v>
      </c>
      <c r="AN119" s="159">
        <v>0</v>
      </c>
      <c r="AO119" s="159">
        <v>0</v>
      </c>
      <c r="AP119" s="159">
        <v>0</v>
      </c>
      <c r="AQ119" s="159">
        <v>0</v>
      </c>
      <c r="AR119" s="159">
        <v>0</v>
      </c>
      <c r="AS119" s="159">
        <v>0</v>
      </c>
      <c r="AT119" s="159">
        <v>0</v>
      </c>
      <c r="AU119" s="159">
        <v>0</v>
      </c>
      <c r="AV119" s="159">
        <v>1</v>
      </c>
      <c r="AW119" s="159">
        <v>1</v>
      </c>
      <c r="AZ119" s="159">
        <v>1</v>
      </c>
      <c r="BA119" s="159">
        <v>1</v>
      </c>
      <c r="BB119" s="159">
        <v>1</v>
      </c>
      <c r="BC119" s="159">
        <v>1</v>
      </c>
      <c r="BD119" s="159" t="s">
        <v>85</v>
      </c>
      <c r="BE119" s="159" t="s">
        <v>85</v>
      </c>
      <c r="BF119" s="159" t="s">
        <v>85</v>
      </c>
      <c r="BG119" s="159" t="s">
        <v>85</v>
      </c>
      <c r="BH119" s="159">
        <v>3</v>
      </c>
      <c r="BI119" s="159">
        <v>2</v>
      </c>
      <c r="BJ119" s="159" t="s">
        <v>863</v>
      </c>
      <c r="BM119" s="159">
        <v>900</v>
      </c>
      <c r="BN119" s="159">
        <v>0</v>
      </c>
      <c r="BO119" s="159" t="s">
        <v>85</v>
      </c>
      <c r="BP119" s="159">
        <v>0</v>
      </c>
      <c r="BQ119" s="159">
        <v>90</v>
      </c>
      <c r="BR119" s="159">
        <v>0</v>
      </c>
      <c r="BS119" s="159">
        <v>1</v>
      </c>
      <c r="BT119" s="159">
        <v>1</v>
      </c>
      <c r="BU119" s="159">
        <v>1</v>
      </c>
      <c r="BV119" s="159">
        <v>1</v>
      </c>
      <c r="BW119" s="159">
        <v>1</v>
      </c>
      <c r="BX119" s="159">
        <v>1</v>
      </c>
      <c r="BY119" s="159" t="s">
        <v>85</v>
      </c>
      <c r="BZ119" s="159">
        <v>0</v>
      </c>
      <c r="CA119" s="159">
        <v>0</v>
      </c>
      <c r="CB119" s="159" t="s">
        <v>85</v>
      </c>
      <c r="CE119" s="159">
        <v>0</v>
      </c>
      <c r="CF119" s="159">
        <v>0</v>
      </c>
      <c r="CG119" s="159">
        <v>0</v>
      </c>
      <c r="CM119" s="159">
        <v>0</v>
      </c>
      <c r="CN119" s="159" t="s">
        <v>85</v>
      </c>
      <c r="CO119" s="159">
        <v>0</v>
      </c>
      <c r="CP119" s="159">
        <f t="shared" si="48"/>
        <v>1436.2</v>
      </c>
      <c r="CQ119" s="159">
        <f t="shared" si="55"/>
        <v>359.05</v>
      </c>
      <c r="CR119" s="159">
        <f t="shared" si="55"/>
        <v>0</v>
      </c>
      <c r="CS119" s="159">
        <f t="shared" si="49"/>
        <v>0</v>
      </c>
      <c r="CT119" s="159">
        <f t="shared" si="50"/>
        <v>0</v>
      </c>
      <c r="CU119" s="159">
        <f t="shared" si="51"/>
        <v>0</v>
      </c>
      <c r="CV119" s="159">
        <f t="shared" si="51"/>
        <v>0</v>
      </c>
      <c r="CW119" s="159">
        <f t="shared" si="51"/>
        <v>0</v>
      </c>
      <c r="CX119" s="159">
        <f t="shared" si="51"/>
        <v>0</v>
      </c>
      <c r="CY119" s="159">
        <f>0</f>
        <v>0</v>
      </c>
      <c r="CZ119" s="159">
        <f>0</f>
        <v>0</v>
      </c>
      <c r="DC119" s="159" t="s">
        <v>85</v>
      </c>
      <c r="DD119" s="159" t="s">
        <v>85</v>
      </c>
      <c r="DE119" s="159" t="s">
        <v>85</v>
      </c>
      <c r="DF119" s="159" t="s">
        <v>85</v>
      </c>
      <c r="DG119" s="159" t="s">
        <v>85</v>
      </c>
      <c r="DH119" s="159" t="s">
        <v>85</v>
      </c>
      <c r="DI119" s="159" t="s">
        <v>85</v>
      </c>
      <c r="DJ119" s="159" t="s">
        <v>85</v>
      </c>
      <c r="DK119" s="159" t="s">
        <v>85</v>
      </c>
      <c r="DL119" s="159" t="s">
        <v>85</v>
      </c>
      <c r="DM119" s="159" t="s">
        <v>85</v>
      </c>
      <c r="DN119" s="159">
        <v>0</v>
      </c>
      <c r="DO119" s="159">
        <v>0</v>
      </c>
      <c r="DP119" s="159">
        <v>1</v>
      </c>
      <c r="DQ119" s="159">
        <v>1</v>
      </c>
      <c r="DU119" s="159">
        <v>1010</v>
      </c>
      <c r="DV119" s="159" t="s">
        <v>843</v>
      </c>
      <c r="DW119" s="159" t="s">
        <v>843</v>
      </c>
      <c r="DX119" s="159">
        <v>1</v>
      </c>
      <c r="DZ119" s="159" t="s">
        <v>85</v>
      </c>
      <c r="EA119" s="159" t="s">
        <v>85</v>
      </c>
      <c r="EB119" s="159" t="s">
        <v>85</v>
      </c>
      <c r="EC119" s="159" t="s">
        <v>85</v>
      </c>
      <c r="EE119" s="159">
        <v>76939339</v>
      </c>
      <c r="EF119" s="159">
        <v>90</v>
      </c>
      <c r="EG119" s="159" t="s">
        <v>844</v>
      </c>
      <c r="EH119" s="159">
        <v>0</v>
      </c>
      <c r="EI119" s="159" t="s">
        <v>85</v>
      </c>
      <c r="EJ119" s="159">
        <v>1</v>
      </c>
      <c r="EK119" s="159">
        <v>900</v>
      </c>
      <c r="EL119" s="159" t="s">
        <v>844</v>
      </c>
      <c r="EM119" s="159" t="s">
        <v>845</v>
      </c>
      <c r="EO119" s="159" t="s">
        <v>85</v>
      </c>
      <c r="EQ119" s="159">
        <v>1441808</v>
      </c>
      <c r="ER119" s="159">
        <v>0</v>
      </c>
      <c r="ES119" s="159">
        <v>359.05</v>
      </c>
      <c r="ET119" s="159">
        <v>0</v>
      </c>
      <c r="EU119" s="159">
        <v>0</v>
      </c>
      <c r="EV119" s="159">
        <v>0</v>
      </c>
      <c r="EW119" s="159">
        <v>0</v>
      </c>
      <c r="EX119" s="159">
        <v>0</v>
      </c>
      <c r="EY119" s="159">
        <v>0</v>
      </c>
      <c r="EZ119" s="159">
        <v>5</v>
      </c>
      <c r="FC119" s="159">
        <v>0</v>
      </c>
      <c r="FD119" s="159">
        <v>18</v>
      </c>
      <c r="FF119" s="159">
        <v>359.05</v>
      </c>
      <c r="FQ119" s="159">
        <v>0</v>
      </c>
      <c r="FR119" s="159">
        <v>0</v>
      </c>
      <c r="FS119" s="159">
        <v>0</v>
      </c>
      <c r="FX119" s="159">
        <v>0</v>
      </c>
      <c r="FY119" s="159">
        <v>0</v>
      </c>
      <c r="GA119" s="159" t="s">
        <v>85</v>
      </c>
      <c r="GD119" s="159">
        <v>1</v>
      </c>
      <c r="GF119" s="159">
        <v>548369082</v>
      </c>
      <c r="GG119" s="159">
        <v>2</v>
      </c>
      <c r="GH119" s="159">
        <v>3</v>
      </c>
      <c r="GI119" s="159">
        <v>-2</v>
      </c>
      <c r="GJ119" s="159">
        <v>0</v>
      </c>
      <c r="GK119" s="159">
        <v>0</v>
      </c>
      <c r="GL119" s="159">
        <f t="shared" si="31"/>
        <v>0</v>
      </c>
      <c r="GM119" s="159">
        <f t="shared" si="32"/>
        <v>1436.2</v>
      </c>
      <c r="GN119" s="159">
        <f t="shared" si="33"/>
        <v>0</v>
      </c>
      <c r="GO119" s="159">
        <f t="shared" si="34"/>
        <v>1436.2</v>
      </c>
      <c r="GP119" s="159">
        <f t="shared" si="35"/>
        <v>0</v>
      </c>
      <c r="GR119" s="159">
        <v>1</v>
      </c>
      <c r="GS119" s="159">
        <v>1</v>
      </c>
      <c r="GT119" s="159">
        <v>0</v>
      </c>
      <c r="GU119" s="159" t="s">
        <v>85</v>
      </c>
      <c r="GV119" s="159">
        <f t="shared" si="36"/>
        <v>0</v>
      </c>
      <c r="GW119" s="159">
        <v>1</v>
      </c>
      <c r="GX119" s="159">
        <f t="shared" si="37"/>
        <v>0</v>
      </c>
      <c r="HA119" s="159">
        <v>0</v>
      </c>
      <c r="HB119" s="159">
        <v>0</v>
      </c>
      <c r="HC119" s="159">
        <f t="shared" si="52"/>
        <v>0</v>
      </c>
      <c r="HE119" s="159" t="s">
        <v>85</v>
      </c>
      <c r="HF119" s="159" t="s">
        <v>85</v>
      </c>
      <c r="HG119" s="159">
        <f>ROUND(ROUND(AL119,2)*I119,2)</f>
        <v>1436.2</v>
      </c>
      <c r="HM119" s="159" t="s">
        <v>85</v>
      </c>
      <c r="HN119" s="159" t="s">
        <v>85</v>
      </c>
      <c r="HO119" s="159" t="s">
        <v>85</v>
      </c>
      <c r="HP119" s="159" t="s">
        <v>85</v>
      </c>
      <c r="HQ119" s="159" t="s">
        <v>85</v>
      </c>
      <c r="HS119" s="159">
        <v>0</v>
      </c>
      <c r="IK119" s="159">
        <v>0</v>
      </c>
    </row>
    <row r="120" spans="1:245" x14ac:dyDescent="0.2">
      <c r="A120" s="159">
        <v>17</v>
      </c>
      <c r="B120" s="159">
        <v>1</v>
      </c>
      <c r="E120" s="159" t="s">
        <v>538</v>
      </c>
      <c r="F120" s="159" t="s">
        <v>865</v>
      </c>
      <c r="G120" s="159" t="s">
        <v>866</v>
      </c>
      <c r="H120" s="159" t="s">
        <v>586</v>
      </c>
      <c r="I120" s="159">
        <f>ROUND(4/100,7)</f>
        <v>0.04</v>
      </c>
      <c r="J120" s="159">
        <v>0</v>
      </c>
      <c r="K120" s="159">
        <f>ROUND(4/100,7)</f>
        <v>0.04</v>
      </c>
      <c r="O120" s="159">
        <f t="shared" si="46"/>
        <v>1941.59</v>
      </c>
      <c r="P120" s="159">
        <f t="shared" si="47"/>
        <v>1941.59</v>
      </c>
      <c r="Q120" s="159">
        <f t="shared" si="38"/>
        <v>0</v>
      </c>
      <c r="R120" s="159">
        <f t="shared" si="39"/>
        <v>0</v>
      </c>
      <c r="S120" s="159">
        <f t="shared" si="40"/>
        <v>0</v>
      </c>
      <c r="T120" s="159">
        <f t="shared" si="25"/>
        <v>0</v>
      </c>
      <c r="U120" s="159">
        <f t="shared" si="41"/>
        <v>0</v>
      </c>
      <c r="V120" s="159">
        <f t="shared" si="42"/>
        <v>0</v>
      </c>
      <c r="W120" s="159">
        <f t="shared" si="26"/>
        <v>0</v>
      </c>
      <c r="X120" s="159">
        <f t="shared" si="27"/>
        <v>0</v>
      </c>
      <c r="Y120" s="159">
        <f t="shared" si="27"/>
        <v>0</v>
      </c>
      <c r="AA120" s="159">
        <v>82834786</v>
      </c>
      <c r="AB120" s="159">
        <f t="shared" si="28"/>
        <v>39786.730000000003</v>
      </c>
      <c r="AC120" s="159">
        <f t="shared" si="43"/>
        <v>39786.730000000003</v>
      </c>
      <c r="AD120" s="159">
        <f>ROUND((((ET120)-(EU120))+AE120),6)</f>
        <v>0</v>
      </c>
      <c r="AE120" s="159">
        <f t="shared" si="44"/>
        <v>0</v>
      </c>
      <c r="AF120" s="159">
        <f t="shared" si="44"/>
        <v>0</v>
      </c>
      <c r="AG120" s="159">
        <f t="shared" si="29"/>
        <v>0</v>
      </c>
      <c r="AH120" s="159">
        <f t="shared" si="45"/>
        <v>0</v>
      </c>
      <c r="AI120" s="159">
        <f t="shared" si="45"/>
        <v>0</v>
      </c>
      <c r="AJ120" s="159">
        <f t="shared" si="30"/>
        <v>0</v>
      </c>
      <c r="AK120" s="159">
        <v>39786.730000000003</v>
      </c>
      <c r="AL120" s="159">
        <v>39786.730000000003</v>
      </c>
      <c r="AM120" s="159">
        <v>0</v>
      </c>
      <c r="AN120" s="159">
        <v>0</v>
      </c>
      <c r="AO120" s="159">
        <v>0</v>
      </c>
      <c r="AP120" s="159">
        <v>0</v>
      </c>
      <c r="AQ120" s="159">
        <v>0</v>
      </c>
      <c r="AR120" s="159">
        <v>0</v>
      </c>
      <c r="AS120" s="159">
        <v>0</v>
      </c>
      <c r="AT120" s="159">
        <v>0</v>
      </c>
      <c r="AU120" s="159">
        <v>0</v>
      </c>
      <c r="AV120" s="159">
        <v>1</v>
      </c>
      <c r="AW120" s="159">
        <v>1</v>
      </c>
      <c r="AZ120" s="159">
        <v>1</v>
      </c>
      <c r="BA120" s="159">
        <v>1</v>
      </c>
      <c r="BB120" s="159">
        <v>1</v>
      </c>
      <c r="BC120" s="159">
        <v>1.22</v>
      </c>
      <c r="BD120" s="159" t="s">
        <v>85</v>
      </c>
      <c r="BE120" s="159" t="s">
        <v>85</v>
      </c>
      <c r="BF120" s="159" t="s">
        <v>85</v>
      </c>
      <c r="BG120" s="159" t="s">
        <v>85</v>
      </c>
      <c r="BH120" s="159">
        <v>3</v>
      </c>
      <c r="BI120" s="159">
        <v>2</v>
      </c>
      <c r="BJ120" s="159" t="s">
        <v>867</v>
      </c>
      <c r="BM120" s="159">
        <v>500002</v>
      </c>
      <c r="BN120" s="159">
        <v>0</v>
      </c>
      <c r="BO120" s="159" t="s">
        <v>865</v>
      </c>
      <c r="BP120" s="159">
        <v>1</v>
      </c>
      <c r="BQ120" s="159">
        <v>12</v>
      </c>
      <c r="BR120" s="159">
        <v>0</v>
      </c>
      <c r="BS120" s="159">
        <v>1</v>
      </c>
      <c r="BT120" s="159">
        <v>1</v>
      </c>
      <c r="BU120" s="159">
        <v>1</v>
      </c>
      <c r="BV120" s="159">
        <v>1</v>
      </c>
      <c r="BW120" s="159">
        <v>1</v>
      </c>
      <c r="BX120" s="159">
        <v>1</v>
      </c>
      <c r="BY120" s="159" t="s">
        <v>85</v>
      </c>
      <c r="BZ120" s="159">
        <v>0</v>
      </c>
      <c r="CA120" s="159">
        <v>0</v>
      </c>
      <c r="CB120" s="159" t="s">
        <v>85</v>
      </c>
      <c r="CE120" s="159">
        <v>0</v>
      </c>
      <c r="CF120" s="159">
        <v>0</v>
      </c>
      <c r="CG120" s="159">
        <v>0</v>
      </c>
      <c r="CM120" s="159">
        <v>0</v>
      </c>
      <c r="CN120" s="159" t="s">
        <v>85</v>
      </c>
      <c r="CO120" s="159">
        <v>0</v>
      </c>
      <c r="CP120" s="159">
        <f t="shared" si="48"/>
        <v>1941.59</v>
      </c>
      <c r="CQ120" s="159">
        <f>ROUND(AL120*BC120,2)</f>
        <v>48539.81</v>
      </c>
      <c r="CR120" s="159">
        <f>ROUND(AM120*BB120,2)</f>
        <v>0</v>
      </c>
      <c r="CS120" s="159">
        <f t="shared" si="49"/>
        <v>0</v>
      </c>
      <c r="CT120" s="159">
        <f t="shared" si="50"/>
        <v>0</v>
      </c>
      <c r="CU120" s="159">
        <f t="shared" si="51"/>
        <v>0</v>
      </c>
      <c r="CV120" s="159">
        <f t="shared" si="51"/>
        <v>0</v>
      </c>
      <c r="CW120" s="159">
        <f t="shared" si="51"/>
        <v>0</v>
      </c>
      <c r="CX120" s="159">
        <f t="shared" si="51"/>
        <v>0</v>
      </c>
      <c r="CY120" s="159">
        <f>0</f>
        <v>0</v>
      </c>
      <c r="CZ120" s="159">
        <f>0</f>
        <v>0</v>
      </c>
      <c r="DC120" s="159" t="s">
        <v>85</v>
      </c>
      <c r="DD120" s="159" t="s">
        <v>85</v>
      </c>
      <c r="DE120" s="159" t="s">
        <v>85</v>
      </c>
      <c r="DF120" s="159" t="s">
        <v>85</v>
      </c>
      <c r="DG120" s="159" t="s">
        <v>85</v>
      </c>
      <c r="DH120" s="159" t="s">
        <v>85</v>
      </c>
      <c r="DI120" s="159" t="s">
        <v>85</v>
      </c>
      <c r="DJ120" s="159" t="s">
        <v>85</v>
      </c>
      <c r="DK120" s="159" t="s">
        <v>85</v>
      </c>
      <c r="DL120" s="159" t="s">
        <v>85</v>
      </c>
      <c r="DM120" s="159" t="s">
        <v>85</v>
      </c>
      <c r="DN120" s="159">
        <v>0</v>
      </c>
      <c r="DO120" s="159">
        <v>0</v>
      </c>
      <c r="DP120" s="159">
        <v>1</v>
      </c>
      <c r="DQ120" s="159">
        <v>1</v>
      </c>
      <c r="DU120" s="159">
        <v>1013</v>
      </c>
      <c r="DV120" s="159" t="s">
        <v>586</v>
      </c>
      <c r="DW120" s="159" t="s">
        <v>586</v>
      </c>
      <c r="DX120" s="159">
        <v>1</v>
      </c>
      <c r="DZ120" s="159" t="s">
        <v>85</v>
      </c>
      <c r="EA120" s="159" t="s">
        <v>85</v>
      </c>
      <c r="EB120" s="159" t="s">
        <v>85</v>
      </c>
      <c r="EC120" s="159" t="s">
        <v>85</v>
      </c>
      <c r="EE120" s="159">
        <v>76938837</v>
      </c>
      <c r="EF120" s="159">
        <v>12</v>
      </c>
      <c r="EG120" s="159" t="s">
        <v>814</v>
      </c>
      <c r="EH120" s="159">
        <v>0</v>
      </c>
      <c r="EI120" s="159" t="s">
        <v>85</v>
      </c>
      <c r="EJ120" s="159">
        <v>2</v>
      </c>
      <c r="EK120" s="159">
        <v>500002</v>
      </c>
      <c r="EL120" s="159" t="s">
        <v>815</v>
      </c>
      <c r="EM120" s="159" t="s">
        <v>816</v>
      </c>
      <c r="EO120" s="159" t="s">
        <v>85</v>
      </c>
      <c r="EQ120" s="159">
        <v>1441792</v>
      </c>
      <c r="ER120" s="159">
        <v>39786.730000000003</v>
      </c>
      <c r="ES120" s="159">
        <v>39786.730000000003</v>
      </c>
      <c r="ET120" s="159">
        <v>0</v>
      </c>
      <c r="EU120" s="159">
        <v>0</v>
      </c>
      <c r="EV120" s="159">
        <v>0</v>
      </c>
      <c r="EW120" s="159">
        <v>0</v>
      </c>
      <c r="EX120" s="159">
        <v>0</v>
      </c>
      <c r="EY120" s="159">
        <v>0</v>
      </c>
      <c r="FQ120" s="159">
        <v>0</v>
      </c>
      <c r="FR120" s="159">
        <v>0</v>
      </c>
      <c r="FS120" s="159">
        <v>0</v>
      </c>
      <c r="FX120" s="159">
        <v>0</v>
      </c>
      <c r="FY120" s="159">
        <v>0</v>
      </c>
      <c r="GA120" s="159" t="s">
        <v>85</v>
      </c>
      <c r="GD120" s="159">
        <v>1</v>
      </c>
      <c r="GF120" s="159">
        <v>-285550856</v>
      </c>
      <c r="GG120" s="159">
        <v>2</v>
      </c>
      <c r="GH120" s="159">
        <v>1</v>
      </c>
      <c r="GI120" s="159">
        <v>2</v>
      </c>
      <c r="GJ120" s="159">
        <v>0</v>
      </c>
      <c r="GK120" s="159">
        <v>0</v>
      </c>
      <c r="GL120" s="159">
        <f t="shared" si="31"/>
        <v>0</v>
      </c>
      <c r="GM120" s="159">
        <f t="shared" si="32"/>
        <v>1941.59</v>
      </c>
      <c r="GN120" s="159">
        <f t="shared" si="33"/>
        <v>0</v>
      </c>
      <c r="GO120" s="159">
        <f t="shared" si="34"/>
        <v>1941.59</v>
      </c>
      <c r="GP120" s="159">
        <f t="shared" si="35"/>
        <v>0</v>
      </c>
      <c r="GR120" s="159">
        <v>0</v>
      </c>
      <c r="GS120" s="159">
        <v>3</v>
      </c>
      <c r="GT120" s="159">
        <v>0</v>
      </c>
      <c r="GU120" s="159" t="s">
        <v>85</v>
      </c>
      <c r="GV120" s="159">
        <f t="shared" si="36"/>
        <v>0</v>
      </c>
      <c r="GW120" s="159">
        <v>1</v>
      </c>
      <c r="GX120" s="159">
        <f t="shared" si="37"/>
        <v>0</v>
      </c>
      <c r="HA120" s="159">
        <v>0</v>
      </c>
      <c r="HB120" s="159">
        <v>0</v>
      </c>
      <c r="HC120" s="159">
        <f t="shared" si="52"/>
        <v>0</v>
      </c>
      <c r="HE120" s="159" t="s">
        <v>85</v>
      </c>
      <c r="HF120" s="159" t="s">
        <v>85</v>
      </c>
      <c r="HM120" s="159" t="s">
        <v>85</v>
      </c>
      <c r="HN120" s="159" t="s">
        <v>85</v>
      </c>
      <c r="HO120" s="159" t="s">
        <v>85</v>
      </c>
      <c r="HP120" s="159" t="s">
        <v>85</v>
      </c>
      <c r="HQ120" s="159" t="s">
        <v>85</v>
      </c>
      <c r="HS120" s="159">
        <v>0</v>
      </c>
      <c r="IK120" s="159">
        <v>0</v>
      </c>
    </row>
    <row r="121" spans="1:245" x14ac:dyDescent="0.2">
      <c r="A121" s="159">
        <v>19</v>
      </c>
      <c r="B121" s="159">
        <v>1</v>
      </c>
      <c r="F121" s="159" t="s">
        <v>85</v>
      </c>
      <c r="G121" s="159" t="s">
        <v>817</v>
      </c>
      <c r="H121" s="159" t="s">
        <v>85</v>
      </c>
      <c r="AA121" s="159">
        <v>1</v>
      </c>
      <c r="IK121" s="159">
        <v>0</v>
      </c>
    </row>
    <row r="122" spans="1:245" x14ac:dyDescent="0.2">
      <c r="A122" s="159">
        <v>17</v>
      </c>
      <c r="B122" s="159">
        <v>1</v>
      </c>
      <c r="C122" s="159">
        <f>ROW(SmtRes!A25)</f>
        <v>25</v>
      </c>
      <c r="D122" s="159">
        <f>ROW(EtalonRes!A25)</f>
        <v>25</v>
      </c>
      <c r="E122" s="159" t="s">
        <v>539</v>
      </c>
      <c r="F122" s="159" t="s">
        <v>868</v>
      </c>
      <c r="G122" s="159" t="s">
        <v>869</v>
      </c>
      <c r="H122" s="159" t="s">
        <v>870</v>
      </c>
      <c r="I122" s="159">
        <f>ROUND((12)/100,7)</f>
        <v>0.12</v>
      </c>
      <c r="J122" s="159">
        <v>0</v>
      </c>
      <c r="K122" s="159">
        <f>ROUND((12)/100,7)</f>
        <v>0.12</v>
      </c>
      <c r="O122" s="159">
        <f>ROUND(CP122,2)</f>
        <v>1881.28</v>
      </c>
      <c r="P122" s="159">
        <f>SUMIF(SmtRes!AQ18:'SmtRes'!AQ25,"=1",SmtRes!DF18:'SmtRes'!DF25)</f>
        <v>503.58000000000004</v>
      </c>
      <c r="Q122" s="159">
        <f>SUMIF(SmtRes!AQ18:'SmtRes'!AQ25,"=1",SmtRes!DG18:'SmtRes'!DG25)</f>
        <v>63.14</v>
      </c>
      <c r="R122" s="159">
        <f>SUMIF(SmtRes!AQ18:'SmtRes'!AQ25,"=1",SmtRes!DH18:'SmtRes'!DH25)</f>
        <v>42.35</v>
      </c>
      <c r="S122" s="159">
        <f>SUMIF(SmtRes!AQ18:'SmtRes'!AQ25,"=1",SmtRes!DI18:'SmtRes'!DI25)</f>
        <v>1272.21</v>
      </c>
      <c r="T122" s="159">
        <f t="shared" ref="T122:T127" si="56">ROUND(CU122*I122,2)</f>
        <v>0</v>
      </c>
      <c r="U122" s="159">
        <f>SUMIF(SmtRes!AQ18:'SmtRes'!AQ25,"=1",SmtRes!CV18:'SmtRes'!CV25)</f>
        <v>1.728</v>
      </c>
      <c r="V122" s="159">
        <f>SUMIF(SmtRes!AQ18:'SmtRes'!AQ25,"=1",SmtRes!CW18:'SmtRes'!CW25)</f>
        <v>4.8000000000000001E-2</v>
      </c>
      <c r="W122" s="159">
        <f t="shared" ref="W122:W127" si="57">ROUND(CX122*I122,2)</f>
        <v>0</v>
      </c>
      <c r="X122" s="159">
        <f t="shared" ref="X122:Y127" si="58">ROUND(CY122,2)</f>
        <v>1275.1199999999999</v>
      </c>
      <c r="Y122" s="159">
        <f t="shared" si="58"/>
        <v>670.43</v>
      </c>
      <c r="AA122" s="159">
        <v>82834786</v>
      </c>
      <c r="AB122" s="159">
        <f t="shared" ref="AB122:AB127" si="59">ROUND((AC122+AD122+AF122),6)</f>
        <v>15331.380999999999</v>
      </c>
      <c r="AC122" s="159">
        <f>ROUND((SUM(SmtRes!BQ18:'SmtRes'!BQ25)),6)</f>
        <v>4203.518</v>
      </c>
      <c r="AD122" s="159">
        <f>ROUND((((SUM(SmtRes!BR18:'SmtRes'!BR25))-(SUM(SmtRes!BS18:'SmtRes'!BS25)))+AE122),6)</f>
        <v>526.15099999999995</v>
      </c>
      <c r="AE122" s="159">
        <f>ROUND((SUM(SmtRes!BS18:'SmtRes'!BS25)),6)</f>
        <v>352.94200000000001</v>
      </c>
      <c r="AF122" s="159">
        <f>ROUND((SUM(SmtRes!BT18:'SmtRes'!BT25)),6)</f>
        <v>10601.712</v>
      </c>
      <c r="AG122" s="159">
        <f t="shared" ref="AG122:AG127" si="60">ROUND((AP122),6)</f>
        <v>0</v>
      </c>
      <c r="AH122" s="159">
        <f>(SUM(SmtRes!BU18:'SmtRes'!BU25))</f>
        <v>14.4</v>
      </c>
      <c r="AI122" s="159">
        <f>(SUM(SmtRes!BV18:'SmtRes'!BV25))</f>
        <v>0.4</v>
      </c>
      <c r="AJ122" s="159">
        <f t="shared" ref="AJ122:AJ127" si="61">(AS122)</f>
        <v>0</v>
      </c>
      <c r="AK122" s="159">
        <v>15684.323</v>
      </c>
      <c r="AL122" s="159">
        <v>4203.518</v>
      </c>
      <c r="AM122" s="159">
        <v>526.15100000000007</v>
      </c>
      <c r="AN122" s="159">
        <v>352.94200000000001</v>
      </c>
      <c r="AO122" s="159">
        <v>10601.712000000001</v>
      </c>
      <c r="AP122" s="159">
        <v>0</v>
      </c>
      <c r="AQ122" s="159">
        <v>14.4</v>
      </c>
      <c r="AR122" s="159">
        <v>0.4</v>
      </c>
      <c r="AS122" s="159">
        <v>0</v>
      </c>
      <c r="AT122" s="159">
        <v>97</v>
      </c>
      <c r="AU122" s="159">
        <v>51</v>
      </c>
      <c r="AV122" s="159">
        <v>1</v>
      </c>
      <c r="AW122" s="159">
        <v>1</v>
      </c>
      <c r="AZ122" s="159">
        <v>1</v>
      </c>
      <c r="BA122" s="159">
        <v>1</v>
      </c>
      <c r="BB122" s="159">
        <v>1</v>
      </c>
      <c r="BC122" s="159">
        <v>1</v>
      </c>
      <c r="BD122" s="159" t="s">
        <v>85</v>
      </c>
      <c r="BE122" s="159" t="s">
        <v>85</v>
      </c>
      <c r="BF122" s="159" t="s">
        <v>85</v>
      </c>
      <c r="BG122" s="159" t="s">
        <v>85</v>
      </c>
      <c r="BH122" s="159">
        <v>0</v>
      </c>
      <c r="BI122" s="159">
        <v>2</v>
      </c>
      <c r="BJ122" s="159" t="s">
        <v>871</v>
      </c>
      <c r="BM122" s="159">
        <v>108001</v>
      </c>
      <c r="BN122" s="159">
        <v>0</v>
      </c>
      <c r="BO122" s="159" t="s">
        <v>85</v>
      </c>
      <c r="BP122" s="159">
        <v>0</v>
      </c>
      <c r="BQ122" s="159">
        <v>3</v>
      </c>
      <c r="BR122" s="159">
        <v>0</v>
      </c>
      <c r="BS122" s="159">
        <v>1</v>
      </c>
      <c r="BT122" s="159">
        <v>1</v>
      </c>
      <c r="BU122" s="159">
        <v>1</v>
      </c>
      <c r="BV122" s="159">
        <v>1</v>
      </c>
      <c r="BW122" s="159">
        <v>1</v>
      </c>
      <c r="BX122" s="159">
        <v>1</v>
      </c>
      <c r="BY122" s="159" t="s">
        <v>85</v>
      </c>
      <c r="BZ122" s="159">
        <v>97</v>
      </c>
      <c r="CA122" s="159">
        <v>51</v>
      </c>
      <c r="CB122" s="159" t="s">
        <v>85</v>
      </c>
      <c r="CE122" s="159">
        <v>0</v>
      </c>
      <c r="CF122" s="159">
        <v>0</v>
      </c>
      <c r="CG122" s="159">
        <v>0</v>
      </c>
      <c r="CM122" s="159">
        <v>0</v>
      </c>
      <c r="CN122" s="159" t="s">
        <v>85</v>
      </c>
      <c r="CO122" s="159">
        <v>0</v>
      </c>
      <c r="CP122" s="159">
        <f>(P122+Q122+S122+R122)</f>
        <v>1881.28</v>
      </c>
      <c r="CQ122" s="159">
        <f>SUMIF(SmtRes!AQ18:'SmtRes'!AQ25,"=1",SmtRes!AA18:'SmtRes'!AA25)</f>
        <v>1246.08</v>
      </c>
      <c r="CR122" s="159">
        <f>SUMIF(SmtRes!AQ18:'SmtRes'!AQ25,"=1",SmtRes!AB18:'SmtRes'!AB25)</f>
        <v>2249.38</v>
      </c>
      <c r="CS122" s="159">
        <f>SUMIF(SmtRes!AQ18:'SmtRes'!AQ25,"=1",SmtRes!AC18:'SmtRes'!AC25)</f>
        <v>1764.71</v>
      </c>
      <c r="CT122" s="159">
        <f>SUMIF(SmtRes!AQ18:'SmtRes'!AQ25,"=1",SmtRes!AD18:'SmtRes'!AD25)</f>
        <v>736.23</v>
      </c>
      <c r="CU122" s="159">
        <f>AG122</f>
        <v>0</v>
      </c>
      <c r="CV122" s="159">
        <f>SUMIF(SmtRes!AQ18:'SmtRes'!AQ25,"=1",SmtRes!BU18:'SmtRes'!BU25)</f>
        <v>14.4</v>
      </c>
      <c r="CW122" s="159">
        <f>SUMIF(SmtRes!AQ18:'SmtRes'!AQ25,"=1",SmtRes!BV18:'SmtRes'!BV25)</f>
        <v>0.4</v>
      </c>
      <c r="CX122" s="159">
        <f>AJ122</f>
        <v>0</v>
      </c>
      <c r="CY122" s="159">
        <f>(((S122+R122)*AT122)/100)</f>
        <v>1275.1232</v>
      </c>
      <c r="CZ122" s="159">
        <f>(((S122+R122)*AU122)/100)</f>
        <v>670.42560000000003</v>
      </c>
      <c r="DC122" s="159" t="s">
        <v>85</v>
      </c>
      <c r="DD122" s="159" t="s">
        <v>85</v>
      </c>
      <c r="DE122" s="159" t="s">
        <v>85</v>
      </c>
      <c r="DF122" s="159" t="s">
        <v>85</v>
      </c>
      <c r="DG122" s="159" t="s">
        <v>85</v>
      </c>
      <c r="DH122" s="159" t="s">
        <v>85</v>
      </c>
      <c r="DI122" s="159" t="s">
        <v>85</v>
      </c>
      <c r="DJ122" s="159" t="s">
        <v>85</v>
      </c>
      <c r="DK122" s="159" t="s">
        <v>85</v>
      </c>
      <c r="DL122" s="159" t="s">
        <v>85</v>
      </c>
      <c r="DM122" s="159" t="s">
        <v>85</v>
      </c>
      <c r="DN122" s="159">
        <v>0</v>
      </c>
      <c r="DO122" s="159">
        <v>0</v>
      </c>
      <c r="DP122" s="159">
        <v>1</v>
      </c>
      <c r="DQ122" s="159">
        <v>1</v>
      </c>
      <c r="DU122" s="159">
        <v>1003</v>
      </c>
      <c r="DV122" s="159" t="s">
        <v>870</v>
      </c>
      <c r="DW122" s="159" t="s">
        <v>870</v>
      </c>
      <c r="DX122" s="159">
        <v>100</v>
      </c>
      <c r="DZ122" s="159" t="s">
        <v>85</v>
      </c>
      <c r="EA122" s="159" t="s">
        <v>85</v>
      </c>
      <c r="EB122" s="159" t="s">
        <v>85</v>
      </c>
      <c r="EC122" s="159" t="s">
        <v>85</v>
      </c>
      <c r="EE122" s="159">
        <v>76938786</v>
      </c>
      <c r="EF122" s="159">
        <v>3</v>
      </c>
      <c r="EG122" s="159" t="s">
        <v>832</v>
      </c>
      <c r="EH122" s="159">
        <v>0</v>
      </c>
      <c r="EI122" s="159" t="s">
        <v>85</v>
      </c>
      <c r="EJ122" s="159">
        <v>2</v>
      </c>
      <c r="EK122" s="159">
        <v>108001</v>
      </c>
      <c r="EL122" s="159" t="s">
        <v>833</v>
      </c>
      <c r="EM122" s="159" t="s">
        <v>834</v>
      </c>
      <c r="EO122" s="159" t="s">
        <v>85</v>
      </c>
      <c r="EQ122" s="159">
        <v>1441792</v>
      </c>
      <c r="ER122" s="159">
        <v>0</v>
      </c>
      <c r="ES122" s="159">
        <v>0</v>
      </c>
      <c r="ET122" s="159">
        <v>0</v>
      </c>
      <c r="EU122" s="159">
        <v>0</v>
      </c>
      <c r="EV122" s="159">
        <v>0</v>
      </c>
      <c r="EW122" s="159">
        <v>14.4</v>
      </c>
      <c r="EX122" s="159">
        <v>0.4</v>
      </c>
      <c r="EY122" s="159">
        <v>0</v>
      </c>
      <c r="FQ122" s="159">
        <v>0</v>
      </c>
      <c r="FR122" s="159">
        <v>0</v>
      </c>
      <c r="FS122" s="159">
        <v>0</v>
      </c>
      <c r="FX122" s="159">
        <v>97</v>
      </c>
      <c r="FY122" s="159">
        <v>51</v>
      </c>
      <c r="GA122" s="159" t="s">
        <v>85</v>
      </c>
      <c r="GD122" s="159">
        <v>1</v>
      </c>
      <c r="GF122" s="159">
        <v>-1748626016</v>
      </c>
      <c r="GG122" s="159">
        <v>2</v>
      </c>
      <c r="GH122" s="159">
        <v>1</v>
      </c>
      <c r="GI122" s="159">
        <v>-2</v>
      </c>
      <c r="GJ122" s="159">
        <v>0</v>
      </c>
      <c r="GK122" s="159">
        <v>0</v>
      </c>
      <c r="GL122" s="159">
        <f t="shared" ref="GL122:GL127" si="62">ROUND(IF(AND(BH122=3,BI122=3,FS122&lt;&gt;0),P122,0),2)</f>
        <v>0</v>
      </c>
      <c r="GM122" s="159">
        <f t="shared" ref="GM122:GM127" si="63">ROUND(O122+X122+Y122,2)+GX122</f>
        <v>3826.83</v>
      </c>
      <c r="GN122" s="159">
        <f t="shared" ref="GN122:GN127" si="64">IF(OR(BI122=0,BI122=1),GM122-GX122,0)</f>
        <v>0</v>
      </c>
      <c r="GO122" s="159">
        <f t="shared" ref="GO122:GO127" si="65">IF(BI122=2,GM122-GX122,0)</f>
        <v>3826.83</v>
      </c>
      <c r="GP122" s="159">
        <f t="shared" ref="GP122:GP127" si="66">IF(BI122=4,GM122-GX122,0)</f>
        <v>0</v>
      </c>
      <c r="GR122" s="159">
        <v>0</v>
      </c>
      <c r="GS122" s="159">
        <v>3</v>
      </c>
      <c r="GT122" s="159">
        <v>0</v>
      </c>
      <c r="GU122" s="159" t="s">
        <v>85</v>
      </c>
      <c r="GV122" s="159">
        <f t="shared" ref="GV122:GV127" si="67">ROUND((GT122),6)</f>
        <v>0</v>
      </c>
      <c r="GW122" s="159">
        <v>1</v>
      </c>
      <c r="GX122" s="159">
        <f t="shared" ref="GX122:GX127" si="68">ROUND(HC122*I122,2)</f>
        <v>0</v>
      </c>
      <c r="HA122" s="159">
        <v>0</v>
      </c>
      <c r="HB122" s="159">
        <v>0</v>
      </c>
      <c r="HC122" s="159">
        <f>GV122*GW122</f>
        <v>0</v>
      </c>
      <c r="HE122" s="159" t="s">
        <v>85</v>
      </c>
      <c r="HF122" s="159" t="s">
        <v>85</v>
      </c>
      <c r="HM122" s="159" t="s">
        <v>85</v>
      </c>
      <c r="HN122" s="159" t="s">
        <v>523</v>
      </c>
      <c r="HO122" s="159" t="s">
        <v>525</v>
      </c>
      <c r="HP122" s="159" t="s">
        <v>833</v>
      </c>
      <c r="HQ122" s="159" t="s">
        <v>833</v>
      </c>
      <c r="HS122" s="159">
        <v>0</v>
      </c>
      <c r="IK122" s="159">
        <v>0</v>
      </c>
    </row>
    <row r="123" spans="1:245" x14ac:dyDescent="0.2">
      <c r="A123" s="159">
        <v>18</v>
      </c>
      <c r="B123" s="159">
        <v>1</v>
      </c>
      <c r="C123" s="159">
        <v>25</v>
      </c>
      <c r="E123" s="159" t="s">
        <v>545</v>
      </c>
      <c r="F123" s="159" t="s">
        <v>835</v>
      </c>
      <c r="G123" s="159" t="s">
        <v>836</v>
      </c>
      <c r="H123" s="159" t="s">
        <v>418</v>
      </c>
      <c r="I123" s="159">
        <f>J123</f>
        <v>2</v>
      </c>
      <c r="J123" s="159">
        <v>2</v>
      </c>
      <c r="K123" s="159">
        <v>2</v>
      </c>
      <c r="O123" s="159">
        <f>ROUND(P123,2)</f>
        <v>25.44</v>
      </c>
      <c r="P123" s="159">
        <f>ROUND(ROUND(ROUND(SUMIF(SmtRes!AQ18:'SmtRes'!AQ25,"=1",SmtRes!CU18:'SmtRes'!CU25),2),2)*I123/100,2)</f>
        <v>25.44</v>
      </c>
      <c r="Q123" s="159">
        <f>ROUND(CR123*I123,2)</f>
        <v>0</v>
      </c>
      <c r="R123" s="159">
        <f>ROUND(CS123*I123,2)</f>
        <v>0</v>
      </c>
      <c r="S123" s="159">
        <f>ROUND(CT123*I123,2)</f>
        <v>0</v>
      </c>
      <c r="T123" s="159">
        <f t="shared" si="56"/>
        <v>0</v>
      </c>
      <c r="U123" s="159">
        <f>ROUND(CV123*I123,7)</f>
        <v>0</v>
      </c>
      <c r="V123" s="159">
        <f>ROUND(CW123*I123,7)</f>
        <v>0</v>
      </c>
      <c r="W123" s="159">
        <f t="shared" si="57"/>
        <v>0</v>
      </c>
      <c r="X123" s="159">
        <f t="shared" si="58"/>
        <v>0</v>
      </c>
      <c r="Y123" s="159">
        <f t="shared" si="58"/>
        <v>0</v>
      </c>
      <c r="AA123" s="159">
        <v>82834786</v>
      </c>
      <c r="AB123" s="159">
        <f t="shared" si="59"/>
        <v>0</v>
      </c>
      <c r="AC123" s="159">
        <f>ROUND((ES123),6)</f>
        <v>0</v>
      </c>
      <c r="AD123" s="159">
        <f>ROUND((((ET123)-(EU123))+AE123),6)</f>
        <v>0</v>
      </c>
      <c r="AE123" s="159">
        <f>ROUND((EU123),6)</f>
        <v>0</v>
      </c>
      <c r="AF123" s="159">
        <f>ROUND((EV123),6)</f>
        <v>0</v>
      </c>
      <c r="AG123" s="159">
        <f t="shared" si="60"/>
        <v>0</v>
      </c>
      <c r="AH123" s="159">
        <f>(EW123)</f>
        <v>0</v>
      </c>
      <c r="AI123" s="159">
        <f>(EX123)</f>
        <v>0</v>
      </c>
      <c r="AJ123" s="159">
        <f t="shared" si="61"/>
        <v>0</v>
      </c>
      <c r="AK123" s="159">
        <v>0</v>
      </c>
      <c r="AL123" s="159">
        <v>0</v>
      </c>
      <c r="AM123" s="159">
        <v>0</v>
      </c>
      <c r="AN123" s="159">
        <v>0</v>
      </c>
      <c r="AO123" s="159">
        <v>0</v>
      </c>
      <c r="AP123" s="159">
        <v>0</v>
      </c>
      <c r="AQ123" s="159">
        <v>0</v>
      </c>
      <c r="AR123" s="159">
        <v>0</v>
      </c>
      <c r="AS123" s="159">
        <v>0</v>
      </c>
      <c r="AT123" s="159">
        <v>97</v>
      </c>
      <c r="AU123" s="159">
        <v>51</v>
      </c>
      <c r="AV123" s="159">
        <v>1</v>
      </c>
      <c r="AW123" s="159">
        <v>1</v>
      </c>
      <c r="AZ123" s="159">
        <v>1</v>
      </c>
      <c r="BA123" s="159">
        <v>1</v>
      </c>
      <c r="BB123" s="159">
        <v>1</v>
      </c>
      <c r="BC123" s="159">
        <v>1</v>
      </c>
      <c r="BD123" s="159" t="s">
        <v>85</v>
      </c>
      <c r="BE123" s="159" t="s">
        <v>85</v>
      </c>
      <c r="BF123" s="159" t="s">
        <v>85</v>
      </c>
      <c r="BG123" s="159" t="s">
        <v>85</v>
      </c>
      <c r="BH123" s="159">
        <v>3</v>
      </c>
      <c r="BI123" s="159">
        <v>2</v>
      </c>
      <c r="BJ123" s="159" t="s">
        <v>85</v>
      </c>
      <c r="BM123" s="159">
        <v>108001</v>
      </c>
      <c r="BN123" s="159">
        <v>0</v>
      </c>
      <c r="BO123" s="159" t="s">
        <v>85</v>
      </c>
      <c r="BP123" s="159">
        <v>0</v>
      </c>
      <c r="BQ123" s="159">
        <v>3</v>
      </c>
      <c r="BR123" s="159">
        <v>0</v>
      </c>
      <c r="BS123" s="159">
        <v>1</v>
      </c>
      <c r="BT123" s="159">
        <v>1</v>
      </c>
      <c r="BU123" s="159">
        <v>1</v>
      </c>
      <c r="BV123" s="159">
        <v>1</v>
      </c>
      <c r="BW123" s="159">
        <v>1</v>
      </c>
      <c r="BX123" s="159">
        <v>1</v>
      </c>
      <c r="BY123" s="159" t="s">
        <v>85</v>
      </c>
      <c r="BZ123" s="159">
        <v>97</v>
      </c>
      <c r="CA123" s="159">
        <v>51</v>
      </c>
      <c r="CB123" s="159" t="s">
        <v>85</v>
      </c>
      <c r="CE123" s="159">
        <v>0</v>
      </c>
      <c r="CF123" s="159">
        <v>0</v>
      </c>
      <c r="CG123" s="159">
        <v>0</v>
      </c>
      <c r="CM123" s="159">
        <v>0</v>
      </c>
      <c r="CN123" s="159" t="s">
        <v>85</v>
      </c>
      <c r="CO123" s="159">
        <v>0</v>
      </c>
      <c r="CP123" s="159">
        <f>0</f>
        <v>0</v>
      </c>
      <c r="CQ123" s="159">
        <f>0</f>
        <v>0</v>
      </c>
      <c r="CR123" s="159">
        <f>0</f>
        <v>0</v>
      </c>
      <c r="CS123" s="159">
        <f>0</f>
        <v>0</v>
      </c>
      <c r="CT123" s="159">
        <f>0</f>
        <v>0</v>
      </c>
      <c r="CU123" s="159">
        <f>0</f>
        <v>0</v>
      </c>
      <c r="CV123" s="159">
        <f>0</f>
        <v>0</v>
      </c>
      <c r="CW123" s="159">
        <f>0</f>
        <v>0</v>
      </c>
      <c r="CX123" s="159">
        <f>0</f>
        <v>0</v>
      </c>
      <c r="CY123" s="159">
        <f>0</f>
        <v>0</v>
      </c>
      <c r="CZ123" s="159">
        <f>0</f>
        <v>0</v>
      </c>
      <c r="DC123" s="159" t="s">
        <v>85</v>
      </c>
      <c r="DD123" s="159" t="s">
        <v>85</v>
      </c>
      <c r="DE123" s="159" t="s">
        <v>85</v>
      </c>
      <c r="DF123" s="159" t="s">
        <v>85</v>
      </c>
      <c r="DG123" s="159" t="s">
        <v>85</v>
      </c>
      <c r="DH123" s="159" t="s">
        <v>85</v>
      </c>
      <c r="DI123" s="159" t="s">
        <v>85</v>
      </c>
      <c r="DJ123" s="159" t="s">
        <v>85</v>
      </c>
      <c r="DK123" s="159" t="s">
        <v>85</v>
      </c>
      <c r="DL123" s="159" t="s">
        <v>85</v>
      </c>
      <c r="DM123" s="159" t="s">
        <v>85</v>
      </c>
      <c r="DN123" s="159">
        <v>0</v>
      </c>
      <c r="DO123" s="159">
        <v>0</v>
      </c>
      <c r="DP123" s="159">
        <v>1</v>
      </c>
      <c r="DQ123" s="159">
        <v>1</v>
      </c>
      <c r="DU123" s="159">
        <v>1013</v>
      </c>
      <c r="DV123" s="159" t="s">
        <v>418</v>
      </c>
      <c r="DW123" s="159" t="s">
        <v>418</v>
      </c>
      <c r="DX123" s="159">
        <v>1</v>
      </c>
      <c r="DZ123" s="159" t="s">
        <v>85</v>
      </c>
      <c r="EA123" s="159" t="s">
        <v>85</v>
      </c>
      <c r="EB123" s="159" t="s">
        <v>85</v>
      </c>
      <c r="EC123" s="159" t="s">
        <v>85</v>
      </c>
      <c r="EE123" s="159">
        <v>76938786</v>
      </c>
      <c r="EF123" s="159">
        <v>3</v>
      </c>
      <c r="EG123" s="159" t="s">
        <v>832</v>
      </c>
      <c r="EH123" s="159">
        <v>0</v>
      </c>
      <c r="EI123" s="159" t="s">
        <v>85</v>
      </c>
      <c r="EJ123" s="159">
        <v>2</v>
      </c>
      <c r="EK123" s="159">
        <v>108001</v>
      </c>
      <c r="EL123" s="159" t="s">
        <v>833</v>
      </c>
      <c r="EM123" s="159" t="s">
        <v>834</v>
      </c>
      <c r="EO123" s="159" t="s">
        <v>85</v>
      </c>
      <c r="EQ123" s="159">
        <v>1310720</v>
      </c>
      <c r="ER123" s="159">
        <v>0</v>
      </c>
      <c r="ES123" s="159">
        <v>0</v>
      </c>
      <c r="ET123" s="159">
        <v>0</v>
      </c>
      <c r="EU123" s="159">
        <v>0</v>
      </c>
      <c r="EV123" s="159">
        <v>0</v>
      </c>
      <c r="EW123" s="159">
        <v>0</v>
      </c>
      <c r="EX123" s="159">
        <v>0</v>
      </c>
      <c r="FQ123" s="159">
        <v>0</v>
      </c>
      <c r="FR123" s="159">
        <v>0</v>
      </c>
      <c r="FS123" s="159">
        <v>0</v>
      </c>
      <c r="FX123" s="159">
        <v>97</v>
      </c>
      <c r="FY123" s="159">
        <v>51</v>
      </c>
      <c r="GA123" s="159" t="s">
        <v>85</v>
      </c>
      <c r="GD123" s="159">
        <v>1</v>
      </c>
      <c r="GF123" s="159">
        <v>274903907</v>
      </c>
      <c r="GG123" s="159">
        <v>2</v>
      </c>
      <c r="GH123" s="159">
        <v>1</v>
      </c>
      <c r="GI123" s="159">
        <v>-2</v>
      </c>
      <c r="GJ123" s="159">
        <v>0</v>
      </c>
      <c r="GK123" s="159">
        <v>0</v>
      </c>
      <c r="GL123" s="159">
        <f t="shared" si="62"/>
        <v>0</v>
      </c>
      <c r="GM123" s="159">
        <f t="shared" si="63"/>
        <v>25.44</v>
      </c>
      <c r="GN123" s="159">
        <f t="shared" si="64"/>
        <v>0</v>
      </c>
      <c r="GO123" s="159">
        <f t="shared" si="65"/>
        <v>25.44</v>
      </c>
      <c r="GP123" s="159">
        <f t="shared" si="66"/>
        <v>0</v>
      </c>
      <c r="GR123" s="159">
        <v>0</v>
      </c>
      <c r="GS123" s="159">
        <v>3</v>
      </c>
      <c r="GT123" s="159">
        <v>0</v>
      </c>
      <c r="GU123" s="159" t="s">
        <v>85</v>
      </c>
      <c r="GV123" s="159">
        <f t="shared" si="67"/>
        <v>0</v>
      </c>
      <c r="GW123" s="159">
        <v>1</v>
      </c>
      <c r="GX123" s="159">
        <f t="shared" si="68"/>
        <v>0</v>
      </c>
      <c r="HA123" s="159">
        <v>0</v>
      </c>
      <c r="HB123" s="159">
        <v>0</v>
      </c>
      <c r="HC123" s="159">
        <f>0</f>
        <v>0</v>
      </c>
      <c r="HE123" s="159" t="s">
        <v>85</v>
      </c>
      <c r="HF123" s="159" t="s">
        <v>85</v>
      </c>
      <c r="HM123" s="159" t="s">
        <v>85</v>
      </c>
      <c r="HN123" s="159" t="s">
        <v>523</v>
      </c>
      <c r="HO123" s="159" t="s">
        <v>525</v>
      </c>
      <c r="HP123" s="159" t="s">
        <v>833</v>
      </c>
      <c r="HQ123" s="159" t="s">
        <v>833</v>
      </c>
      <c r="HS123" s="159">
        <v>0</v>
      </c>
      <c r="IK123" s="159">
        <v>0</v>
      </c>
    </row>
    <row r="124" spans="1:245" x14ac:dyDescent="0.2">
      <c r="A124" s="159">
        <v>17</v>
      </c>
      <c r="B124" s="159">
        <v>1</v>
      </c>
      <c r="E124" s="159" t="s">
        <v>546</v>
      </c>
      <c r="F124" s="159" t="s">
        <v>872</v>
      </c>
      <c r="G124" s="159" t="s">
        <v>873</v>
      </c>
      <c r="H124" s="159" t="s">
        <v>470</v>
      </c>
      <c r="I124" s="159">
        <f>ROUND(1.256*14/1000,7)</f>
        <v>1.7583999999999999E-2</v>
      </c>
      <c r="J124" s="159">
        <v>0</v>
      </c>
      <c r="K124" s="159">
        <f>ROUND(1.256*14/1000,7)</f>
        <v>1.7583999999999999E-2</v>
      </c>
      <c r="O124" s="159">
        <f>ROUND(CP124,2)</f>
        <v>991.87</v>
      </c>
      <c r="P124" s="159">
        <f>ROUND(CQ124*I124,2)</f>
        <v>991.87</v>
      </c>
      <c r="Q124" s="159">
        <f>ROUND(CR124*I124,2)</f>
        <v>0</v>
      </c>
      <c r="R124" s="159">
        <f>ROUND(CS124*I124,2)</f>
        <v>0</v>
      </c>
      <c r="S124" s="159">
        <f>ROUND(CT124*I124,2)</f>
        <v>0</v>
      </c>
      <c r="T124" s="159">
        <f t="shared" si="56"/>
        <v>0</v>
      </c>
      <c r="U124" s="159">
        <f>ROUND(CV124*I124,7)</f>
        <v>0</v>
      </c>
      <c r="V124" s="159">
        <f>ROUND(CW124*I124,7)</f>
        <v>0</v>
      </c>
      <c r="W124" s="159">
        <f t="shared" si="57"/>
        <v>0</v>
      </c>
      <c r="X124" s="159">
        <f t="shared" si="58"/>
        <v>0</v>
      </c>
      <c r="Y124" s="159">
        <f t="shared" si="58"/>
        <v>0</v>
      </c>
      <c r="AA124" s="159">
        <v>82834786</v>
      </c>
      <c r="AB124" s="159">
        <f t="shared" si="59"/>
        <v>67961.14</v>
      </c>
      <c r="AC124" s="159">
        <f>ROUND((ES124),6)</f>
        <v>67961.14</v>
      </c>
      <c r="AD124" s="159">
        <f>ROUND((((ET124)-(EU124))+AE124),6)</f>
        <v>0</v>
      </c>
      <c r="AE124" s="159">
        <f>ROUND((EU124),6)</f>
        <v>0</v>
      </c>
      <c r="AF124" s="159">
        <f>ROUND((EV124),6)</f>
        <v>0</v>
      </c>
      <c r="AG124" s="159">
        <f t="shared" si="60"/>
        <v>0</v>
      </c>
      <c r="AH124" s="159">
        <f>(EW124)</f>
        <v>0</v>
      </c>
      <c r="AI124" s="159">
        <f>(EX124)</f>
        <v>0</v>
      </c>
      <c r="AJ124" s="159">
        <f t="shared" si="61"/>
        <v>0</v>
      </c>
      <c r="AK124" s="159">
        <v>67961.14</v>
      </c>
      <c r="AL124" s="159">
        <v>67961.14</v>
      </c>
      <c r="AM124" s="159">
        <v>0</v>
      </c>
      <c r="AN124" s="159">
        <v>0</v>
      </c>
      <c r="AO124" s="159">
        <v>0</v>
      </c>
      <c r="AP124" s="159">
        <v>0</v>
      </c>
      <c r="AQ124" s="159">
        <v>0</v>
      </c>
      <c r="AR124" s="159">
        <v>0</v>
      </c>
      <c r="AS124" s="159">
        <v>0</v>
      </c>
      <c r="AT124" s="159">
        <v>0</v>
      </c>
      <c r="AU124" s="159">
        <v>0</v>
      </c>
      <c r="AV124" s="159">
        <v>1</v>
      </c>
      <c r="AW124" s="159">
        <v>1</v>
      </c>
      <c r="AZ124" s="159">
        <v>1</v>
      </c>
      <c r="BA124" s="159">
        <v>1</v>
      </c>
      <c r="BB124" s="159">
        <v>1</v>
      </c>
      <c r="BC124" s="159">
        <v>0.83</v>
      </c>
      <c r="BD124" s="159" t="s">
        <v>85</v>
      </c>
      <c r="BE124" s="159" t="s">
        <v>85</v>
      </c>
      <c r="BF124" s="159" t="s">
        <v>85</v>
      </c>
      <c r="BG124" s="159" t="s">
        <v>85</v>
      </c>
      <c r="BH124" s="159">
        <v>3</v>
      </c>
      <c r="BI124" s="159">
        <v>2</v>
      </c>
      <c r="BJ124" s="159" t="s">
        <v>874</v>
      </c>
      <c r="BM124" s="159">
        <v>500001</v>
      </c>
      <c r="BN124" s="159">
        <v>0</v>
      </c>
      <c r="BO124" s="159" t="s">
        <v>872</v>
      </c>
      <c r="BP124" s="159">
        <v>1</v>
      </c>
      <c r="BQ124" s="159">
        <v>8</v>
      </c>
      <c r="BR124" s="159">
        <v>0</v>
      </c>
      <c r="BS124" s="159">
        <v>1</v>
      </c>
      <c r="BT124" s="159">
        <v>1</v>
      </c>
      <c r="BU124" s="159">
        <v>1</v>
      </c>
      <c r="BV124" s="159">
        <v>1</v>
      </c>
      <c r="BW124" s="159">
        <v>1</v>
      </c>
      <c r="BX124" s="159">
        <v>1</v>
      </c>
      <c r="BY124" s="159" t="s">
        <v>85</v>
      </c>
      <c r="BZ124" s="159">
        <v>0</v>
      </c>
      <c r="CA124" s="159">
        <v>0</v>
      </c>
      <c r="CB124" s="159" t="s">
        <v>85</v>
      </c>
      <c r="CE124" s="159">
        <v>0</v>
      </c>
      <c r="CF124" s="159">
        <v>0</v>
      </c>
      <c r="CG124" s="159">
        <v>0</v>
      </c>
      <c r="CM124" s="159">
        <v>0</v>
      </c>
      <c r="CN124" s="159" t="s">
        <v>85</v>
      </c>
      <c r="CO124" s="159">
        <v>0</v>
      </c>
      <c r="CP124" s="159">
        <f>(P124+Q124+S124+R124)</f>
        <v>991.87</v>
      </c>
      <c r="CQ124" s="159">
        <f>ROUND(AL124*BC124,2)</f>
        <v>56407.75</v>
      </c>
      <c r="CR124" s="159">
        <f>ROUND(AM124*BB124,2)</f>
        <v>0</v>
      </c>
      <c r="CS124" s="159">
        <f>ROUND(AN124*BS124,2)</f>
        <v>0</v>
      </c>
      <c r="CT124" s="159">
        <f>ROUND(AO124*BA124,2)</f>
        <v>0</v>
      </c>
      <c r="CU124" s="159">
        <f>AG124</f>
        <v>0</v>
      </c>
      <c r="CV124" s="159">
        <f>AH124</f>
        <v>0</v>
      </c>
      <c r="CW124" s="159">
        <f>AI124</f>
        <v>0</v>
      </c>
      <c r="CX124" s="159">
        <f>AJ124</f>
        <v>0</v>
      </c>
      <c r="CY124" s="159">
        <f>0</f>
        <v>0</v>
      </c>
      <c r="CZ124" s="159">
        <f>0</f>
        <v>0</v>
      </c>
      <c r="DC124" s="159" t="s">
        <v>85</v>
      </c>
      <c r="DD124" s="159" t="s">
        <v>85</v>
      </c>
      <c r="DE124" s="159" t="s">
        <v>85</v>
      </c>
      <c r="DF124" s="159" t="s">
        <v>85</v>
      </c>
      <c r="DG124" s="159" t="s">
        <v>85</v>
      </c>
      <c r="DH124" s="159" t="s">
        <v>85</v>
      </c>
      <c r="DI124" s="159" t="s">
        <v>85</v>
      </c>
      <c r="DJ124" s="159" t="s">
        <v>85</v>
      </c>
      <c r="DK124" s="159" t="s">
        <v>85</v>
      </c>
      <c r="DL124" s="159" t="s">
        <v>85</v>
      </c>
      <c r="DM124" s="159" t="s">
        <v>85</v>
      </c>
      <c r="DN124" s="159">
        <v>0</v>
      </c>
      <c r="DO124" s="159">
        <v>0</v>
      </c>
      <c r="DP124" s="159">
        <v>1</v>
      </c>
      <c r="DQ124" s="159">
        <v>1</v>
      </c>
      <c r="DU124" s="159">
        <v>1009</v>
      </c>
      <c r="DV124" s="159" t="s">
        <v>470</v>
      </c>
      <c r="DW124" s="159" t="s">
        <v>470</v>
      </c>
      <c r="DX124" s="159">
        <v>1000</v>
      </c>
      <c r="DZ124" s="159" t="s">
        <v>85</v>
      </c>
      <c r="EA124" s="159" t="s">
        <v>85</v>
      </c>
      <c r="EB124" s="159" t="s">
        <v>85</v>
      </c>
      <c r="EC124" s="159" t="s">
        <v>85</v>
      </c>
      <c r="EE124" s="159">
        <v>76938836</v>
      </c>
      <c r="EF124" s="159">
        <v>8</v>
      </c>
      <c r="EG124" s="159" t="s">
        <v>838</v>
      </c>
      <c r="EH124" s="159">
        <v>0</v>
      </c>
      <c r="EI124" s="159" t="s">
        <v>85</v>
      </c>
      <c r="EJ124" s="159">
        <v>1</v>
      </c>
      <c r="EK124" s="159">
        <v>500001</v>
      </c>
      <c r="EL124" s="159" t="s">
        <v>839</v>
      </c>
      <c r="EM124" s="159" t="s">
        <v>840</v>
      </c>
      <c r="EO124" s="159" t="s">
        <v>85</v>
      </c>
      <c r="EQ124" s="159">
        <v>1441792</v>
      </c>
      <c r="ER124" s="159">
        <v>67961.14</v>
      </c>
      <c r="ES124" s="159">
        <v>67961.14</v>
      </c>
      <c r="ET124" s="159">
        <v>0</v>
      </c>
      <c r="EU124" s="159">
        <v>0</v>
      </c>
      <c r="EV124" s="159">
        <v>0</v>
      </c>
      <c r="EW124" s="159">
        <v>0</v>
      </c>
      <c r="EX124" s="159">
        <v>0</v>
      </c>
      <c r="EY124" s="159">
        <v>0</v>
      </c>
      <c r="FQ124" s="159">
        <v>0</v>
      </c>
      <c r="FR124" s="159">
        <v>0</v>
      </c>
      <c r="FS124" s="159">
        <v>0</v>
      </c>
      <c r="FX124" s="159">
        <v>0</v>
      </c>
      <c r="FY124" s="159">
        <v>0</v>
      </c>
      <c r="GA124" s="159" t="s">
        <v>85</v>
      </c>
      <c r="GD124" s="159">
        <v>1</v>
      </c>
      <c r="GF124" s="159">
        <v>1190960836</v>
      </c>
      <c r="GG124" s="159">
        <v>2</v>
      </c>
      <c r="GH124" s="159">
        <v>1</v>
      </c>
      <c r="GI124" s="159">
        <v>2</v>
      </c>
      <c r="GJ124" s="159">
        <v>0</v>
      </c>
      <c r="GK124" s="159">
        <v>0</v>
      </c>
      <c r="GL124" s="159">
        <f t="shared" si="62"/>
        <v>0</v>
      </c>
      <c r="GM124" s="159">
        <f t="shared" si="63"/>
        <v>991.87</v>
      </c>
      <c r="GN124" s="159">
        <f t="shared" si="64"/>
        <v>0</v>
      </c>
      <c r="GO124" s="159">
        <f t="shared" si="65"/>
        <v>991.87</v>
      </c>
      <c r="GP124" s="159">
        <f t="shared" si="66"/>
        <v>0</v>
      </c>
      <c r="GR124" s="159">
        <v>0</v>
      </c>
      <c r="GS124" s="159">
        <v>3</v>
      </c>
      <c r="GT124" s="159">
        <v>0</v>
      </c>
      <c r="GU124" s="159" t="s">
        <v>85</v>
      </c>
      <c r="GV124" s="159">
        <f t="shared" si="67"/>
        <v>0</v>
      </c>
      <c r="GW124" s="159">
        <v>1</v>
      </c>
      <c r="GX124" s="159">
        <f t="shared" si="68"/>
        <v>0</v>
      </c>
      <c r="HA124" s="159">
        <v>0</v>
      </c>
      <c r="HB124" s="159">
        <v>0</v>
      </c>
      <c r="HC124" s="159">
        <f>GV124*GW124</f>
        <v>0</v>
      </c>
      <c r="HE124" s="159" t="s">
        <v>85</v>
      </c>
      <c r="HF124" s="159" t="s">
        <v>85</v>
      </c>
      <c r="HM124" s="159" t="s">
        <v>85</v>
      </c>
      <c r="HN124" s="159" t="s">
        <v>85</v>
      </c>
      <c r="HO124" s="159" t="s">
        <v>85</v>
      </c>
      <c r="HP124" s="159" t="s">
        <v>85</v>
      </c>
      <c r="HQ124" s="159" t="s">
        <v>85</v>
      </c>
      <c r="HS124" s="159">
        <v>0</v>
      </c>
      <c r="IK124" s="159">
        <v>0</v>
      </c>
    </row>
    <row r="125" spans="1:245" x14ac:dyDescent="0.2">
      <c r="A125" s="159">
        <v>17</v>
      </c>
      <c r="B125" s="159">
        <v>1</v>
      </c>
      <c r="C125" s="159">
        <f>ROW(SmtRes!A33)</f>
        <v>33</v>
      </c>
      <c r="D125" s="159">
        <f>ROW(EtalonRes!A33)</f>
        <v>33</v>
      </c>
      <c r="E125" s="159" t="s">
        <v>547</v>
      </c>
      <c r="F125" s="159" t="s">
        <v>875</v>
      </c>
      <c r="G125" s="159" t="s">
        <v>876</v>
      </c>
      <c r="H125" s="159" t="s">
        <v>877</v>
      </c>
      <c r="I125" s="159">
        <f>ROUND((4)/10,7)</f>
        <v>0.4</v>
      </c>
      <c r="J125" s="159">
        <v>0</v>
      </c>
      <c r="K125" s="159">
        <f>ROUND((4)/10,7)</f>
        <v>0.4</v>
      </c>
      <c r="O125" s="159">
        <f>ROUND(CP125,2)</f>
        <v>3936.27</v>
      </c>
      <c r="P125" s="159">
        <f>SUMIF(SmtRes!AQ26:'SmtRes'!AQ33,"=1",SmtRes!DF26:'SmtRes'!DF33)</f>
        <v>917.02</v>
      </c>
      <c r="Q125" s="159">
        <f>SUMIF(SmtRes!AQ26:'SmtRes'!AQ33,"=1",SmtRes!DG26:'SmtRes'!DG33)</f>
        <v>169.31</v>
      </c>
      <c r="R125" s="159">
        <f>SUMIF(SmtRes!AQ26:'SmtRes'!AQ33,"=1",SmtRes!DH26:'SmtRes'!DH33)</f>
        <v>120</v>
      </c>
      <c r="S125" s="159">
        <f>SUMIF(SmtRes!AQ26:'SmtRes'!AQ33,"=1",SmtRes!DI26:'SmtRes'!DI33)</f>
        <v>2729.94</v>
      </c>
      <c r="T125" s="159">
        <f t="shared" si="56"/>
        <v>0</v>
      </c>
      <c r="U125" s="159">
        <f>SUMIF(SmtRes!AQ26:'SmtRes'!AQ33,"=1",SmtRes!CV26:'SmtRes'!CV33)</f>
        <v>3.7080000000000002</v>
      </c>
      <c r="V125" s="159">
        <f>SUMIF(SmtRes!AQ26:'SmtRes'!AQ33,"=1",SmtRes!CW26:'SmtRes'!CW33)</f>
        <v>0.13600000000000001</v>
      </c>
      <c r="W125" s="159">
        <f t="shared" si="57"/>
        <v>0</v>
      </c>
      <c r="X125" s="159">
        <f t="shared" si="58"/>
        <v>2764.44</v>
      </c>
      <c r="Y125" s="159">
        <f t="shared" si="58"/>
        <v>1453.47</v>
      </c>
      <c r="AA125" s="159">
        <v>82834786</v>
      </c>
      <c r="AB125" s="159">
        <f t="shared" si="59"/>
        <v>9545.7495999999992</v>
      </c>
      <c r="AC125" s="159">
        <f>ROUND((SUM(SmtRes!BQ26:'SmtRes'!BQ33)),6)</f>
        <v>2297.6194999999998</v>
      </c>
      <c r="AD125" s="159">
        <f>ROUND((((SUM(SmtRes!BR26:'SmtRes'!BR33))-(SUM(SmtRes!BS26:'SmtRes'!BS33)))+AE125),6)</f>
        <v>423.27800000000002</v>
      </c>
      <c r="AE125" s="159">
        <f>ROUND((SUM(SmtRes!BS26:'SmtRes'!BS33)),6)</f>
        <v>300.00069999999999</v>
      </c>
      <c r="AF125" s="159">
        <f>ROUND((SUM(SmtRes!BT26:'SmtRes'!BT33)),6)</f>
        <v>6824.8521000000001</v>
      </c>
      <c r="AG125" s="159">
        <f t="shared" si="60"/>
        <v>0</v>
      </c>
      <c r="AH125" s="159">
        <f>(SUM(SmtRes!BU26:'SmtRes'!BU33))</f>
        <v>9.27</v>
      </c>
      <c r="AI125" s="159">
        <f>(SUM(SmtRes!BV26:'SmtRes'!BV33))</f>
        <v>0.34</v>
      </c>
      <c r="AJ125" s="159">
        <f t="shared" si="61"/>
        <v>0</v>
      </c>
      <c r="AK125" s="159">
        <v>9845.7503000000015</v>
      </c>
      <c r="AL125" s="159">
        <v>2297.6195000000002</v>
      </c>
      <c r="AM125" s="159">
        <v>423.27800000000008</v>
      </c>
      <c r="AN125" s="159">
        <v>300.00070000000005</v>
      </c>
      <c r="AO125" s="159">
        <v>6824.8521000000001</v>
      </c>
      <c r="AP125" s="159">
        <v>0</v>
      </c>
      <c r="AQ125" s="159">
        <v>9.27</v>
      </c>
      <c r="AR125" s="159">
        <v>0.34</v>
      </c>
      <c r="AS125" s="159">
        <v>0</v>
      </c>
      <c r="AT125" s="159">
        <v>97</v>
      </c>
      <c r="AU125" s="159">
        <v>51</v>
      </c>
      <c r="AV125" s="159">
        <v>1</v>
      </c>
      <c r="AW125" s="159">
        <v>1</v>
      </c>
      <c r="AZ125" s="159">
        <v>1</v>
      </c>
      <c r="BA125" s="159">
        <v>1</v>
      </c>
      <c r="BB125" s="159">
        <v>1</v>
      </c>
      <c r="BC125" s="159">
        <v>1</v>
      </c>
      <c r="BD125" s="159" t="s">
        <v>85</v>
      </c>
      <c r="BE125" s="159" t="s">
        <v>85</v>
      </c>
      <c r="BF125" s="159" t="s">
        <v>85</v>
      </c>
      <c r="BG125" s="159" t="s">
        <v>85</v>
      </c>
      <c r="BH125" s="159">
        <v>0</v>
      </c>
      <c r="BI125" s="159">
        <v>2</v>
      </c>
      <c r="BJ125" s="159" t="s">
        <v>878</v>
      </c>
      <c r="BM125" s="159">
        <v>108001</v>
      </c>
      <c r="BN125" s="159">
        <v>0</v>
      </c>
      <c r="BO125" s="159" t="s">
        <v>85</v>
      </c>
      <c r="BP125" s="159">
        <v>0</v>
      </c>
      <c r="BQ125" s="159">
        <v>3</v>
      </c>
      <c r="BR125" s="159">
        <v>0</v>
      </c>
      <c r="BS125" s="159">
        <v>1</v>
      </c>
      <c r="BT125" s="159">
        <v>1</v>
      </c>
      <c r="BU125" s="159">
        <v>1</v>
      </c>
      <c r="BV125" s="159">
        <v>1</v>
      </c>
      <c r="BW125" s="159">
        <v>1</v>
      </c>
      <c r="BX125" s="159">
        <v>1</v>
      </c>
      <c r="BY125" s="159" t="s">
        <v>85</v>
      </c>
      <c r="BZ125" s="159">
        <v>97</v>
      </c>
      <c r="CA125" s="159">
        <v>51</v>
      </c>
      <c r="CB125" s="159" t="s">
        <v>85</v>
      </c>
      <c r="CE125" s="159">
        <v>0</v>
      </c>
      <c r="CF125" s="159">
        <v>0</v>
      </c>
      <c r="CG125" s="159">
        <v>0</v>
      </c>
      <c r="CM125" s="159">
        <v>0</v>
      </c>
      <c r="CN125" s="159" t="s">
        <v>85</v>
      </c>
      <c r="CO125" s="159">
        <v>0</v>
      </c>
      <c r="CP125" s="159">
        <f>(P125+Q125+S125+R125)</f>
        <v>3936.27</v>
      </c>
      <c r="CQ125" s="159">
        <f>SUMIF(SmtRes!AQ26:'SmtRes'!AQ33,"=1",SmtRes!AA26:'SmtRes'!AA33)</f>
        <v>1246.08</v>
      </c>
      <c r="CR125" s="159">
        <f>SUMIF(SmtRes!AQ26:'SmtRes'!AQ33,"=1",SmtRes!AB26:'SmtRes'!AB33)</f>
        <v>2249.38</v>
      </c>
      <c r="CS125" s="159">
        <f>SUMIF(SmtRes!AQ26:'SmtRes'!AQ33,"=1",SmtRes!AC26:'SmtRes'!AC33)</f>
        <v>1764.71</v>
      </c>
      <c r="CT125" s="159">
        <f>SUMIF(SmtRes!AQ26:'SmtRes'!AQ33,"=1",SmtRes!AD26:'SmtRes'!AD33)</f>
        <v>736.23</v>
      </c>
      <c r="CU125" s="159">
        <f>AG125</f>
        <v>0</v>
      </c>
      <c r="CV125" s="159">
        <f>SUMIF(SmtRes!AQ26:'SmtRes'!AQ33,"=1",SmtRes!BU26:'SmtRes'!BU33)</f>
        <v>9.27</v>
      </c>
      <c r="CW125" s="159">
        <f>SUMIF(SmtRes!AQ26:'SmtRes'!AQ33,"=1",SmtRes!BV26:'SmtRes'!BV33)</f>
        <v>0.34</v>
      </c>
      <c r="CX125" s="159">
        <f>AJ125</f>
        <v>0</v>
      </c>
      <c r="CY125" s="159">
        <f>(((S125+R125)*AT125)/100)</f>
        <v>2764.4418000000001</v>
      </c>
      <c r="CZ125" s="159">
        <f>(((S125+R125)*AU125)/100)</f>
        <v>1453.4694</v>
      </c>
      <c r="DC125" s="159" t="s">
        <v>85</v>
      </c>
      <c r="DD125" s="159" t="s">
        <v>85</v>
      </c>
      <c r="DE125" s="159" t="s">
        <v>85</v>
      </c>
      <c r="DF125" s="159" t="s">
        <v>85</v>
      </c>
      <c r="DG125" s="159" t="s">
        <v>85</v>
      </c>
      <c r="DH125" s="159" t="s">
        <v>85</v>
      </c>
      <c r="DI125" s="159" t="s">
        <v>85</v>
      </c>
      <c r="DJ125" s="159" t="s">
        <v>85</v>
      </c>
      <c r="DK125" s="159" t="s">
        <v>85</v>
      </c>
      <c r="DL125" s="159" t="s">
        <v>85</v>
      </c>
      <c r="DM125" s="159" t="s">
        <v>85</v>
      </c>
      <c r="DN125" s="159">
        <v>0</v>
      </c>
      <c r="DO125" s="159">
        <v>0</v>
      </c>
      <c r="DP125" s="159">
        <v>1</v>
      </c>
      <c r="DQ125" s="159">
        <v>1</v>
      </c>
      <c r="DU125" s="159">
        <v>1013</v>
      </c>
      <c r="DV125" s="159" t="s">
        <v>877</v>
      </c>
      <c r="DW125" s="159" t="s">
        <v>877</v>
      </c>
      <c r="DX125" s="159">
        <v>1</v>
      </c>
      <c r="DZ125" s="159" t="s">
        <v>85</v>
      </c>
      <c r="EA125" s="159" t="s">
        <v>85</v>
      </c>
      <c r="EB125" s="159" t="s">
        <v>85</v>
      </c>
      <c r="EC125" s="159" t="s">
        <v>85</v>
      </c>
      <c r="EE125" s="159">
        <v>76938786</v>
      </c>
      <c r="EF125" s="159">
        <v>3</v>
      </c>
      <c r="EG125" s="159" t="s">
        <v>832</v>
      </c>
      <c r="EH125" s="159">
        <v>0</v>
      </c>
      <c r="EI125" s="159" t="s">
        <v>85</v>
      </c>
      <c r="EJ125" s="159">
        <v>2</v>
      </c>
      <c r="EK125" s="159">
        <v>108001</v>
      </c>
      <c r="EL125" s="159" t="s">
        <v>833</v>
      </c>
      <c r="EM125" s="159" t="s">
        <v>834</v>
      </c>
      <c r="EO125" s="159" t="s">
        <v>85</v>
      </c>
      <c r="EQ125" s="159">
        <v>1441792</v>
      </c>
      <c r="ER125" s="159">
        <v>0</v>
      </c>
      <c r="ES125" s="159">
        <v>0</v>
      </c>
      <c r="ET125" s="159">
        <v>0</v>
      </c>
      <c r="EU125" s="159">
        <v>0</v>
      </c>
      <c r="EV125" s="159">
        <v>0</v>
      </c>
      <c r="EW125" s="159">
        <v>9.27</v>
      </c>
      <c r="EX125" s="159">
        <v>0.34</v>
      </c>
      <c r="EY125" s="159">
        <v>0</v>
      </c>
      <c r="FQ125" s="159">
        <v>0</v>
      </c>
      <c r="FR125" s="159">
        <v>0</v>
      </c>
      <c r="FS125" s="159">
        <v>0</v>
      </c>
      <c r="FX125" s="159">
        <v>97</v>
      </c>
      <c r="FY125" s="159">
        <v>51</v>
      </c>
      <c r="GA125" s="159" t="s">
        <v>85</v>
      </c>
      <c r="GD125" s="159">
        <v>1</v>
      </c>
      <c r="GF125" s="159">
        <v>732047066</v>
      </c>
      <c r="GG125" s="159">
        <v>2</v>
      </c>
      <c r="GH125" s="159">
        <v>1</v>
      </c>
      <c r="GI125" s="159">
        <v>-2</v>
      </c>
      <c r="GJ125" s="159">
        <v>0</v>
      </c>
      <c r="GK125" s="159">
        <v>0</v>
      </c>
      <c r="GL125" s="159">
        <f t="shared" si="62"/>
        <v>0</v>
      </c>
      <c r="GM125" s="159">
        <f t="shared" si="63"/>
        <v>8154.18</v>
      </c>
      <c r="GN125" s="159">
        <f t="shared" si="64"/>
        <v>0</v>
      </c>
      <c r="GO125" s="159">
        <f t="shared" si="65"/>
        <v>8154.18</v>
      </c>
      <c r="GP125" s="159">
        <f t="shared" si="66"/>
        <v>0</v>
      </c>
      <c r="GR125" s="159">
        <v>0</v>
      </c>
      <c r="GS125" s="159">
        <v>3</v>
      </c>
      <c r="GT125" s="159">
        <v>0</v>
      </c>
      <c r="GU125" s="159" t="s">
        <v>85</v>
      </c>
      <c r="GV125" s="159">
        <f t="shared" si="67"/>
        <v>0</v>
      </c>
      <c r="GW125" s="159">
        <v>1</v>
      </c>
      <c r="GX125" s="159">
        <f t="shared" si="68"/>
        <v>0</v>
      </c>
      <c r="HA125" s="159">
        <v>0</v>
      </c>
      <c r="HB125" s="159">
        <v>0</v>
      </c>
      <c r="HC125" s="159">
        <f>GV125*GW125</f>
        <v>0</v>
      </c>
      <c r="HE125" s="159" t="s">
        <v>85</v>
      </c>
      <c r="HF125" s="159" t="s">
        <v>85</v>
      </c>
      <c r="HM125" s="159" t="s">
        <v>85</v>
      </c>
      <c r="HN125" s="159" t="s">
        <v>523</v>
      </c>
      <c r="HO125" s="159" t="s">
        <v>525</v>
      </c>
      <c r="HP125" s="159" t="s">
        <v>833</v>
      </c>
      <c r="HQ125" s="159" t="s">
        <v>833</v>
      </c>
      <c r="HS125" s="159">
        <v>0</v>
      </c>
      <c r="IK125" s="159">
        <v>0</v>
      </c>
    </row>
    <row r="126" spans="1:245" x14ac:dyDescent="0.2">
      <c r="A126" s="159">
        <v>18</v>
      </c>
      <c r="B126" s="159">
        <v>1</v>
      </c>
      <c r="C126" s="159">
        <v>33</v>
      </c>
      <c r="E126" s="159" t="s">
        <v>549</v>
      </c>
      <c r="F126" s="159" t="s">
        <v>835</v>
      </c>
      <c r="G126" s="159" t="s">
        <v>836</v>
      </c>
      <c r="H126" s="159" t="s">
        <v>418</v>
      </c>
      <c r="I126" s="159">
        <f>J126</f>
        <v>2</v>
      </c>
      <c r="J126" s="159">
        <v>2</v>
      </c>
      <c r="K126" s="159">
        <v>2</v>
      </c>
      <c r="O126" s="159">
        <f>ROUND(P126,2)</f>
        <v>54.6</v>
      </c>
      <c r="P126" s="159">
        <f>ROUND(ROUND(ROUND(SUMIF(SmtRes!AQ26:'SmtRes'!AQ33,"=1",SmtRes!CU26:'SmtRes'!CU33),2),2)*I126/100,2)</f>
        <v>54.6</v>
      </c>
      <c r="Q126" s="159">
        <f>ROUND(CR126*I126,2)</f>
        <v>0</v>
      </c>
      <c r="R126" s="159">
        <f>ROUND(CS126*I126,2)</f>
        <v>0</v>
      </c>
      <c r="S126" s="159">
        <f>ROUND(CT126*I126,2)</f>
        <v>0</v>
      </c>
      <c r="T126" s="159">
        <f t="shared" si="56"/>
        <v>0</v>
      </c>
      <c r="U126" s="159">
        <f>ROUND(CV126*I126,7)</f>
        <v>0</v>
      </c>
      <c r="V126" s="159">
        <f>ROUND(CW126*I126,7)</f>
        <v>0</v>
      </c>
      <c r="W126" s="159">
        <f t="shared" si="57"/>
        <v>0</v>
      </c>
      <c r="X126" s="159">
        <f t="shared" si="58"/>
        <v>0</v>
      </c>
      <c r="Y126" s="159">
        <f t="shared" si="58"/>
        <v>0</v>
      </c>
      <c r="AA126" s="159">
        <v>82834786</v>
      </c>
      <c r="AB126" s="159">
        <f t="shared" si="59"/>
        <v>0</v>
      </c>
      <c r="AC126" s="159">
        <f>ROUND((ES126),6)</f>
        <v>0</v>
      </c>
      <c r="AD126" s="159">
        <f>ROUND((((ET126)-(EU126))+AE126),6)</f>
        <v>0</v>
      </c>
      <c r="AE126" s="159">
        <f>ROUND((EU126),6)</f>
        <v>0</v>
      </c>
      <c r="AF126" s="159">
        <f>ROUND((EV126),6)</f>
        <v>0</v>
      </c>
      <c r="AG126" s="159">
        <f t="shared" si="60"/>
        <v>0</v>
      </c>
      <c r="AH126" s="159">
        <f>(EW126)</f>
        <v>0</v>
      </c>
      <c r="AI126" s="159">
        <f>(EX126)</f>
        <v>0</v>
      </c>
      <c r="AJ126" s="159">
        <f t="shared" si="61"/>
        <v>0</v>
      </c>
      <c r="AK126" s="159">
        <v>0</v>
      </c>
      <c r="AL126" s="159">
        <v>0</v>
      </c>
      <c r="AM126" s="159">
        <v>0</v>
      </c>
      <c r="AN126" s="159">
        <v>0</v>
      </c>
      <c r="AO126" s="159">
        <v>0</v>
      </c>
      <c r="AP126" s="159">
        <v>0</v>
      </c>
      <c r="AQ126" s="159">
        <v>0</v>
      </c>
      <c r="AR126" s="159">
        <v>0</v>
      </c>
      <c r="AS126" s="159">
        <v>0</v>
      </c>
      <c r="AT126" s="159">
        <v>97</v>
      </c>
      <c r="AU126" s="159">
        <v>51</v>
      </c>
      <c r="AV126" s="159">
        <v>1</v>
      </c>
      <c r="AW126" s="159">
        <v>1</v>
      </c>
      <c r="AZ126" s="159">
        <v>1</v>
      </c>
      <c r="BA126" s="159">
        <v>1</v>
      </c>
      <c r="BB126" s="159">
        <v>1</v>
      </c>
      <c r="BC126" s="159">
        <v>1</v>
      </c>
      <c r="BD126" s="159" t="s">
        <v>85</v>
      </c>
      <c r="BE126" s="159" t="s">
        <v>85</v>
      </c>
      <c r="BF126" s="159" t="s">
        <v>85</v>
      </c>
      <c r="BG126" s="159" t="s">
        <v>85</v>
      </c>
      <c r="BH126" s="159">
        <v>3</v>
      </c>
      <c r="BI126" s="159">
        <v>2</v>
      </c>
      <c r="BJ126" s="159" t="s">
        <v>85</v>
      </c>
      <c r="BM126" s="159">
        <v>108001</v>
      </c>
      <c r="BN126" s="159">
        <v>0</v>
      </c>
      <c r="BO126" s="159" t="s">
        <v>85</v>
      </c>
      <c r="BP126" s="159">
        <v>0</v>
      </c>
      <c r="BQ126" s="159">
        <v>3</v>
      </c>
      <c r="BR126" s="159">
        <v>0</v>
      </c>
      <c r="BS126" s="159">
        <v>1</v>
      </c>
      <c r="BT126" s="159">
        <v>1</v>
      </c>
      <c r="BU126" s="159">
        <v>1</v>
      </c>
      <c r="BV126" s="159">
        <v>1</v>
      </c>
      <c r="BW126" s="159">
        <v>1</v>
      </c>
      <c r="BX126" s="159">
        <v>1</v>
      </c>
      <c r="BY126" s="159" t="s">
        <v>85</v>
      </c>
      <c r="BZ126" s="159">
        <v>97</v>
      </c>
      <c r="CA126" s="159">
        <v>51</v>
      </c>
      <c r="CB126" s="159" t="s">
        <v>85</v>
      </c>
      <c r="CE126" s="159">
        <v>0</v>
      </c>
      <c r="CF126" s="159">
        <v>0</v>
      </c>
      <c r="CG126" s="159">
        <v>0</v>
      </c>
      <c r="CM126" s="159">
        <v>0</v>
      </c>
      <c r="CN126" s="159" t="s">
        <v>85</v>
      </c>
      <c r="CO126" s="159">
        <v>0</v>
      </c>
      <c r="CP126" s="159">
        <f>0</f>
        <v>0</v>
      </c>
      <c r="CQ126" s="159">
        <f>0</f>
        <v>0</v>
      </c>
      <c r="CR126" s="159">
        <f>0</f>
        <v>0</v>
      </c>
      <c r="CS126" s="159">
        <f>0</f>
        <v>0</v>
      </c>
      <c r="CT126" s="159">
        <f>0</f>
        <v>0</v>
      </c>
      <c r="CU126" s="159">
        <f>0</f>
        <v>0</v>
      </c>
      <c r="CV126" s="159">
        <f>0</f>
        <v>0</v>
      </c>
      <c r="CW126" s="159">
        <f>0</f>
        <v>0</v>
      </c>
      <c r="CX126" s="159">
        <f>0</f>
        <v>0</v>
      </c>
      <c r="CY126" s="159">
        <f>0</f>
        <v>0</v>
      </c>
      <c r="CZ126" s="159">
        <f>0</f>
        <v>0</v>
      </c>
      <c r="DC126" s="159" t="s">
        <v>85</v>
      </c>
      <c r="DD126" s="159" t="s">
        <v>85</v>
      </c>
      <c r="DE126" s="159" t="s">
        <v>85</v>
      </c>
      <c r="DF126" s="159" t="s">
        <v>85</v>
      </c>
      <c r="DG126" s="159" t="s">
        <v>85</v>
      </c>
      <c r="DH126" s="159" t="s">
        <v>85</v>
      </c>
      <c r="DI126" s="159" t="s">
        <v>85</v>
      </c>
      <c r="DJ126" s="159" t="s">
        <v>85</v>
      </c>
      <c r="DK126" s="159" t="s">
        <v>85</v>
      </c>
      <c r="DL126" s="159" t="s">
        <v>85</v>
      </c>
      <c r="DM126" s="159" t="s">
        <v>85</v>
      </c>
      <c r="DN126" s="159">
        <v>0</v>
      </c>
      <c r="DO126" s="159">
        <v>0</v>
      </c>
      <c r="DP126" s="159">
        <v>1</v>
      </c>
      <c r="DQ126" s="159">
        <v>1</v>
      </c>
      <c r="DU126" s="159">
        <v>1013</v>
      </c>
      <c r="DV126" s="159" t="s">
        <v>418</v>
      </c>
      <c r="DW126" s="159" t="s">
        <v>418</v>
      </c>
      <c r="DX126" s="159">
        <v>1</v>
      </c>
      <c r="DZ126" s="159" t="s">
        <v>85</v>
      </c>
      <c r="EA126" s="159" t="s">
        <v>85</v>
      </c>
      <c r="EB126" s="159" t="s">
        <v>85</v>
      </c>
      <c r="EC126" s="159" t="s">
        <v>85</v>
      </c>
      <c r="EE126" s="159">
        <v>76938786</v>
      </c>
      <c r="EF126" s="159">
        <v>3</v>
      </c>
      <c r="EG126" s="159" t="s">
        <v>832</v>
      </c>
      <c r="EH126" s="159">
        <v>0</v>
      </c>
      <c r="EI126" s="159" t="s">
        <v>85</v>
      </c>
      <c r="EJ126" s="159">
        <v>2</v>
      </c>
      <c r="EK126" s="159">
        <v>108001</v>
      </c>
      <c r="EL126" s="159" t="s">
        <v>833</v>
      </c>
      <c r="EM126" s="159" t="s">
        <v>834</v>
      </c>
      <c r="EO126" s="159" t="s">
        <v>85</v>
      </c>
      <c r="EQ126" s="159">
        <v>1310720</v>
      </c>
      <c r="ER126" s="159">
        <v>0</v>
      </c>
      <c r="ES126" s="159">
        <v>0</v>
      </c>
      <c r="ET126" s="159">
        <v>0</v>
      </c>
      <c r="EU126" s="159">
        <v>0</v>
      </c>
      <c r="EV126" s="159">
        <v>0</v>
      </c>
      <c r="EW126" s="159">
        <v>0</v>
      </c>
      <c r="EX126" s="159">
        <v>0</v>
      </c>
      <c r="FQ126" s="159">
        <v>0</v>
      </c>
      <c r="FR126" s="159">
        <v>0</v>
      </c>
      <c r="FS126" s="159">
        <v>0</v>
      </c>
      <c r="FX126" s="159">
        <v>97</v>
      </c>
      <c r="FY126" s="159">
        <v>51</v>
      </c>
      <c r="GA126" s="159" t="s">
        <v>85</v>
      </c>
      <c r="GD126" s="159">
        <v>1</v>
      </c>
      <c r="GF126" s="159">
        <v>274903907</v>
      </c>
      <c r="GG126" s="159">
        <v>2</v>
      </c>
      <c r="GH126" s="159">
        <v>1</v>
      </c>
      <c r="GI126" s="159">
        <v>-2</v>
      </c>
      <c r="GJ126" s="159">
        <v>0</v>
      </c>
      <c r="GK126" s="159">
        <v>0</v>
      </c>
      <c r="GL126" s="159">
        <f t="shared" si="62"/>
        <v>0</v>
      </c>
      <c r="GM126" s="159">
        <f t="shared" si="63"/>
        <v>54.6</v>
      </c>
      <c r="GN126" s="159">
        <f t="shared" si="64"/>
        <v>0</v>
      </c>
      <c r="GO126" s="159">
        <f t="shared" si="65"/>
        <v>54.6</v>
      </c>
      <c r="GP126" s="159">
        <f t="shared" si="66"/>
        <v>0</v>
      </c>
      <c r="GR126" s="159">
        <v>0</v>
      </c>
      <c r="GS126" s="159">
        <v>3</v>
      </c>
      <c r="GT126" s="159">
        <v>0</v>
      </c>
      <c r="GU126" s="159" t="s">
        <v>85</v>
      </c>
      <c r="GV126" s="159">
        <f t="shared" si="67"/>
        <v>0</v>
      </c>
      <c r="GW126" s="159">
        <v>1</v>
      </c>
      <c r="GX126" s="159">
        <f t="shared" si="68"/>
        <v>0</v>
      </c>
      <c r="HA126" s="159">
        <v>0</v>
      </c>
      <c r="HB126" s="159">
        <v>0</v>
      </c>
      <c r="HC126" s="159">
        <f>0</f>
        <v>0</v>
      </c>
      <c r="HE126" s="159" t="s">
        <v>85</v>
      </c>
      <c r="HF126" s="159" t="s">
        <v>85</v>
      </c>
      <c r="HM126" s="159" t="s">
        <v>85</v>
      </c>
      <c r="HN126" s="159" t="s">
        <v>523</v>
      </c>
      <c r="HO126" s="159" t="s">
        <v>525</v>
      </c>
      <c r="HP126" s="159" t="s">
        <v>833</v>
      </c>
      <c r="HQ126" s="159" t="s">
        <v>833</v>
      </c>
      <c r="HS126" s="159">
        <v>0</v>
      </c>
      <c r="IK126" s="159">
        <v>0</v>
      </c>
    </row>
    <row r="127" spans="1:245" x14ac:dyDescent="0.2">
      <c r="A127" s="159">
        <v>17</v>
      </c>
      <c r="B127" s="159">
        <v>1</v>
      </c>
      <c r="E127" s="159" t="s">
        <v>550</v>
      </c>
      <c r="F127" s="159" t="s">
        <v>879</v>
      </c>
      <c r="G127" s="159" t="s">
        <v>880</v>
      </c>
      <c r="H127" s="159" t="s">
        <v>470</v>
      </c>
      <c r="I127" s="159">
        <f>ROUND(3.77*3*4/1000,7)</f>
        <v>4.5240000000000002E-2</v>
      </c>
      <c r="J127" s="159">
        <v>0</v>
      </c>
      <c r="K127" s="159">
        <f>ROUND(3.77*3*4/1000,7)</f>
        <v>4.5240000000000002E-2</v>
      </c>
      <c r="O127" s="159">
        <f>ROUND(CP127,2)</f>
        <v>2271.29</v>
      </c>
      <c r="P127" s="159">
        <f>ROUND(CQ127*I127,2)</f>
        <v>2271.29</v>
      </c>
      <c r="Q127" s="159">
        <f>ROUND(CR127*I127,2)</f>
        <v>0</v>
      </c>
      <c r="R127" s="159">
        <f>ROUND(CS127*I127,2)</f>
        <v>0</v>
      </c>
      <c r="S127" s="159">
        <f>ROUND(CT127*I127,2)</f>
        <v>0</v>
      </c>
      <c r="T127" s="159">
        <f t="shared" si="56"/>
        <v>0</v>
      </c>
      <c r="U127" s="159">
        <f>ROUND(CV127*I127,7)</f>
        <v>0</v>
      </c>
      <c r="V127" s="159">
        <f>ROUND(CW127*I127,7)</f>
        <v>0</v>
      </c>
      <c r="W127" s="159">
        <f t="shared" si="57"/>
        <v>0</v>
      </c>
      <c r="X127" s="159">
        <f t="shared" si="58"/>
        <v>0</v>
      </c>
      <c r="Y127" s="159">
        <f t="shared" si="58"/>
        <v>0</v>
      </c>
      <c r="AA127" s="159">
        <v>82834786</v>
      </c>
      <c r="AB127" s="159">
        <f t="shared" si="59"/>
        <v>50205.31</v>
      </c>
      <c r="AC127" s="159">
        <f>ROUND((ES127),6)</f>
        <v>50205.31</v>
      </c>
      <c r="AD127" s="159">
        <f>ROUND((((ET127)-(EU127))+AE127),6)</f>
        <v>0</v>
      </c>
      <c r="AE127" s="159">
        <f>ROUND((EU127),6)</f>
        <v>0</v>
      </c>
      <c r="AF127" s="159">
        <f>ROUND((EV127),6)</f>
        <v>0</v>
      </c>
      <c r="AG127" s="159">
        <f t="shared" si="60"/>
        <v>0</v>
      </c>
      <c r="AH127" s="159">
        <f>(EW127)</f>
        <v>0</v>
      </c>
      <c r="AI127" s="159">
        <f>(EX127)</f>
        <v>0</v>
      </c>
      <c r="AJ127" s="159">
        <f t="shared" si="61"/>
        <v>0</v>
      </c>
      <c r="AK127" s="159">
        <v>50205.31</v>
      </c>
      <c r="AL127" s="159">
        <v>50205.31</v>
      </c>
      <c r="AM127" s="159">
        <v>0</v>
      </c>
      <c r="AN127" s="159">
        <v>0</v>
      </c>
      <c r="AO127" s="159">
        <v>0</v>
      </c>
      <c r="AP127" s="159">
        <v>0</v>
      </c>
      <c r="AQ127" s="159">
        <v>0</v>
      </c>
      <c r="AR127" s="159">
        <v>0</v>
      </c>
      <c r="AS127" s="159">
        <v>0</v>
      </c>
      <c r="AT127" s="159">
        <v>0</v>
      </c>
      <c r="AU127" s="159">
        <v>0</v>
      </c>
      <c r="AV127" s="159">
        <v>1</v>
      </c>
      <c r="AW127" s="159">
        <v>1</v>
      </c>
      <c r="AZ127" s="159">
        <v>1</v>
      </c>
      <c r="BA127" s="159">
        <v>1</v>
      </c>
      <c r="BB127" s="159">
        <v>1</v>
      </c>
      <c r="BC127" s="159">
        <v>1</v>
      </c>
      <c r="BD127" s="159" t="s">
        <v>85</v>
      </c>
      <c r="BE127" s="159" t="s">
        <v>85</v>
      </c>
      <c r="BF127" s="159" t="s">
        <v>85</v>
      </c>
      <c r="BG127" s="159" t="s">
        <v>85</v>
      </c>
      <c r="BH127" s="159">
        <v>3</v>
      </c>
      <c r="BI127" s="159">
        <v>2</v>
      </c>
      <c r="BJ127" s="159" t="s">
        <v>881</v>
      </c>
      <c r="BM127" s="159">
        <v>500001</v>
      </c>
      <c r="BN127" s="159">
        <v>0</v>
      </c>
      <c r="BO127" s="159" t="s">
        <v>85</v>
      </c>
      <c r="BP127" s="159">
        <v>0</v>
      </c>
      <c r="BQ127" s="159">
        <v>8</v>
      </c>
      <c r="BR127" s="159">
        <v>0</v>
      </c>
      <c r="BS127" s="159">
        <v>1</v>
      </c>
      <c r="BT127" s="159">
        <v>1</v>
      </c>
      <c r="BU127" s="159">
        <v>1</v>
      </c>
      <c r="BV127" s="159">
        <v>1</v>
      </c>
      <c r="BW127" s="159">
        <v>1</v>
      </c>
      <c r="BX127" s="159">
        <v>1</v>
      </c>
      <c r="BY127" s="159" t="s">
        <v>85</v>
      </c>
      <c r="BZ127" s="159">
        <v>0</v>
      </c>
      <c r="CA127" s="159">
        <v>0</v>
      </c>
      <c r="CB127" s="159" t="s">
        <v>85</v>
      </c>
      <c r="CE127" s="159">
        <v>0</v>
      </c>
      <c r="CF127" s="159">
        <v>0</v>
      </c>
      <c r="CG127" s="159">
        <v>0</v>
      </c>
      <c r="CM127" s="159">
        <v>0</v>
      </c>
      <c r="CN127" s="159" t="s">
        <v>85</v>
      </c>
      <c r="CO127" s="159">
        <v>0</v>
      </c>
      <c r="CP127" s="159">
        <f>(P127+Q127+S127+R127)</f>
        <v>2271.29</v>
      </c>
      <c r="CQ127" s="159">
        <f>ROUND(AL127*BC127,2)</f>
        <v>50205.31</v>
      </c>
      <c r="CR127" s="159">
        <f>ROUND(AM127*BB127,2)</f>
        <v>0</v>
      </c>
      <c r="CS127" s="159">
        <f>ROUND(AN127*BS127,2)</f>
        <v>0</v>
      </c>
      <c r="CT127" s="159">
        <f>ROUND(AO127*BA127,2)</f>
        <v>0</v>
      </c>
      <c r="CU127" s="159">
        <f>AG127</f>
        <v>0</v>
      </c>
      <c r="CV127" s="159">
        <f>AH127</f>
        <v>0</v>
      </c>
      <c r="CW127" s="159">
        <f>AI127</f>
        <v>0</v>
      </c>
      <c r="CX127" s="159">
        <f>AJ127</f>
        <v>0</v>
      </c>
      <c r="CY127" s="159">
        <f>0</f>
        <v>0</v>
      </c>
      <c r="CZ127" s="159">
        <f>0</f>
        <v>0</v>
      </c>
      <c r="DC127" s="159" t="s">
        <v>85</v>
      </c>
      <c r="DD127" s="159" t="s">
        <v>85</v>
      </c>
      <c r="DE127" s="159" t="s">
        <v>85</v>
      </c>
      <c r="DF127" s="159" t="s">
        <v>85</v>
      </c>
      <c r="DG127" s="159" t="s">
        <v>85</v>
      </c>
      <c r="DH127" s="159" t="s">
        <v>85</v>
      </c>
      <c r="DI127" s="159" t="s">
        <v>85</v>
      </c>
      <c r="DJ127" s="159" t="s">
        <v>85</v>
      </c>
      <c r="DK127" s="159" t="s">
        <v>85</v>
      </c>
      <c r="DL127" s="159" t="s">
        <v>85</v>
      </c>
      <c r="DM127" s="159" t="s">
        <v>85</v>
      </c>
      <c r="DN127" s="159">
        <v>0</v>
      </c>
      <c r="DO127" s="159">
        <v>0</v>
      </c>
      <c r="DP127" s="159">
        <v>1</v>
      </c>
      <c r="DQ127" s="159">
        <v>1</v>
      </c>
      <c r="DU127" s="159">
        <v>1009</v>
      </c>
      <c r="DV127" s="159" t="s">
        <v>470</v>
      </c>
      <c r="DW127" s="159" t="s">
        <v>470</v>
      </c>
      <c r="DX127" s="159">
        <v>1000</v>
      </c>
      <c r="DZ127" s="159" t="s">
        <v>85</v>
      </c>
      <c r="EA127" s="159" t="s">
        <v>85</v>
      </c>
      <c r="EB127" s="159" t="s">
        <v>85</v>
      </c>
      <c r="EC127" s="159" t="s">
        <v>85</v>
      </c>
      <c r="EE127" s="159">
        <v>76938836</v>
      </c>
      <c r="EF127" s="159">
        <v>8</v>
      </c>
      <c r="EG127" s="159" t="s">
        <v>838</v>
      </c>
      <c r="EH127" s="159">
        <v>0</v>
      </c>
      <c r="EI127" s="159" t="s">
        <v>85</v>
      </c>
      <c r="EJ127" s="159">
        <v>1</v>
      </c>
      <c r="EK127" s="159">
        <v>500001</v>
      </c>
      <c r="EL127" s="159" t="s">
        <v>839</v>
      </c>
      <c r="EM127" s="159" t="s">
        <v>840</v>
      </c>
      <c r="EO127" s="159" t="s">
        <v>85</v>
      </c>
      <c r="EQ127" s="159">
        <v>1441792</v>
      </c>
      <c r="ER127" s="159">
        <v>50205.31</v>
      </c>
      <c r="ES127" s="159">
        <v>50205.31</v>
      </c>
      <c r="ET127" s="159">
        <v>0</v>
      </c>
      <c r="EU127" s="159">
        <v>0</v>
      </c>
      <c r="EV127" s="159">
        <v>0</v>
      </c>
      <c r="EW127" s="159">
        <v>0</v>
      </c>
      <c r="EX127" s="159">
        <v>0</v>
      </c>
      <c r="EY127" s="159">
        <v>0</v>
      </c>
      <c r="FQ127" s="159">
        <v>0</v>
      </c>
      <c r="FR127" s="159">
        <v>0</v>
      </c>
      <c r="FS127" s="159">
        <v>0</v>
      </c>
      <c r="FX127" s="159">
        <v>0</v>
      </c>
      <c r="FY127" s="159">
        <v>0</v>
      </c>
      <c r="GA127" s="159" t="s">
        <v>85</v>
      </c>
      <c r="GD127" s="159">
        <v>1</v>
      </c>
      <c r="GE127" s="159">
        <v>70842.5</v>
      </c>
      <c r="GF127" s="159">
        <v>-465271439</v>
      </c>
      <c r="GG127" s="159">
        <v>2</v>
      </c>
      <c r="GH127" s="159">
        <v>1</v>
      </c>
      <c r="GI127" s="159">
        <v>-2</v>
      </c>
      <c r="GJ127" s="159">
        <v>0</v>
      </c>
      <c r="GK127" s="159">
        <v>0</v>
      </c>
      <c r="GL127" s="159">
        <f t="shared" si="62"/>
        <v>0</v>
      </c>
      <c r="GM127" s="159">
        <f t="shared" si="63"/>
        <v>2271.29</v>
      </c>
      <c r="GN127" s="159">
        <f t="shared" si="64"/>
        <v>0</v>
      </c>
      <c r="GO127" s="159">
        <f t="shared" si="65"/>
        <v>2271.29</v>
      </c>
      <c r="GP127" s="159">
        <f t="shared" si="66"/>
        <v>0</v>
      </c>
      <c r="GR127" s="159">
        <v>3</v>
      </c>
      <c r="GS127" s="159">
        <v>3</v>
      </c>
      <c r="GT127" s="159">
        <v>0</v>
      </c>
      <c r="GU127" s="159" t="s">
        <v>85</v>
      </c>
      <c r="GV127" s="159">
        <f t="shared" si="67"/>
        <v>0</v>
      </c>
      <c r="GW127" s="159">
        <v>1</v>
      </c>
      <c r="GX127" s="159">
        <f t="shared" si="68"/>
        <v>0</v>
      </c>
      <c r="HA127" s="159">
        <v>0</v>
      </c>
      <c r="HB127" s="159">
        <v>0</v>
      </c>
      <c r="HC127" s="159">
        <f>GV127*GW127</f>
        <v>0</v>
      </c>
      <c r="HE127" s="159" t="s">
        <v>85</v>
      </c>
      <c r="HF127" s="159" t="s">
        <v>85</v>
      </c>
      <c r="HM127" s="159" t="s">
        <v>85</v>
      </c>
      <c r="HN127" s="159" t="s">
        <v>85</v>
      </c>
      <c r="HO127" s="159" t="s">
        <v>85</v>
      </c>
      <c r="HP127" s="159" t="s">
        <v>85</v>
      </c>
      <c r="HQ127" s="159" t="s">
        <v>85</v>
      </c>
      <c r="HS127" s="159">
        <v>0</v>
      </c>
      <c r="IK127" s="159">
        <v>0</v>
      </c>
    </row>
    <row r="129" spans="1:206" x14ac:dyDescent="0.2">
      <c r="A129" s="253">
        <v>51</v>
      </c>
      <c r="B129" s="253">
        <f>B103</f>
        <v>1</v>
      </c>
      <c r="C129" s="253">
        <f>A103</f>
        <v>4</v>
      </c>
      <c r="D129" s="253">
        <f>ROW(A103)</f>
        <v>103</v>
      </c>
      <c r="E129" s="253"/>
      <c r="F129" s="253" t="str">
        <f>IF(F103&lt;&gt;"",F103,"")</f>
        <v>Новый раздел</v>
      </c>
      <c r="G129" s="253" t="str">
        <f>IF(G103&lt;&gt;"",G103,"")</f>
        <v>Монтажные работы ГРЩ</v>
      </c>
      <c r="H129" s="253">
        <v>0</v>
      </c>
      <c r="I129" s="253"/>
      <c r="J129" s="253"/>
      <c r="K129" s="253"/>
      <c r="L129" s="253"/>
      <c r="M129" s="253"/>
      <c r="N129" s="253"/>
      <c r="O129" s="253">
        <f t="shared" ref="O129:T129" si="69">ROUND(AB129,2)</f>
        <v>18993.43</v>
      </c>
      <c r="P129" s="253">
        <f t="shared" si="69"/>
        <v>12620.14</v>
      </c>
      <c r="Q129" s="253">
        <f t="shared" si="69"/>
        <v>452.29</v>
      </c>
      <c r="R129" s="253">
        <f t="shared" si="69"/>
        <v>321.18</v>
      </c>
      <c r="S129" s="253">
        <f t="shared" si="69"/>
        <v>5599.82</v>
      </c>
      <c r="T129" s="253">
        <f t="shared" si="69"/>
        <v>0</v>
      </c>
      <c r="U129" s="253">
        <f>AH129</f>
        <v>7.4960000000000004</v>
      </c>
      <c r="V129" s="253">
        <f>AI129</f>
        <v>0.36399999999999999</v>
      </c>
      <c r="W129" s="253">
        <f>ROUND(AJ129,2)</f>
        <v>0</v>
      </c>
      <c r="X129" s="253">
        <f>ROUND(AK129,2)</f>
        <v>5743.37</v>
      </c>
      <c r="Y129" s="253">
        <f>ROUND(AL129,2)</f>
        <v>3019.72</v>
      </c>
      <c r="Z129" s="253"/>
      <c r="AA129" s="253"/>
      <c r="AB129" s="253">
        <f>ROUND(SUMIF(AA107:AA127,"=82834786",O107:O127),2)</f>
        <v>18993.43</v>
      </c>
      <c r="AC129" s="253">
        <f>ROUND(SUMIF(AA107:AA127,"=82834786",P107:P127),2)</f>
        <v>12620.14</v>
      </c>
      <c r="AD129" s="253">
        <f>ROUND(SUMIF(AA107:AA127,"=82834786",Q107:Q127),2)</f>
        <v>452.29</v>
      </c>
      <c r="AE129" s="253">
        <f>ROUND(SUMIF(AA107:AA127,"=82834786",R107:R127),2)</f>
        <v>321.18</v>
      </c>
      <c r="AF129" s="253">
        <f>ROUND(SUMIF(AA107:AA127,"=82834786",S107:S127),2)</f>
        <v>5599.82</v>
      </c>
      <c r="AG129" s="253">
        <f>ROUND(SUMIF(AA107:AA127,"=82834786",T107:T127),2)</f>
        <v>0</v>
      </c>
      <c r="AH129" s="253">
        <f>SUMIF(AA107:AA127,"=82834786",U107:U127)</f>
        <v>7.4960000000000004</v>
      </c>
      <c r="AI129" s="253">
        <f>SUMIF(AA107:AA127,"=82834786",V107:V127)</f>
        <v>0.36399999999999999</v>
      </c>
      <c r="AJ129" s="253">
        <f>ROUND(SUMIF(AA107:AA127,"=82834786",W107:W127),2)</f>
        <v>0</v>
      </c>
      <c r="AK129" s="253">
        <f>ROUND(SUMIF(AA107:AA127,"=82834786",X107:X127),2)</f>
        <v>5743.37</v>
      </c>
      <c r="AL129" s="253">
        <f>ROUND(SUMIF(AA107:AA127,"=82834786",Y107:Y127),2)</f>
        <v>3019.72</v>
      </c>
      <c r="AM129" s="253"/>
      <c r="AN129" s="253"/>
      <c r="AO129" s="253">
        <f t="shared" ref="AO129:BD129" si="70">ROUND(BX129,2)</f>
        <v>0</v>
      </c>
      <c r="AP129" s="253">
        <f t="shared" si="70"/>
        <v>0</v>
      </c>
      <c r="AQ129" s="253">
        <f t="shared" si="70"/>
        <v>0</v>
      </c>
      <c r="AR129" s="253">
        <f t="shared" si="70"/>
        <v>27756.52</v>
      </c>
      <c r="AS129" s="253">
        <f t="shared" si="70"/>
        <v>0</v>
      </c>
      <c r="AT129" s="253">
        <f t="shared" si="70"/>
        <v>27756.52</v>
      </c>
      <c r="AU129" s="253">
        <f t="shared" si="70"/>
        <v>0</v>
      </c>
      <c r="AV129" s="253">
        <f t="shared" si="70"/>
        <v>12620.14</v>
      </c>
      <c r="AW129" s="253">
        <f t="shared" si="70"/>
        <v>12620.14</v>
      </c>
      <c r="AX129" s="253">
        <f t="shared" si="70"/>
        <v>0</v>
      </c>
      <c r="AY129" s="253">
        <f t="shared" si="70"/>
        <v>12620.14</v>
      </c>
      <c r="AZ129" s="253">
        <f t="shared" si="70"/>
        <v>0</v>
      </c>
      <c r="BA129" s="253">
        <f t="shared" si="70"/>
        <v>0</v>
      </c>
      <c r="BB129" s="253">
        <f t="shared" si="70"/>
        <v>0</v>
      </c>
      <c r="BC129" s="253">
        <f t="shared" si="70"/>
        <v>0</v>
      </c>
      <c r="BD129" s="253">
        <f t="shared" si="70"/>
        <v>0</v>
      </c>
      <c r="BE129" s="253"/>
      <c r="BF129" s="253"/>
      <c r="BG129" s="253"/>
      <c r="BH129" s="253"/>
      <c r="BI129" s="253"/>
      <c r="BJ129" s="253"/>
      <c r="BK129" s="253"/>
      <c r="BL129" s="253"/>
      <c r="BM129" s="253"/>
      <c r="BN129" s="253"/>
      <c r="BO129" s="253"/>
      <c r="BP129" s="253"/>
      <c r="BQ129" s="253"/>
      <c r="BR129" s="253"/>
      <c r="BS129" s="253"/>
      <c r="BT129" s="253"/>
      <c r="BU129" s="253"/>
      <c r="BV129" s="253"/>
      <c r="BW129" s="253"/>
      <c r="BX129" s="253">
        <f>ROUND(SUMIF(AA107:AA127,"=82834786",FQ107:FQ127),2)</f>
        <v>0</v>
      </c>
      <c r="BY129" s="253">
        <f>ROUND(SUMIF(AA107:AA127,"=82834786",FR107:FR127),2)</f>
        <v>0</v>
      </c>
      <c r="BZ129" s="253">
        <f>ROUND(SUMIF(AA107:AA127,"=82834786",GL107:GL127),2)</f>
        <v>0</v>
      </c>
      <c r="CA129" s="253">
        <f>ROUND(SUMIF(AA107:AA127,"=82834786",GM107:GM127),2)</f>
        <v>27756.52</v>
      </c>
      <c r="CB129" s="253">
        <f>ROUND(SUMIF(AA107:AA127,"=82834786",GN107:GN127),2)</f>
        <v>0</v>
      </c>
      <c r="CC129" s="253">
        <f>ROUND(SUMIF(AA107:AA127,"=82834786",GO107:GO127),2)</f>
        <v>27756.52</v>
      </c>
      <c r="CD129" s="253">
        <f>ROUND(SUMIF(AA107:AA127,"=82834786",GP107:GP127),2)</f>
        <v>0</v>
      </c>
      <c r="CE129" s="253">
        <f>AC129-BX129</f>
        <v>12620.14</v>
      </c>
      <c r="CF129" s="253">
        <f>AC129-BY129</f>
        <v>12620.14</v>
      </c>
      <c r="CG129" s="253">
        <f>BX129-BZ129</f>
        <v>0</v>
      </c>
      <c r="CH129" s="253">
        <f>AC129-BX129-BY129+BZ129</f>
        <v>12620.14</v>
      </c>
      <c r="CI129" s="253">
        <f>BY129-BZ129</f>
        <v>0</v>
      </c>
      <c r="CJ129" s="253">
        <f>ROUND(SUMIF(AA107:AA127,"=82834786",GX107:GX127),2)</f>
        <v>0</v>
      </c>
      <c r="CK129" s="253">
        <f>ROUND(SUMIF(AA107:AA127,"=82834786",GY107:GY127),2)</f>
        <v>0</v>
      </c>
      <c r="CL129" s="253">
        <f>ROUND(SUMIF(AA107:AA127,"=82834786",GZ107:GZ127),2)</f>
        <v>0</v>
      </c>
      <c r="CM129" s="253">
        <f>ROUND(SUMIF(AA107:AA127,"=82834786",HD107:HD127),2)</f>
        <v>0</v>
      </c>
      <c r="CN129" s="253"/>
      <c r="CO129" s="253"/>
      <c r="CP129" s="253"/>
      <c r="CQ129" s="253"/>
      <c r="CR129" s="253"/>
      <c r="CS129" s="253"/>
      <c r="CT129" s="253"/>
      <c r="CU129" s="253"/>
      <c r="CV129" s="253"/>
      <c r="CW129" s="253"/>
      <c r="CX129" s="253"/>
      <c r="CY129" s="253"/>
      <c r="CZ129" s="253"/>
      <c r="DA129" s="253"/>
      <c r="DB129" s="253"/>
      <c r="DC129" s="253"/>
      <c r="DD129" s="253"/>
      <c r="DE129" s="253"/>
      <c r="DF129" s="253"/>
      <c r="DG129" s="254"/>
      <c r="DH129" s="254"/>
      <c r="DI129" s="254"/>
      <c r="DJ129" s="254"/>
      <c r="DK129" s="254"/>
      <c r="DL129" s="254"/>
      <c r="DM129" s="254"/>
      <c r="DN129" s="254"/>
      <c r="DO129" s="254"/>
      <c r="DP129" s="254"/>
      <c r="DQ129" s="254"/>
      <c r="DR129" s="254"/>
      <c r="DS129" s="254"/>
      <c r="DT129" s="254"/>
      <c r="DU129" s="254"/>
      <c r="DV129" s="254"/>
      <c r="DW129" s="254"/>
      <c r="DX129" s="254"/>
      <c r="DY129" s="254"/>
      <c r="DZ129" s="254"/>
      <c r="EA129" s="254"/>
      <c r="EB129" s="254"/>
      <c r="EC129" s="254"/>
      <c r="ED129" s="254"/>
      <c r="EE129" s="254"/>
      <c r="EF129" s="254"/>
      <c r="EG129" s="254"/>
      <c r="EH129" s="254"/>
      <c r="EI129" s="254"/>
      <c r="EJ129" s="254"/>
      <c r="EK129" s="254"/>
      <c r="EL129" s="254"/>
      <c r="EM129" s="254"/>
      <c r="EN129" s="254"/>
      <c r="EO129" s="254"/>
      <c r="EP129" s="254"/>
      <c r="EQ129" s="254"/>
      <c r="ER129" s="254"/>
      <c r="ES129" s="254"/>
      <c r="ET129" s="254"/>
      <c r="EU129" s="254"/>
      <c r="EV129" s="254"/>
      <c r="EW129" s="254"/>
      <c r="EX129" s="254"/>
      <c r="EY129" s="254"/>
      <c r="EZ129" s="254"/>
      <c r="FA129" s="254"/>
      <c r="FB129" s="254"/>
      <c r="FC129" s="254"/>
      <c r="FD129" s="254"/>
      <c r="FE129" s="254"/>
      <c r="FF129" s="254"/>
      <c r="FG129" s="254"/>
      <c r="FH129" s="254"/>
      <c r="FI129" s="254"/>
      <c r="FJ129" s="254"/>
      <c r="FK129" s="254"/>
      <c r="FL129" s="254"/>
      <c r="FM129" s="254"/>
      <c r="FN129" s="254"/>
      <c r="FO129" s="254"/>
      <c r="FP129" s="254"/>
      <c r="FQ129" s="254"/>
      <c r="FR129" s="254"/>
      <c r="FS129" s="254"/>
      <c r="FT129" s="254"/>
      <c r="FU129" s="254"/>
      <c r="FV129" s="254"/>
      <c r="FW129" s="254"/>
      <c r="FX129" s="254"/>
      <c r="FY129" s="254"/>
      <c r="FZ129" s="254"/>
      <c r="GA129" s="254"/>
      <c r="GB129" s="254"/>
      <c r="GC129" s="254"/>
      <c r="GD129" s="254"/>
      <c r="GE129" s="254"/>
      <c r="GF129" s="254"/>
      <c r="GG129" s="254"/>
      <c r="GH129" s="254"/>
      <c r="GI129" s="254"/>
      <c r="GJ129" s="254"/>
      <c r="GK129" s="254"/>
      <c r="GL129" s="254"/>
      <c r="GM129" s="254"/>
      <c r="GN129" s="254"/>
      <c r="GO129" s="254"/>
      <c r="GP129" s="254"/>
      <c r="GQ129" s="254"/>
      <c r="GR129" s="254"/>
      <c r="GS129" s="254"/>
      <c r="GT129" s="254"/>
      <c r="GU129" s="254"/>
      <c r="GV129" s="254"/>
      <c r="GW129" s="254"/>
      <c r="GX129" s="254">
        <v>0</v>
      </c>
    </row>
    <row r="131" spans="1:206" x14ac:dyDescent="0.2">
      <c r="A131" s="255">
        <v>50</v>
      </c>
      <c r="B131" s="255">
        <v>0</v>
      </c>
      <c r="C131" s="255">
        <v>0</v>
      </c>
      <c r="D131" s="255">
        <v>1</v>
      </c>
      <c r="E131" s="255">
        <v>201</v>
      </c>
      <c r="F131" s="255">
        <f>ROUND(Source!O129,O131)</f>
        <v>18993.43</v>
      </c>
      <c r="G131" s="255" t="s">
        <v>743</v>
      </c>
      <c r="H131" s="255" t="s">
        <v>744</v>
      </c>
      <c r="I131" s="255"/>
      <c r="J131" s="255"/>
      <c r="K131" s="255">
        <v>201</v>
      </c>
      <c r="L131" s="255">
        <v>1</v>
      </c>
      <c r="M131" s="255">
        <v>3</v>
      </c>
      <c r="N131" s="255" t="s">
        <v>85</v>
      </c>
      <c r="O131" s="255">
        <v>2</v>
      </c>
      <c r="P131" s="255"/>
      <c r="Q131" s="255"/>
      <c r="R131" s="255"/>
      <c r="S131" s="255"/>
      <c r="T131" s="255"/>
      <c r="U131" s="255"/>
      <c r="V131" s="255"/>
      <c r="W131" s="255">
        <v>18993.43</v>
      </c>
      <c r="X131" s="255">
        <v>1</v>
      </c>
      <c r="Y131" s="255">
        <v>18993.43</v>
      </c>
      <c r="Z131" s="255"/>
      <c r="AA131" s="255"/>
      <c r="AB131" s="255"/>
    </row>
    <row r="132" spans="1:206" x14ac:dyDescent="0.2">
      <c r="A132" s="255">
        <v>50</v>
      </c>
      <c r="B132" s="255">
        <v>0</v>
      </c>
      <c r="C132" s="255">
        <v>0</v>
      </c>
      <c r="D132" s="255">
        <v>1</v>
      </c>
      <c r="E132" s="255">
        <v>202</v>
      </c>
      <c r="F132" s="255">
        <f>ROUND(Source!P129,O132)</f>
        <v>12620.14</v>
      </c>
      <c r="G132" s="255" t="s">
        <v>745</v>
      </c>
      <c r="H132" s="255" t="s">
        <v>746</v>
      </c>
      <c r="I132" s="255"/>
      <c r="J132" s="255"/>
      <c r="K132" s="255">
        <v>202</v>
      </c>
      <c r="L132" s="255">
        <v>2</v>
      </c>
      <c r="M132" s="255">
        <v>3</v>
      </c>
      <c r="N132" s="255" t="s">
        <v>85</v>
      </c>
      <c r="O132" s="255">
        <v>2</v>
      </c>
      <c r="P132" s="255"/>
      <c r="Q132" s="255"/>
      <c r="R132" s="255"/>
      <c r="S132" s="255"/>
      <c r="T132" s="255"/>
      <c r="U132" s="255"/>
      <c r="V132" s="255"/>
      <c r="W132" s="255">
        <v>12620.14</v>
      </c>
      <c r="X132" s="255">
        <v>1</v>
      </c>
      <c r="Y132" s="255">
        <v>12620.14</v>
      </c>
      <c r="Z132" s="255"/>
      <c r="AA132" s="255"/>
      <c r="AB132" s="255"/>
    </row>
    <row r="133" spans="1:206" x14ac:dyDescent="0.2">
      <c r="A133" s="255">
        <v>50</v>
      </c>
      <c r="B133" s="255">
        <v>0</v>
      </c>
      <c r="C133" s="255">
        <v>0</v>
      </c>
      <c r="D133" s="255">
        <v>1</v>
      </c>
      <c r="E133" s="255">
        <v>222</v>
      </c>
      <c r="F133" s="255">
        <f>ROUND(Source!AO129,O133)</f>
        <v>0</v>
      </c>
      <c r="G133" s="255" t="s">
        <v>747</v>
      </c>
      <c r="H133" s="255" t="s">
        <v>748</v>
      </c>
      <c r="I133" s="255"/>
      <c r="J133" s="255"/>
      <c r="K133" s="255">
        <v>222</v>
      </c>
      <c r="L133" s="255">
        <v>3</v>
      </c>
      <c r="M133" s="255">
        <v>3</v>
      </c>
      <c r="N133" s="255" t="s">
        <v>85</v>
      </c>
      <c r="O133" s="255">
        <v>2</v>
      </c>
      <c r="P133" s="255"/>
      <c r="Q133" s="255"/>
      <c r="R133" s="255"/>
      <c r="S133" s="255"/>
      <c r="T133" s="255"/>
      <c r="U133" s="255"/>
      <c r="V133" s="255"/>
      <c r="W133" s="255">
        <v>0</v>
      </c>
      <c r="X133" s="255">
        <v>1</v>
      </c>
      <c r="Y133" s="255">
        <v>0</v>
      </c>
      <c r="Z133" s="255"/>
      <c r="AA133" s="255"/>
      <c r="AB133" s="255"/>
    </row>
    <row r="134" spans="1:206" x14ac:dyDescent="0.2">
      <c r="A134" s="255">
        <v>50</v>
      </c>
      <c r="B134" s="255">
        <v>0</v>
      </c>
      <c r="C134" s="255">
        <v>0</v>
      </c>
      <c r="D134" s="255">
        <v>1</v>
      </c>
      <c r="E134" s="255">
        <v>225</v>
      </c>
      <c r="F134" s="255">
        <f>ROUND(Source!AV129,O134)</f>
        <v>12620.14</v>
      </c>
      <c r="G134" s="255" t="s">
        <v>749</v>
      </c>
      <c r="H134" s="255" t="s">
        <v>750</v>
      </c>
      <c r="I134" s="255"/>
      <c r="J134" s="255"/>
      <c r="K134" s="255">
        <v>225</v>
      </c>
      <c r="L134" s="255">
        <v>4</v>
      </c>
      <c r="M134" s="255">
        <v>3</v>
      </c>
      <c r="N134" s="255" t="s">
        <v>85</v>
      </c>
      <c r="O134" s="255">
        <v>2</v>
      </c>
      <c r="P134" s="255"/>
      <c r="Q134" s="255"/>
      <c r="R134" s="255"/>
      <c r="S134" s="255"/>
      <c r="T134" s="255"/>
      <c r="U134" s="255"/>
      <c r="V134" s="255"/>
      <c r="W134" s="255">
        <v>12620.14</v>
      </c>
      <c r="X134" s="255">
        <v>1</v>
      </c>
      <c r="Y134" s="255">
        <v>12620.14</v>
      </c>
      <c r="Z134" s="255"/>
      <c r="AA134" s="255"/>
      <c r="AB134" s="255"/>
    </row>
    <row r="135" spans="1:206" x14ac:dyDescent="0.2">
      <c r="A135" s="255">
        <v>50</v>
      </c>
      <c r="B135" s="255">
        <v>0</v>
      </c>
      <c r="C135" s="255">
        <v>0</v>
      </c>
      <c r="D135" s="255">
        <v>1</v>
      </c>
      <c r="E135" s="255">
        <v>226</v>
      </c>
      <c r="F135" s="255">
        <f>ROUND(Source!AW129,O135)</f>
        <v>12620.14</v>
      </c>
      <c r="G135" s="255" t="s">
        <v>751</v>
      </c>
      <c r="H135" s="255" t="s">
        <v>752</v>
      </c>
      <c r="I135" s="255"/>
      <c r="J135" s="255"/>
      <c r="K135" s="255">
        <v>226</v>
      </c>
      <c r="L135" s="255">
        <v>5</v>
      </c>
      <c r="M135" s="255">
        <v>3</v>
      </c>
      <c r="N135" s="255" t="s">
        <v>85</v>
      </c>
      <c r="O135" s="255">
        <v>2</v>
      </c>
      <c r="P135" s="255"/>
      <c r="Q135" s="255"/>
      <c r="R135" s="255"/>
      <c r="S135" s="255"/>
      <c r="T135" s="255"/>
      <c r="U135" s="255"/>
      <c r="V135" s="255"/>
      <c r="W135" s="255">
        <v>12620.14</v>
      </c>
      <c r="X135" s="255">
        <v>1</v>
      </c>
      <c r="Y135" s="255">
        <v>12620.14</v>
      </c>
      <c r="Z135" s="255"/>
      <c r="AA135" s="255"/>
      <c r="AB135" s="255"/>
    </row>
    <row r="136" spans="1:206" x14ac:dyDescent="0.2">
      <c r="A136" s="255">
        <v>50</v>
      </c>
      <c r="B136" s="255">
        <v>0</v>
      </c>
      <c r="C136" s="255">
        <v>0</v>
      </c>
      <c r="D136" s="255">
        <v>1</v>
      </c>
      <c r="E136" s="255">
        <v>227</v>
      </c>
      <c r="F136" s="255">
        <f>ROUND(Source!AX129,O136)</f>
        <v>0</v>
      </c>
      <c r="G136" s="255" t="s">
        <v>753</v>
      </c>
      <c r="H136" s="255" t="s">
        <v>754</v>
      </c>
      <c r="I136" s="255"/>
      <c r="J136" s="255"/>
      <c r="K136" s="255">
        <v>227</v>
      </c>
      <c r="L136" s="255">
        <v>6</v>
      </c>
      <c r="M136" s="255">
        <v>3</v>
      </c>
      <c r="N136" s="255" t="s">
        <v>85</v>
      </c>
      <c r="O136" s="255">
        <v>2</v>
      </c>
      <c r="P136" s="255"/>
      <c r="Q136" s="255"/>
      <c r="R136" s="255"/>
      <c r="S136" s="255"/>
      <c r="T136" s="255"/>
      <c r="U136" s="255"/>
      <c r="V136" s="255"/>
      <c r="W136" s="255">
        <v>0</v>
      </c>
      <c r="X136" s="255">
        <v>1</v>
      </c>
      <c r="Y136" s="255">
        <v>0</v>
      </c>
      <c r="Z136" s="255"/>
      <c r="AA136" s="255"/>
      <c r="AB136" s="255"/>
    </row>
    <row r="137" spans="1:206" x14ac:dyDescent="0.2">
      <c r="A137" s="255">
        <v>50</v>
      </c>
      <c r="B137" s="255">
        <v>0</v>
      </c>
      <c r="C137" s="255">
        <v>0</v>
      </c>
      <c r="D137" s="255">
        <v>1</v>
      </c>
      <c r="E137" s="255">
        <v>228</v>
      </c>
      <c r="F137" s="255">
        <f>ROUND(Source!AY129,O137)</f>
        <v>12620.14</v>
      </c>
      <c r="G137" s="255" t="s">
        <v>755</v>
      </c>
      <c r="H137" s="255" t="s">
        <v>756</v>
      </c>
      <c r="I137" s="255"/>
      <c r="J137" s="255"/>
      <c r="K137" s="255">
        <v>228</v>
      </c>
      <c r="L137" s="255">
        <v>7</v>
      </c>
      <c r="M137" s="255">
        <v>3</v>
      </c>
      <c r="N137" s="255" t="s">
        <v>85</v>
      </c>
      <c r="O137" s="255">
        <v>2</v>
      </c>
      <c r="P137" s="255"/>
      <c r="Q137" s="255"/>
      <c r="R137" s="255"/>
      <c r="S137" s="255"/>
      <c r="T137" s="255"/>
      <c r="U137" s="255"/>
      <c r="V137" s="255"/>
      <c r="W137" s="255">
        <v>12620.14</v>
      </c>
      <c r="X137" s="255">
        <v>1</v>
      </c>
      <c r="Y137" s="255">
        <v>12620.14</v>
      </c>
      <c r="Z137" s="255"/>
      <c r="AA137" s="255"/>
      <c r="AB137" s="255"/>
    </row>
    <row r="138" spans="1:206" x14ac:dyDescent="0.2">
      <c r="A138" s="255">
        <v>50</v>
      </c>
      <c r="B138" s="255">
        <v>0</v>
      </c>
      <c r="C138" s="255">
        <v>0</v>
      </c>
      <c r="D138" s="255">
        <v>1</v>
      </c>
      <c r="E138" s="255">
        <v>216</v>
      </c>
      <c r="F138" s="255">
        <f>ROUND(Source!AP129,O138)</f>
        <v>0</v>
      </c>
      <c r="G138" s="255" t="s">
        <v>757</v>
      </c>
      <c r="H138" s="255" t="s">
        <v>758</v>
      </c>
      <c r="I138" s="255"/>
      <c r="J138" s="255"/>
      <c r="K138" s="255">
        <v>216</v>
      </c>
      <c r="L138" s="255">
        <v>8</v>
      </c>
      <c r="M138" s="255">
        <v>3</v>
      </c>
      <c r="N138" s="255" t="s">
        <v>85</v>
      </c>
      <c r="O138" s="255">
        <v>2</v>
      </c>
      <c r="P138" s="255"/>
      <c r="Q138" s="255"/>
      <c r="R138" s="255"/>
      <c r="S138" s="255"/>
      <c r="T138" s="255"/>
      <c r="U138" s="255"/>
      <c r="V138" s="255"/>
      <c r="W138" s="255">
        <v>0</v>
      </c>
      <c r="X138" s="255">
        <v>1</v>
      </c>
      <c r="Y138" s="255">
        <v>0</v>
      </c>
      <c r="Z138" s="255"/>
      <c r="AA138" s="255"/>
      <c r="AB138" s="255"/>
    </row>
    <row r="139" spans="1:206" x14ac:dyDescent="0.2">
      <c r="A139" s="255">
        <v>50</v>
      </c>
      <c r="B139" s="255">
        <v>0</v>
      </c>
      <c r="C139" s="255">
        <v>0</v>
      </c>
      <c r="D139" s="255">
        <v>1</v>
      </c>
      <c r="E139" s="255">
        <v>223</v>
      </c>
      <c r="F139" s="255">
        <f>ROUND(Source!AQ129,O139)</f>
        <v>0</v>
      </c>
      <c r="G139" s="255" t="s">
        <v>759</v>
      </c>
      <c r="H139" s="255" t="s">
        <v>760</v>
      </c>
      <c r="I139" s="255"/>
      <c r="J139" s="255"/>
      <c r="K139" s="255">
        <v>223</v>
      </c>
      <c r="L139" s="255">
        <v>9</v>
      </c>
      <c r="M139" s="255">
        <v>3</v>
      </c>
      <c r="N139" s="255" t="s">
        <v>85</v>
      </c>
      <c r="O139" s="255">
        <v>2</v>
      </c>
      <c r="P139" s="255"/>
      <c r="Q139" s="255"/>
      <c r="R139" s="255"/>
      <c r="S139" s="255"/>
      <c r="T139" s="255"/>
      <c r="U139" s="255"/>
      <c r="V139" s="255"/>
      <c r="W139" s="255">
        <v>0</v>
      </c>
      <c r="X139" s="255">
        <v>1</v>
      </c>
      <c r="Y139" s="255">
        <v>0</v>
      </c>
      <c r="Z139" s="255"/>
      <c r="AA139" s="255"/>
      <c r="AB139" s="255"/>
    </row>
    <row r="140" spans="1:206" x14ac:dyDescent="0.2">
      <c r="A140" s="255">
        <v>50</v>
      </c>
      <c r="B140" s="255">
        <v>0</v>
      </c>
      <c r="C140" s="255">
        <v>0</v>
      </c>
      <c r="D140" s="255">
        <v>1</v>
      </c>
      <c r="E140" s="255">
        <v>229</v>
      </c>
      <c r="F140" s="255">
        <f>ROUND(Source!AZ129,O140)</f>
        <v>0</v>
      </c>
      <c r="G140" s="255" t="s">
        <v>761</v>
      </c>
      <c r="H140" s="255" t="s">
        <v>762</v>
      </c>
      <c r="I140" s="255"/>
      <c r="J140" s="255"/>
      <c r="K140" s="255">
        <v>229</v>
      </c>
      <c r="L140" s="255">
        <v>10</v>
      </c>
      <c r="M140" s="255">
        <v>3</v>
      </c>
      <c r="N140" s="255" t="s">
        <v>85</v>
      </c>
      <c r="O140" s="255">
        <v>2</v>
      </c>
      <c r="P140" s="255"/>
      <c r="Q140" s="255"/>
      <c r="R140" s="255"/>
      <c r="S140" s="255"/>
      <c r="T140" s="255"/>
      <c r="U140" s="255"/>
      <c r="V140" s="255"/>
      <c r="W140" s="255">
        <v>0</v>
      </c>
      <c r="X140" s="255">
        <v>1</v>
      </c>
      <c r="Y140" s="255">
        <v>0</v>
      </c>
      <c r="Z140" s="255"/>
      <c r="AA140" s="255"/>
      <c r="AB140" s="255"/>
    </row>
    <row r="141" spans="1:206" x14ac:dyDescent="0.2">
      <c r="A141" s="255">
        <v>50</v>
      </c>
      <c r="B141" s="255">
        <v>0</v>
      </c>
      <c r="C141" s="255">
        <v>0</v>
      </c>
      <c r="D141" s="255">
        <v>1</v>
      </c>
      <c r="E141" s="255">
        <v>203</v>
      </c>
      <c r="F141" s="255">
        <f>ROUND(Source!Q129,O141)</f>
        <v>452.29</v>
      </c>
      <c r="G141" s="255" t="s">
        <v>763</v>
      </c>
      <c r="H141" s="255" t="s">
        <v>764</v>
      </c>
      <c r="I141" s="255"/>
      <c r="J141" s="255"/>
      <c r="K141" s="255">
        <v>203</v>
      </c>
      <c r="L141" s="255">
        <v>11</v>
      </c>
      <c r="M141" s="255">
        <v>3</v>
      </c>
      <c r="N141" s="255" t="s">
        <v>85</v>
      </c>
      <c r="O141" s="255">
        <v>2</v>
      </c>
      <c r="P141" s="255"/>
      <c r="Q141" s="255"/>
      <c r="R141" s="255"/>
      <c r="S141" s="255"/>
      <c r="T141" s="255"/>
      <c r="U141" s="255"/>
      <c r="V141" s="255"/>
      <c r="W141" s="255">
        <v>452.28999999999996</v>
      </c>
      <c r="X141" s="255">
        <v>1</v>
      </c>
      <c r="Y141" s="255">
        <v>452.28999999999996</v>
      </c>
      <c r="Z141" s="255"/>
      <c r="AA141" s="255"/>
      <c r="AB141" s="255"/>
    </row>
    <row r="142" spans="1:206" x14ac:dyDescent="0.2">
      <c r="A142" s="255">
        <v>50</v>
      </c>
      <c r="B142" s="255">
        <v>0</v>
      </c>
      <c r="C142" s="255">
        <v>0</v>
      </c>
      <c r="D142" s="255">
        <v>1</v>
      </c>
      <c r="E142" s="255">
        <v>231</v>
      </c>
      <c r="F142" s="255">
        <f>ROUND(Source!BB129,O142)</f>
        <v>0</v>
      </c>
      <c r="G142" s="255" t="s">
        <v>765</v>
      </c>
      <c r="H142" s="255" t="s">
        <v>766</v>
      </c>
      <c r="I142" s="255"/>
      <c r="J142" s="255"/>
      <c r="K142" s="255">
        <v>231</v>
      </c>
      <c r="L142" s="255">
        <v>12</v>
      </c>
      <c r="M142" s="255">
        <v>3</v>
      </c>
      <c r="N142" s="255" t="s">
        <v>85</v>
      </c>
      <c r="O142" s="255">
        <v>2</v>
      </c>
      <c r="P142" s="255"/>
      <c r="Q142" s="255"/>
      <c r="R142" s="255"/>
      <c r="S142" s="255"/>
      <c r="T142" s="255"/>
      <c r="U142" s="255"/>
      <c r="V142" s="255"/>
      <c r="W142" s="255">
        <v>0</v>
      </c>
      <c r="X142" s="255">
        <v>1</v>
      </c>
      <c r="Y142" s="255">
        <v>0</v>
      </c>
      <c r="Z142" s="255"/>
      <c r="AA142" s="255"/>
      <c r="AB142" s="255"/>
    </row>
    <row r="143" spans="1:206" x14ac:dyDescent="0.2">
      <c r="A143" s="255">
        <v>50</v>
      </c>
      <c r="B143" s="255">
        <v>0</v>
      </c>
      <c r="C143" s="255">
        <v>0</v>
      </c>
      <c r="D143" s="255">
        <v>1</v>
      </c>
      <c r="E143" s="255">
        <v>204</v>
      </c>
      <c r="F143" s="255">
        <f>ROUND(Source!R129,O143)</f>
        <v>321.18</v>
      </c>
      <c r="G143" s="255" t="s">
        <v>767</v>
      </c>
      <c r="H143" s="255" t="s">
        <v>768</v>
      </c>
      <c r="I143" s="255"/>
      <c r="J143" s="255"/>
      <c r="K143" s="255">
        <v>204</v>
      </c>
      <c r="L143" s="255">
        <v>13</v>
      </c>
      <c r="M143" s="255">
        <v>3</v>
      </c>
      <c r="N143" s="255" t="s">
        <v>85</v>
      </c>
      <c r="O143" s="255">
        <v>2</v>
      </c>
      <c r="P143" s="255"/>
      <c r="Q143" s="255"/>
      <c r="R143" s="255"/>
      <c r="S143" s="255"/>
      <c r="T143" s="255"/>
      <c r="U143" s="255"/>
      <c r="V143" s="255"/>
      <c r="W143" s="255">
        <v>321.17999999999995</v>
      </c>
      <c r="X143" s="255">
        <v>1</v>
      </c>
      <c r="Y143" s="255">
        <v>321.17999999999995</v>
      </c>
      <c r="Z143" s="255"/>
      <c r="AA143" s="255"/>
      <c r="AB143" s="255"/>
    </row>
    <row r="144" spans="1:206" x14ac:dyDescent="0.2">
      <c r="A144" s="255">
        <v>50</v>
      </c>
      <c r="B144" s="255">
        <v>0</v>
      </c>
      <c r="C144" s="255">
        <v>0</v>
      </c>
      <c r="D144" s="255">
        <v>1</v>
      </c>
      <c r="E144" s="255">
        <v>205</v>
      </c>
      <c r="F144" s="255">
        <f>ROUND(Source!S129,O144)</f>
        <v>5599.82</v>
      </c>
      <c r="G144" s="255" t="s">
        <v>769</v>
      </c>
      <c r="H144" s="255" t="s">
        <v>770</v>
      </c>
      <c r="I144" s="255"/>
      <c r="J144" s="255"/>
      <c r="K144" s="255">
        <v>205</v>
      </c>
      <c r="L144" s="255">
        <v>14</v>
      </c>
      <c r="M144" s="255">
        <v>3</v>
      </c>
      <c r="N144" s="255" t="s">
        <v>85</v>
      </c>
      <c r="O144" s="255">
        <v>2</v>
      </c>
      <c r="P144" s="255"/>
      <c r="Q144" s="255"/>
      <c r="R144" s="255"/>
      <c r="S144" s="255"/>
      <c r="T144" s="255"/>
      <c r="U144" s="255"/>
      <c r="V144" s="255"/>
      <c r="W144" s="255">
        <v>5599.82</v>
      </c>
      <c r="X144" s="255">
        <v>1</v>
      </c>
      <c r="Y144" s="255">
        <v>5599.82</v>
      </c>
      <c r="Z144" s="255"/>
      <c r="AA144" s="255"/>
      <c r="AB144" s="255"/>
    </row>
    <row r="145" spans="1:88" x14ac:dyDescent="0.2">
      <c r="A145" s="255">
        <v>50</v>
      </c>
      <c r="B145" s="255">
        <v>0</v>
      </c>
      <c r="C145" s="255">
        <v>0</v>
      </c>
      <c r="D145" s="255">
        <v>1</v>
      </c>
      <c r="E145" s="255">
        <v>232</v>
      </c>
      <c r="F145" s="255">
        <f>ROUND(Source!BC129,O145)</f>
        <v>0</v>
      </c>
      <c r="G145" s="255" t="s">
        <v>771</v>
      </c>
      <c r="H145" s="255" t="s">
        <v>772</v>
      </c>
      <c r="I145" s="255"/>
      <c r="J145" s="255"/>
      <c r="K145" s="255">
        <v>232</v>
      </c>
      <c r="L145" s="255">
        <v>15</v>
      </c>
      <c r="M145" s="255">
        <v>3</v>
      </c>
      <c r="N145" s="255" t="s">
        <v>85</v>
      </c>
      <c r="O145" s="255">
        <v>2</v>
      </c>
      <c r="P145" s="255"/>
      <c r="Q145" s="255"/>
      <c r="R145" s="255"/>
      <c r="S145" s="255"/>
      <c r="T145" s="255"/>
      <c r="U145" s="255"/>
      <c r="V145" s="255"/>
      <c r="W145" s="255">
        <v>0</v>
      </c>
      <c r="X145" s="255">
        <v>1</v>
      </c>
      <c r="Y145" s="255">
        <v>0</v>
      </c>
      <c r="Z145" s="255"/>
      <c r="AA145" s="255"/>
      <c r="AB145" s="255"/>
    </row>
    <row r="146" spans="1:88" x14ac:dyDescent="0.2">
      <c r="A146" s="255">
        <v>50</v>
      </c>
      <c r="B146" s="255">
        <v>0</v>
      </c>
      <c r="C146" s="255">
        <v>0</v>
      </c>
      <c r="D146" s="255">
        <v>1</v>
      </c>
      <c r="E146" s="255">
        <v>214</v>
      </c>
      <c r="F146" s="255">
        <f>ROUND(Source!AS129,O146)</f>
        <v>0</v>
      </c>
      <c r="G146" s="255" t="s">
        <v>773</v>
      </c>
      <c r="H146" s="255" t="s">
        <v>774</v>
      </c>
      <c r="I146" s="255"/>
      <c r="J146" s="255"/>
      <c r="K146" s="255">
        <v>214</v>
      </c>
      <c r="L146" s="255">
        <v>16</v>
      </c>
      <c r="M146" s="255">
        <v>3</v>
      </c>
      <c r="N146" s="255" t="s">
        <v>85</v>
      </c>
      <c r="O146" s="255">
        <v>2</v>
      </c>
      <c r="P146" s="255"/>
      <c r="Q146" s="255"/>
      <c r="R146" s="255"/>
      <c r="S146" s="255"/>
      <c r="T146" s="255"/>
      <c r="U146" s="255"/>
      <c r="V146" s="255"/>
      <c r="W146" s="255">
        <v>0</v>
      </c>
      <c r="X146" s="255">
        <v>1</v>
      </c>
      <c r="Y146" s="255">
        <v>0</v>
      </c>
      <c r="Z146" s="255"/>
      <c r="AA146" s="255"/>
      <c r="AB146" s="255"/>
    </row>
    <row r="147" spans="1:88" x14ac:dyDescent="0.2">
      <c r="A147" s="255">
        <v>50</v>
      </c>
      <c r="B147" s="255">
        <v>0</v>
      </c>
      <c r="C147" s="255">
        <v>0</v>
      </c>
      <c r="D147" s="255">
        <v>1</v>
      </c>
      <c r="E147" s="255">
        <v>215</v>
      </c>
      <c r="F147" s="255">
        <f>ROUND(Source!AT129,O147)</f>
        <v>27756.52</v>
      </c>
      <c r="G147" s="255" t="s">
        <v>775</v>
      </c>
      <c r="H147" s="255" t="s">
        <v>776</v>
      </c>
      <c r="I147" s="255"/>
      <c r="J147" s="255"/>
      <c r="K147" s="255">
        <v>215</v>
      </c>
      <c r="L147" s="255">
        <v>17</v>
      </c>
      <c r="M147" s="255">
        <v>3</v>
      </c>
      <c r="N147" s="255" t="s">
        <v>85</v>
      </c>
      <c r="O147" s="255">
        <v>2</v>
      </c>
      <c r="P147" s="255"/>
      <c r="Q147" s="255"/>
      <c r="R147" s="255"/>
      <c r="S147" s="255"/>
      <c r="T147" s="255"/>
      <c r="U147" s="255"/>
      <c r="V147" s="255"/>
      <c r="W147" s="255">
        <v>27756.52</v>
      </c>
      <c r="X147" s="255">
        <v>1</v>
      </c>
      <c r="Y147" s="255">
        <v>27756.52</v>
      </c>
      <c r="Z147" s="255"/>
      <c r="AA147" s="255"/>
      <c r="AB147" s="255"/>
    </row>
    <row r="148" spans="1:88" x14ac:dyDescent="0.2">
      <c r="A148" s="255">
        <v>50</v>
      </c>
      <c r="B148" s="255">
        <v>0</v>
      </c>
      <c r="C148" s="255">
        <v>0</v>
      </c>
      <c r="D148" s="255">
        <v>1</v>
      </c>
      <c r="E148" s="255">
        <v>217</v>
      </c>
      <c r="F148" s="255">
        <f>ROUND(Source!AU129,O148)</f>
        <v>0</v>
      </c>
      <c r="G148" s="255" t="s">
        <v>777</v>
      </c>
      <c r="H148" s="255" t="s">
        <v>778</v>
      </c>
      <c r="I148" s="255"/>
      <c r="J148" s="255"/>
      <c r="K148" s="255">
        <v>217</v>
      </c>
      <c r="L148" s="255">
        <v>18</v>
      </c>
      <c r="M148" s="255">
        <v>3</v>
      </c>
      <c r="N148" s="255" t="s">
        <v>85</v>
      </c>
      <c r="O148" s="255">
        <v>2</v>
      </c>
      <c r="P148" s="255"/>
      <c r="Q148" s="255"/>
      <c r="R148" s="255"/>
      <c r="S148" s="255"/>
      <c r="T148" s="255"/>
      <c r="U148" s="255"/>
      <c r="V148" s="255"/>
      <c r="W148" s="255">
        <v>0</v>
      </c>
      <c r="X148" s="255">
        <v>1</v>
      </c>
      <c r="Y148" s="255">
        <v>0</v>
      </c>
      <c r="Z148" s="255"/>
      <c r="AA148" s="255"/>
      <c r="AB148" s="255"/>
    </row>
    <row r="149" spans="1:88" x14ac:dyDescent="0.2">
      <c r="A149" s="255">
        <v>50</v>
      </c>
      <c r="B149" s="255">
        <v>0</v>
      </c>
      <c r="C149" s="255">
        <v>0</v>
      </c>
      <c r="D149" s="255">
        <v>1</v>
      </c>
      <c r="E149" s="255">
        <v>230</v>
      </c>
      <c r="F149" s="255">
        <f>ROUND(Source!BA129,O149)</f>
        <v>0</v>
      </c>
      <c r="G149" s="255" t="s">
        <v>779</v>
      </c>
      <c r="H149" s="255" t="s">
        <v>780</v>
      </c>
      <c r="I149" s="255"/>
      <c r="J149" s="255"/>
      <c r="K149" s="255">
        <v>230</v>
      </c>
      <c r="L149" s="255">
        <v>19</v>
      </c>
      <c r="M149" s="255">
        <v>3</v>
      </c>
      <c r="N149" s="255" t="s">
        <v>85</v>
      </c>
      <c r="O149" s="255">
        <v>2</v>
      </c>
      <c r="P149" s="255"/>
      <c r="Q149" s="255"/>
      <c r="R149" s="255"/>
      <c r="S149" s="255"/>
      <c r="T149" s="255"/>
      <c r="U149" s="255"/>
      <c r="V149" s="255"/>
      <c r="W149" s="255">
        <v>0</v>
      </c>
      <c r="X149" s="255">
        <v>1</v>
      </c>
      <c r="Y149" s="255">
        <v>0</v>
      </c>
      <c r="Z149" s="255"/>
      <c r="AA149" s="255"/>
      <c r="AB149" s="255"/>
    </row>
    <row r="150" spans="1:88" x14ac:dyDescent="0.2">
      <c r="A150" s="255">
        <v>50</v>
      </c>
      <c r="B150" s="255">
        <v>0</v>
      </c>
      <c r="C150" s="255">
        <v>0</v>
      </c>
      <c r="D150" s="255">
        <v>1</v>
      </c>
      <c r="E150" s="255">
        <v>206</v>
      </c>
      <c r="F150" s="255">
        <f>ROUND(Source!T129,O150)</f>
        <v>0</v>
      </c>
      <c r="G150" s="255" t="s">
        <v>781</v>
      </c>
      <c r="H150" s="255" t="s">
        <v>782</v>
      </c>
      <c r="I150" s="255"/>
      <c r="J150" s="255"/>
      <c r="K150" s="255">
        <v>206</v>
      </c>
      <c r="L150" s="255">
        <v>20</v>
      </c>
      <c r="M150" s="255">
        <v>3</v>
      </c>
      <c r="N150" s="255" t="s">
        <v>85</v>
      </c>
      <c r="O150" s="255">
        <v>2</v>
      </c>
      <c r="P150" s="255"/>
      <c r="Q150" s="255"/>
      <c r="R150" s="255"/>
      <c r="S150" s="255"/>
      <c r="T150" s="255"/>
      <c r="U150" s="255"/>
      <c r="V150" s="255"/>
      <c r="W150" s="255">
        <v>0</v>
      </c>
      <c r="X150" s="255">
        <v>1</v>
      </c>
      <c r="Y150" s="255">
        <v>0</v>
      </c>
      <c r="Z150" s="255"/>
      <c r="AA150" s="255"/>
      <c r="AB150" s="255"/>
    </row>
    <row r="151" spans="1:88" x14ac:dyDescent="0.2">
      <c r="A151" s="255">
        <v>50</v>
      </c>
      <c r="B151" s="255">
        <v>0</v>
      </c>
      <c r="C151" s="255">
        <v>0</v>
      </c>
      <c r="D151" s="255">
        <v>1</v>
      </c>
      <c r="E151" s="255">
        <v>207</v>
      </c>
      <c r="F151" s="255">
        <f>ROUND(Source!U129,O151)</f>
        <v>7.4960000000000004</v>
      </c>
      <c r="G151" s="255" t="s">
        <v>783</v>
      </c>
      <c r="H151" s="255" t="s">
        <v>784</v>
      </c>
      <c r="I151" s="255"/>
      <c r="J151" s="255"/>
      <c r="K151" s="255">
        <v>207</v>
      </c>
      <c r="L151" s="255">
        <v>21</v>
      </c>
      <c r="M151" s="255">
        <v>3</v>
      </c>
      <c r="N151" s="255" t="s">
        <v>85</v>
      </c>
      <c r="O151" s="255">
        <v>7</v>
      </c>
      <c r="P151" s="255"/>
      <c r="Q151" s="255"/>
      <c r="R151" s="255"/>
      <c r="S151" s="255"/>
      <c r="T151" s="255"/>
      <c r="U151" s="255"/>
      <c r="V151" s="255"/>
      <c r="W151" s="255">
        <v>7.4960000000000004</v>
      </c>
      <c r="X151" s="255">
        <v>1</v>
      </c>
      <c r="Y151" s="255">
        <v>7.4960000000000004</v>
      </c>
      <c r="Z151" s="255"/>
      <c r="AA151" s="255"/>
      <c r="AB151" s="255"/>
    </row>
    <row r="152" spans="1:88" x14ac:dyDescent="0.2">
      <c r="A152" s="255">
        <v>50</v>
      </c>
      <c r="B152" s="255">
        <v>0</v>
      </c>
      <c r="C152" s="255">
        <v>0</v>
      </c>
      <c r="D152" s="255">
        <v>1</v>
      </c>
      <c r="E152" s="255">
        <v>208</v>
      </c>
      <c r="F152" s="255">
        <f>ROUND(Source!V129,O152)</f>
        <v>0.36399999999999999</v>
      </c>
      <c r="G152" s="255" t="s">
        <v>785</v>
      </c>
      <c r="H152" s="255" t="s">
        <v>786</v>
      </c>
      <c r="I152" s="255"/>
      <c r="J152" s="255"/>
      <c r="K152" s="255">
        <v>208</v>
      </c>
      <c r="L152" s="255">
        <v>22</v>
      </c>
      <c r="M152" s="255">
        <v>3</v>
      </c>
      <c r="N152" s="255" t="s">
        <v>85</v>
      </c>
      <c r="O152" s="255">
        <v>7</v>
      </c>
      <c r="P152" s="255"/>
      <c r="Q152" s="255"/>
      <c r="R152" s="255"/>
      <c r="S152" s="255"/>
      <c r="T152" s="255"/>
      <c r="U152" s="255"/>
      <c r="V152" s="255"/>
      <c r="W152" s="255">
        <v>0.36399999999999999</v>
      </c>
      <c r="X152" s="255">
        <v>1</v>
      </c>
      <c r="Y152" s="255">
        <v>0.36399999999999999</v>
      </c>
      <c r="Z152" s="255"/>
      <c r="AA152" s="255"/>
      <c r="AB152" s="255"/>
    </row>
    <row r="153" spans="1:88" x14ac:dyDescent="0.2">
      <c r="A153" s="255">
        <v>50</v>
      </c>
      <c r="B153" s="255">
        <v>0</v>
      </c>
      <c r="C153" s="255">
        <v>0</v>
      </c>
      <c r="D153" s="255">
        <v>1</v>
      </c>
      <c r="E153" s="255">
        <v>209</v>
      </c>
      <c r="F153" s="255">
        <f>ROUND(Source!W129,O153)</f>
        <v>0</v>
      </c>
      <c r="G153" s="255" t="s">
        <v>787</v>
      </c>
      <c r="H153" s="255" t="s">
        <v>788</v>
      </c>
      <c r="I153" s="255"/>
      <c r="J153" s="255"/>
      <c r="K153" s="255">
        <v>209</v>
      </c>
      <c r="L153" s="255">
        <v>23</v>
      </c>
      <c r="M153" s="255">
        <v>3</v>
      </c>
      <c r="N153" s="255" t="s">
        <v>85</v>
      </c>
      <c r="O153" s="255">
        <v>2</v>
      </c>
      <c r="P153" s="255"/>
      <c r="Q153" s="255"/>
      <c r="R153" s="255"/>
      <c r="S153" s="255"/>
      <c r="T153" s="255"/>
      <c r="U153" s="255"/>
      <c r="V153" s="255"/>
      <c r="W153" s="255">
        <v>0</v>
      </c>
      <c r="X153" s="255">
        <v>1</v>
      </c>
      <c r="Y153" s="255">
        <v>0</v>
      </c>
      <c r="Z153" s="255"/>
      <c r="AA153" s="255"/>
      <c r="AB153" s="255"/>
    </row>
    <row r="154" spans="1:88" x14ac:dyDescent="0.2">
      <c r="A154" s="255">
        <v>50</v>
      </c>
      <c r="B154" s="255">
        <v>0</v>
      </c>
      <c r="C154" s="255">
        <v>0</v>
      </c>
      <c r="D154" s="255">
        <v>1</v>
      </c>
      <c r="E154" s="255">
        <v>233</v>
      </c>
      <c r="F154" s="255">
        <f>ROUND(Source!BD129,O154)</f>
        <v>0</v>
      </c>
      <c r="G154" s="255" t="s">
        <v>789</v>
      </c>
      <c r="H154" s="255" t="s">
        <v>790</v>
      </c>
      <c r="I154" s="255"/>
      <c r="J154" s="255"/>
      <c r="K154" s="255">
        <v>233</v>
      </c>
      <c r="L154" s="255">
        <v>24</v>
      </c>
      <c r="M154" s="255">
        <v>3</v>
      </c>
      <c r="N154" s="255" t="s">
        <v>85</v>
      </c>
      <c r="O154" s="255">
        <v>2</v>
      </c>
      <c r="P154" s="255"/>
      <c r="Q154" s="255"/>
      <c r="R154" s="255"/>
      <c r="S154" s="255"/>
      <c r="T154" s="255"/>
      <c r="U154" s="255"/>
      <c r="V154" s="255"/>
      <c r="W154" s="255">
        <v>0</v>
      </c>
      <c r="X154" s="255">
        <v>1</v>
      </c>
      <c r="Y154" s="255">
        <v>0</v>
      </c>
      <c r="Z154" s="255"/>
      <c r="AA154" s="255"/>
      <c r="AB154" s="255"/>
    </row>
    <row r="155" spans="1:88" x14ac:dyDescent="0.2">
      <c r="A155" s="255">
        <v>50</v>
      </c>
      <c r="B155" s="255">
        <v>0</v>
      </c>
      <c r="C155" s="255">
        <v>0</v>
      </c>
      <c r="D155" s="255">
        <v>1</v>
      </c>
      <c r="E155" s="255">
        <v>210</v>
      </c>
      <c r="F155" s="255">
        <f>ROUND(Source!X129,O155)</f>
        <v>5743.37</v>
      </c>
      <c r="G155" s="255" t="s">
        <v>791</v>
      </c>
      <c r="H155" s="255" t="s">
        <v>792</v>
      </c>
      <c r="I155" s="255"/>
      <c r="J155" s="255"/>
      <c r="K155" s="255">
        <v>210</v>
      </c>
      <c r="L155" s="255">
        <v>25</v>
      </c>
      <c r="M155" s="255">
        <v>3</v>
      </c>
      <c r="N155" s="255" t="s">
        <v>85</v>
      </c>
      <c r="O155" s="255">
        <v>2</v>
      </c>
      <c r="P155" s="255"/>
      <c r="Q155" s="255"/>
      <c r="R155" s="255"/>
      <c r="S155" s="255"/>
      <c r="T155" s="255"/>
      <c r="U155" s="255"/>
      <c r="V155" s="255"/>
      <c r="W155" s="255">
        <v>5743.37</v>
      </c>
      <c r="X155" s="255">
        <v>1</v>
      </c>
      <c r="Y155" s="255">
        <v>5743.37</v>
      </c>
      <c r="Z155" s="255"/>
      <c r="AA155" s="255"/>
      <c r="AB155" s="255"/>
    </row>
    <row r="156" spans="1:88" x14ac:dyDescent="0.2">
      <c r="A156" s="255">
        <v>50</v>
      </c>
      <c r="B156" s="255">
        <v>0</v>
      </c>
      <c r="C156" s="255">
        <v>0</v>
      </c>
      <c r="D156" s="255">
        <v>1</v>
      </c>
      <c r="E156" s="255">
        <v>211</v>
      </c>
      <c r="F156" s="255">
        <f>ROUND(Source!Y129,O156)</f>
        <v>3019.72</v>
      </c>
      <c r="G156" s="255" t="s">
        <v>793</v>
      </c>
      <c r="H156" s="255" t="s">
        <v>794</v>
      </c>
      <c r="I156" s="255"/>
      <c r="J156" s="255"/>
      <c r="K156" s="255">
        <v>211</v>
      </c>
      <c r="L156" s="255">
        <v>26</v>
      </c>
      <c r="M156" s="255">
        <v>3</v>
      </c>
      <c r="N156" s="255" t="s">
        <v>85</v>
      </c>
      <c r="O156" s="255">
        <v>2</v>
      </c>
      <c r="P156" s="255"/>
      <c r="Q156" s="255"/>
      <c r="R156" s="255"/>
      <c r="S156" s="255"/>
      <c r="T156" s="255"/>
      <c r="U156" s="255"/>
      <c r="V156" s="255"/>
      <c r="W156" s="255">
        <v>3019.72</v>
      </c>
      <c r="X156" s="255">
        <v>1</v>
      </c>
      <c r="Y156" s="255">
        <v>3019.72</v>
      </c>
      <c r="Z156" s="255"/>
      <c r="AA156" s="255"/>
      <c r="AB156" s="255"/>
    </row>
    <row r="157" spans="1:88" x14ac:dyDescent="0.2">
      <c r="A157" s="255">
        <v>50</v>
      </c>
      <c r="B157" s="255">
        <v>0</v>
      </c>
      <c r="C157" s="255">
        <v>0</v>
      </c>
      <c r="D157" s="255">
        <v>1</v>
      </c>
      <c r="E157" s="255">
        <v>224</v>
      </c>
      <c r="F157" s="255">
        <f>ROUND(Source!AR129,O157)</f>
        <v>27756.52</v>
      </c>
      <c r="G157" s="255" t="s">
        <v>795</v>
      </c>
      <c r="H157" s="255" t="s">
        <v>796</v>
      </c>
      <c r="I157" s="255"/>
      <c r="J157" s="255"/>
      <c r="K157" s="255">
        <v>224</v>
      </c>
      <c r="L157" s="255">
        <v>27</v>
      </c>
      <c r="M157" s="255">
        <v>3</v>
      </c>
      <c r="N157" s="255" t="s">
        <v>85</v>
      </c>
      <c r="O157" s="255">
        <v>2</v>
      </c>
      <c r="P157" s="255"/>
      <c r="Q157" s="255"/>
      <c r="R157" s="255"/>
      <c r="S157" s="255"/>
      <c r="T157" s="255"/>
      <c r="U157" s="255"/>
      <c r="V157" s="255"/>
      <c r="W157" s="255">
        <v>27756.52</v>
      </c>
      <c r="X157" s="255">
        <v>1</v>
      </c>
      <c r="Y157" s="255">
        <v>27756.52</v>
      </c>
      <c r="Z157" s="255"/>
      <c r="AA157" s="255"/>
      <c r="AB157" s="255"/>
    </row>
    <row r="159" spans="1:88" x14ac:dyDescent="0.2">
      <c r="A159" s="252">
        <v>4</v>
      </c>
      <c r="B159" s="252">
        <v>1</v>
      </c>
      <c r="C159" s="252"/>
      <c r="D159" s="252">
        <f>ROW(A165)</f>
        <v>165</v>
      </c>
      <c r="E159" s="252"/>
      <c r="F159" s="252" t="s">
        <v>797</v>
      </c>
      <c r="G159" s="252" t="s">
        <v>882</v>
      </c>
      <c r="H159" s="252" t="s">
        <v>85</v>
      </c>
      <c r="I159" s="252">
        <v>0</v>
      </c>
      <c r="J159" s="252"/>
      <c r="K159" s="252">
        <v>0</v>
      </c>
      <c r="L159" s="252"/>
      <c r="M159" s="252" t="s">
        <v>85</v>
      </c>
      <c r="N159" s="252"/>
      <c r="O159" s="252"/>
      <c r="P159" s="252"/>
      <c r="Q159" s="252"/>
      <c r="R159" s="252"/>
      <c r="S159" s="252">
        <v>0</v>
      </c>
      <c r="T159" s="252"/>
      <c r="U159" s="252" t="s">
        <v>85</v>
      </c>
      <c r="V159" s="252">
        <v>0</v>
      </c>
      <c r="W159" s="252"/>
      <c r="X159" s="252"/>
      <c r="Y159" s="252"/>
      <c r="Z159" s="252"/>
      <c r="AA159" s="252"/>
      <c r="AB159" s="252" t="s">
        <v>85</v>
      </c>
      <c r="AC159" s="252" t="s">
        <v>85</v>
      </c>
      <c r="AD159" s="252" t="s">
        <v>85</v>
      </c>
      <c r="AE159" s="252" t="s">
        <v>85</v>
      </c>
      <c r="AF159" s="252" t="s">
        <v>85</v>
      </c>
      <c r="AG159" s="252" t="s">
        <v>85</v>
      </c>
      <c r="AH159" s="252"/>
      <c r="AI159" s="252"/>
      <c r="AJ159" s="252"/>
      <c r="AK159" s="252"/>
      <c r="AL159" s="252"/>
      <c r="AM159" s="252"/>
      <c r="AN159" s="252"/>
      <c r="AO159" s="252"/>
      <c r="AP159" s="252" t="s">
        <v>85</v>
      </c>
      <c r="AQ159" s="252" t="s">
        <v>85</v>
      </c>
      <c r="AR159" s="252" t="s">
        <v>85</v>
      </c>
      <c r="AS159" s="252"/>
      <c r="AT159" s="252"/>
      <c r="AU159" s="252"/>
      <c r="AV159" s="252"/>
      <c r="AW159" s="252"/>
      <c r="AX159" s="252"/>
      <c r="AY159" s="252"/>
      <c r="AZ159" s="252" t="s">
        <v>85</v>
      </c>
      <c r="BA159" s="252"/>
      <c r="BB159" s="252" t="s">
        <v>85</v>
      </c>
      <c r="BC159" s="252" t="s">
        <v>85</v>
      </c>
      <c r="BD159" s="252" t="s">
        <v>85</v>
      </c>
      <c r="BE159" s="252" t="s">
        <v>85</v>
      </c>
      <c r="BF159" s="252" t="s">
        <v>85</v>
      </c>
      <c r="BG159" s="252" t="s">
        <v>85</v>
      </c>
      <c r="BH159" s="252" t="s">
        <v>85</v>
      </c>
      <c r="BI159" s="252" t="s">
        <v>85</v>
      </c>
      <c r="BJ159" s="252" t="s">
        <v>85</v>
      </c>
      <c r="BK159" s="252" t="s">
        <v>85</v>
      </c>
      <c r="BL159" s="252" t="s">
        <v>85</v>
      </c>
      <c r="BM159" s="252" t="s">
        <v>85</v>
      </c>
      <c r="BN159" s="252" t="s">
        <v>85</v>
      </c>
      <c r="BO159" s="252" t="s">
        <v>85</v>
      </c>
      <c r="BP159" s="252" t="s">
        <v>85</v>
      </c>
      <c r="BQ159" s="252"/>
      <c r="BR159" s="252"/>
      <c r="BS159" s="252"/>
      <c r="BT159" s="252"/>
      <c r="BU159" s="252"/>
      <c r="BV159" s="252"/>
      <c r="BW159" s="252"/>
      <c r="BX159" s="252">
        <v>0</v>
      </c>
      <c r="BY159" s="252"/>
      <c r="BZ159" s="252"/>
      <c r="CA159" s="252"/>
      <c r="CB159" s="252"/>
      <c r="CC159" s="252"/>
      <c r="CD159" s="252"/>
      <c r="CE159" s="252"/>
      <c r="CF159" s="252"/>
      <c r="CG159" s="252"/>
      <c r="CH159" s="252"/>
      <c r="CI159" s="252"/>
      <c r="CJ159" s="252">
        <v>0</v>
      </c>
    </row>
    <row r="161" spans="1:245" x14ac:dyDescent="0.2">
      <c r="A161" s="253">
        <v>52</v>
      </c>
      <c r="B161" s="253">
        <f t="shared" ref="B161:G161" si="71">B165</f>
        <v>1</v>
      </c>
      <c r="C161" s="253">
        <f t="shared" si="71"/>
        <v>4</v>
      </c>
      <c r="D161" s="253">
        <f t="shared" si="71"/>
        <v>159</v>
      </c>
      <c r="E161" s="253">
        <f t="shared" si="71"/>
        <v>0</v>
      </c>
      <c r="F161" s="253" t="str">
        <f t="shared" si="71"/>
        <v>Новый раздел</v>
      </c>
      <c r="G161" s="253" t="str">
        <f t="shared" si="71"/>
        <v>Оборудование</v>
      </c>
      <c r="H161" s="253"/>
      <c r="I161" s="253"/>
      <c r="J161" s="253"/>
      <c r="K161" s="253"/>
      <c r="L161" s="253"/>
      <c r="M161" s="253"/>
      <c r="N161" s="253"/>
      <c r="O161" s="253">
        <f t="shared" ref="O161:BZ161" si="72">O165</f>
        <v>187624.8</v>
      </c>
      <c r="P161" s="253">
        <f t="shared" si="72"/>
        <v>187624.8</v>
      </c>
      <c r="Q161" s="253">
        <f t="shared" si="72"/>
        <v>0</v>
      </c>
      <c r="R161" s="253">
        <f t="shared" si="72"/>
        <v>0</v>
      </c>
      <c r="S161" s="253">
        <f t="shared" si="72"/>
        <v>0</v>
      </c>
      <c r="T161" s="253">
        <f t="shared" si="72"/>
        <v>0</v>
      </c>
      <c r="U161" s="253">
        <f t="shared" si="72"/>
        <v>0</v>
      </c>
      <c r="V161" s="253">
        <f t="shared" si="72"/>
        <v>0</v>
      </c>
      <c r="W161" s="253">
        <f t="shared" si="72"/>
        <v>0</v>
      </c>
      <c r="X161" s="253">
        <f t="shared" si="72"/>
        <v>0</v>
      </c>
      <c r="Y161" s="253">
        <f t="shared" si="72"/>
        <v>0</v>
      </c>
      <c r="Z161" s="253">
        <f t="shared" si="72"/>
        <v>0</v>
      </c>
      <c r="AA161" s="253">
        <f t="shared" si="72"/>
        <v>0</v>
      </c>
      <c r="AB161" s="253">
        <f t="shared" si="72"/>
        <v>187624.8</v>
      </c>
      <c r="AC161" s="253">
        <f t="shared" si="72"/>
        <v>187624.8</v>
      </c>
      <c r="AD161" s="253">
        <f t="shared" si="72"/>
        <v>0</v>
      </c>
      <c r="AE161" s="253">
        <f t="shared" si="72"/>
        <v>0</v>
      </c>
      <c r="AF161" s="253">
        <f t="shared" si="72"/>
        <v>0</v>
      </c>
      <c r="AG161" s="253">
        <f t="shared" si="72"/>
        <v>0</v>
      </c>
      <c r="AH161" s="253">
        <f t="shared" si="72"/>
        <v>0</v>
      </c>
      <c r="AI161" s="253">
        <f t="shared" si="72"/>
        <v>0</v>
      </c>
      <c r="AJ161" s="253">
        <f t="shared" si="72"/>
        <v>0</v>
      </c>
      <c r="AK161" s="253">
        <f t="shared" si="72"/>
        <v>0</v>
      </c>
      <c r="AL161" s="253">
        <f t="shared" si="72"/>
        <v>0</v>
      </c>
      <c r="AM161" s="253">
        <f t="shared" si="72"/>
        <v>0</v>
      </c>
      <c r="AN161" s="253">
        <f t="shared" si="72"/>
        <v>0</v>
      </c>
      <c r="AO161" s="253">
        <f t="shared" si="72"/>
        <v>0</v>
      </c>
      <c r="AP161" s="253">
        <f t="shared" si="72"/>
        <v>187624.8</v>
      </c>
      <c r="AQ161" s="253">
        <f t="shared" si="72"/>
        <v>0</v>
      </c>
      <c r="AR161" s="253">
        <f t="shared" si="72"/>
        <v>187624.8</v>
      </c>
      <c r="AS161" s="253">
        <f t="shared" si="72"/>
        <v>0</v>
      </c>
      <c r="AT161" s="253">
        <f t="shared" si="72"/>
        <v>0</v>
      </c>
      <c r="AU161" s="253">
        <f t="shared" si="72"/>
        <v>0</v>
      </c>
      <c r="AV161" s="253">
        <f t="shared" si="72"/>
        <v>187624.8</v>
      </c>
      <c r="AW161" s="253">
        <f t="shared" si="72"/>
        <v>0</v>
      </c>
      <c r="AX161" s="253">
        <f t="shared" si="72"/>
        <v>0</v>
      </c>
      <c r="AY161" s="253">
        <f t="shared" si="72"/>
        <v>0</v>
      </c>
      <c r="AZ161" s="253">
        <f t="shared" si="72"/>
        <v>187624.8</v>
      </c>
      <c r="BA161" s="253">
        <f t="shared" si="72"/>
        <v>0</v>
      </c>
      <c r="BB161" s="253">
        <f t="shared" si="72"/>
        <v>0</v>
      </c>
      <c r="BC161" s="253">
        <f t="shared" si="72"/>
        <v>0</v>
      </c>
      <c r="BD161" s="253">
        <f t="shared" si="72"/>
        <v>0</v>
      </c>
      <c r="BE161" s="253">
        <f t="shared" si="72"/>
        <v>0</v>
      </c>
      <c r="BF161" s="253">
        <f t="shared" si="72"/>
        <v>0</v>
      </c>
      <c r="BG161" s="253">
        <f t="shared" si="72"/>
        <v>0</v>
      </c>
      <c r="BH161" s="253">
        <f t="shared" si="72"/>
        <v>0</v>
      </c>
      <c r="BI161" s="253">
        <f t="shared" si="72"/>
        <v>0</v>
      </c>
      <c r="BJ161" s="253">
        <f t="shared" si="72"/>
        <v>0</v>
      </c>
      <c r="BK161" s="253">
        <f t="shared" si="72"/>
        <v>0</v>
      </c>
      <c r="BL161" s="253">
        <f t="shared" si="72"/>
        <v>0</v>
      </c>
      <c r="BM161" s="253">
        <f t="shared" si="72"/>
        <v>0</v>
      </c>
      <c r="BN161" s="253">
        <f t="shared" si="72"/>
        <v>0</v>
      </c>
      <c r="BO161" s="253">
        <f t="shared" si="72"/>
        <v>0</v>
      </c>
      <c r="BP161" s="253">
        <f t="shared" si="72"/>
        <v>0</v>
      </c>
      <c r="BQ161" s="253">
        <f t="shared" si="72"/>
        <v>0</v>
      </c>
      <c r="BR161" s="253">
        <f t="shared" si="72"/>
        <v>0</v>
      </c>
      <c r="BS161" s="253">
        <f t="shared" si="72"/>
        <v>0</v>
      </c>
      <c r="BT161" s="253">
        <f t="shared" si="72"/>
        <v>0</v>
      </c>
      <c r="BU161" s="253">
        <f t="shared" si="72"/>
        <v>0</v>
      </c>
      <c r="BV161" s="253">
        <f t="shared" si="72"/>
        <v>0</v>
      </c>
      <c r="BW161" s="253">
        <f t="shared" si="72"/>
        <v>0</v>
      </c>
      <c r="BX161" s="253">
        <f t="shared" si="72"/>
        <v>0</v>
      </c>
      <c r="BY161" s="253">
        <f t="shared" si="72"/>
        <v>187624.8</v>
      </c>
      <c r="BZ161" s="253">
        <f t="shared" si="72"/>
        <v>0</v>
      </c>
      <c r="CA161" s="253">
        <f t="shared" ref="CA161:EL161" si="73">CA165</f>
        <v>187624.8</v>
      </c>
      <c r="CB161" s="253">
        <f t="shared" si="73"/>
        <v>0</v>
      </c>
      <c r="CC161" s="253">
        <f t="shared" si="73"/>
        <v>0</v>
      </c>
      <c r="CD161" s="253">
        <f t="shared" si="73"/>
        <v>0</v>
      </c>
      <c r="CE161" s="253">
        <f t="shared" si="73"/>
        <v>187624.8</v>
      </c>
      <c r="CF161" s="253">
        <f t="shared" si="73"/>
        <v>0</v>
      </c>
      <c r="CG161" s="253">
        <f t="shared" si="73"/>
        <v>0</v>
      </c>
      <c r="CH161" s="253">
        <f t="shared" si="73"/>
        <v>0</v>
      </c>
      <c r="CI161" s="253">
        <f t="shared" si="73"/>
        <v>187624.8</v>
      </c>
      <c r="CJ161" s="253">
        <f t="shared" si="73"/>
        <v>0</v>
      </c>
      <c r="CK161" s="253">
        <f t="shared" si="73"/>
        <v>0</v>
      </c>
      <c r="CL161" s="253">
        <f t="shared" si="73"/>
        <v>0</v>
      </c>
      <c r="CM161" s="253">
        <f t="shared" si="73"/>
        <v>0</v>
      </c>
      <c r="CN161" s="253">
        <f t="shared" si="73"/>
        <v>0</v>
      </c>
      <c r="CO161" s="253">
        <f t="shared" si="73"/>
        <v>0</v>
      </c>
      <c r="CP161" s="253">
        <f t="shared" si="73"/>
        <v>0</v>
      </c>
      <c r="CQ161" s="253">
        <f t="shared" si="73"/>
        <v>0</v>
      </c>
      <c r="CR161" s="253">
        <f t="shared" si="73"/>
        <v>0</v>
      </c>
      <c r="CS161" s="253">
        <f t="shared" si="73"/>
        <v>0</v>
      </c>
      <c r="CT161" s="253">
        <f t="shared" si="73"/>
        <v>0</v>
      </c>
      <c r="CU161" s="253">
        <f t="shared" si="73"/>
        <v>0</v>
      </c>
      <c r="CV161" s="253">
        <f t="shared" si="73"/>
        <v>0</v>
      </c>
      <c r="CW161" s="253">
        <f t="shared" si="73"/>
        <v>0</v>
      </c>
      <c r="CX161" s="253">
        <f t="shared" si="73"/>
        <v>0</v>
      </c>
      <c r="CY161" s="253">
        <f t="shared" si="73"/>
        <v>0</v>
      </c>
      <c r="CZ161" s="253">
        <f t="shared" si="73"/>
        <v>0</v>
      </c>
      <c r="DA161" s="253">
        <f t="shared" si="73"/>
        <v>0</v>
      </c>
      <c r="DB161" s="253">
        <f t="shared" si="73"/>
        <v>0</v>
      </c>
      <c r="DC161" s="253">
        <f t="shared" si="73"/>
        <v>0</v>
      </c>
      <c r="DD161" s="253">
        <f t="shared" si="73"/>
        <v>0</v>
      </c>
      <c r="DE161" s="253">
        <f t="shared" si="73"/>
        <v>0</v>
      </c>
      <c r="DF161" s="253">
        <f t="shared" si="73"/>
        <v>0</v>
      </c>
      <c r="DG161" s="254">
        <f t="shared" si="73"/>
        <v>0</v>
      </c>
      <c r="DH161" s="254">
        <f t="shared" si="73"/>
        <v>0</v>
      </c>
      <c r="DI161" s="254">
        <f t="shared" si="73"/>
        <v>0</v>
      </c>
      <c r="DJ161" s="254">
        <f t="shared" si="73"/>
        <v>0</v>
      </c>
      <c r="DK161" s="254">
        <f t="shared" si="73"/>
        <v>0</v>
      </c>
      <c r="DL161" s="254">
        <f t="shared" si="73"/>
        <v>0</v>
      </c>
      <c r="DM161" s="254">
        <f t="shared" si="73"/>
        <v>0</v>
      </c>
      <c r="DN161" s="254">
        <f t="shared" si="73"/>
        <v>0</v>
      </c>
      <c r="DO161" s="254">
        <f t="shared" si="73"/>
        <v>0</v>
      </c>
      <c r="DP161" s="254">
        <f t="shared" si="73"/>
        <v>0</v>
      </c>
      <c r="DQ161" s="254">
        <f t="shared" si="73"/>
        <v>0</v>
      </c>
      <c r="DR161" s="254">
        <f t="shared" si="73"/>
        <v>0</v>
      </c>
      <c r="DS161" s="254">
        <f t="shared" si="73"/>
        <v>0</v>
      </c>
      <c r="DT161" s="254">
        <f t="shared" si="73"/>
        <v>0</v>
      </c>
      <c r="DU161" s="254">
        <f t="shared" si="73"/>
        <v>0</v>
      </c>
      <c r="DV161" s="254">
        <f t="shared" si="73"/>
        <v>0</v>
      </c>
      <c r="DW161" s="254">
        <f t="shared" si="73"/>
        <v>0</v>
      </c>
      <c r="DX161" s="254">
        <f t="shared" si="73"/>
        <v>0</v>
      </c>
      <c r="DY161" s="254">
        <f t="shared" si="73"/>
        <v>0</v>
      </c>
      <c r="DZ161" s="254">
        <f t="shared" si="73"/>
        <v>0</v>
      </c>
      <c r="EA161" s="254">
        <f t="shared" si="73"/>
        <v>0</v>
      </c>
      <c r="EB161" s="254">
        <f t="shared" si="73"/>
        <v>0</v>
      </c>
      <c r="EC161" s="254">
        <f t="shared" si="73"/>
        <v>0</v>
      </c>
      <c r="ED161" s="254">
        <f t="shared" si="73"/>
        <v>0</v>
      </c>
      <c r="EE161" s="254">
        <f t="shared" si="73"/>
        <v>0</v>
      </c>
      <c r="EF161" s="254">
        <f t="shared" si="73"/>
        <v>0</v>
      </c>
      <c r="EG161" s="254">
        <f t="shared" si="73"/>
        <v>0</v>
      </c>
      <c r="EH161" s="254">
        <f t="shared" si="73"/>
        <v>0</v>
      </c>
      <c r="EI161" s="254">
        <f t="shared" si="73"/>
        <v>0</v>
      </c>
      <c r="EJ161" s="254">
        <f t="shared" si="73"/>
        <v>0</v>
      </c>
      <c r="EK161" s="254">
        <f t="shared" si="73"/>
        <v>0</v>
      </c>
      <c r="EL161" s="254">
        <f t="shared" si="73"/>
        <v>0</v>
      </c>
      <c r="EM161" s="254">
        <f t="shared" ref="EM161:GX161" si="74">EM165</f>
        <v>0</v>
      </c>
      <c r="EN161" s="254">
        <f t="shared" si="74"/>
        <v>0</v>
      </c>
      <c r="EO161" s="254">
        <f t="shared" si="74"/>
        <v>0</v>
      </c>
      <c r="EP161" s="254">
        <f t="shared" si="74"/>
        <v>0</v>
      </c>
      <c r="EQ161" s="254">
        <f t="shared" si="74"/>
        <v>0</v>
      </c>
      <c r="ER161" s="254">
        <f t="shared" si="74"/>
        <v>0</v>
      </c>
      <c r="ES161" s="254">
        <f t="shared" si="74"/>
        <v>0</v>
      </c>
      <c r="ET161" s="254">
        <f t="shared" si="74"/>
        <v>0</v>
      </c>
      <c r="EU161" s="254">
        <f t="shared" si="74"/>
        <v>0</v>
      </c>
      <c r="EV161" s="254">
        <f t="shared" si="74"/>
        <v>0</v>
      </c>
      <c r="EW161" s="254">
        <f t="shared" si="74"/>
        <v>0</v>
      </c>
      <c r="EX161" s="254">
        <f t="shared" si="74"/>
        <v>0</v>
      </c>
      <c r="EY161" s="254">
        <f t="shared" si="74"/>
        <v>0</v>
      </c>
      <c r="EZ161" s="254">
        <f t="shared" si="74"/>
        <v>0</v>
      </c>
      <c r="FA161" s="254">
        <f t="shared" si="74"/>
        <v>0</v>
      </c>
      <c r="FB161" s="254">
        <f t="shared" si="74"/>
        <v>0</v>
      </c>
      <c r="FC161" s="254">
        <f t="shared" si="74"/>
        <v>0</v>
      </c>
      <c r="FD161" s="254">
        <f t="shared" si="74"/>
        <v>0</v>
      </c>
      <c r="FE161" s="254">
        <f t="shared" si="74"/>
        <v>0</v>
      </c>
      <c r="FF161" s="254">
        <f t="shared" si="74"/>
        <v>0</v>
      </c>
      <c r="FG161" s="254">
        <f t="shared" si="74"/>
        <v>0</v>
      </c>
      <c r="FH161" s="254">
        <f t="shared" si="74"/>
        <v>0</v>
      </c>
      <c r="FI161" s="254">
        <f t="shared" si="74"/>
        <v>0</v>
      </c>
      <c r="FJ161" s="254">
        <f t="shared" si="74"/>
        <v>0</v>
      </c>
      <c r="FK161" s="254">
        <f t="shared" si="74"/>
        <v>0</v>
      </c>
      <c r="FL161" s="254">
        <f t="shared" si="74"/>
        <v>0</v>
      </c>
      <c r="FM161" s="254">
        <f t="shared" si="74"/>
        <v>0</v>
      </c>
      <c r="FN161" s="254">
        <f t="shared" si="74"/>
        <v>0</v>
      </c>
      <c r="FO161" s="254">
        <f t="shared" si="74"/>
        <v>0</v>
      </c>
      <c r="FP161" s="254">
        <f t="shared" si="74"/>
        <v>0</v>
      </c>
      <c r="FQ161" s="254">
        <f t="shared" si="74"/>
        <v>0</v>
      </c>
      <c r="FR161" s="254">
        <f t="shared" si="74"/>
        <v>0</v>
      </c>
      <c r="FS161" s="254">
        <f t="shared" si="74"/>
        <v>0</v>
      </c>
      <c r="FT161" s="254">
        <f t="shared" si="74"/>
        <v>0</v>
      </c>
      <c r="FU161" s="254">
        <f t="shared" si="74"/>
        <v>0</v>
      </c>
      <c r="FV161" s="254">
        <f t="shared" si="74"/>
        <v>0</v>
      </c>
      <c r="FW161" s="254">
        <f t="shared" si="74"/>
        <v>0</v>
      </c>
      <c r="FX161" s="254">
        <f t="shared" si="74"/>
        <v>0</v>
      </c>
      <c r="FY161" s="254">
        <f t="shared" si="74"/>
        <v>0</v>
      </c>
      <c r="FZ161" s="254">
        <f t="shared" si="74"/>
        <v>0</v>
      </c>
      <c r="GA161" s="254">
        <f t="shared" si="74"/>
        <v>0</v>
      </c>
      <c r="GB161" s="254">
        <f t="shared" si="74"/>
        <v>0</v>
      </c>
      <c r="GC161" s="254">
        <f t="shared" si="74"/>
        <v>0</v>
      </c>
      <c r="GD161" s="254">
        <f t="shared" si="74"/>
        <v>0</v>
      </c>
      <c r="GE161" s="254">
        <f t="shared" si="74"/>
        <v>0</v>
      </c>
      <c r="GF161" s="254">
        <f t="shared" si="74"/>
        <v>0</v>
      </c>
      <c r="GG161" s="254">
        <f t="shared" si="74"/>
        <v>0</v>
      </c>
      <c r="GH161" s="254">
        <f t="shared" si="74"/>
        <v>0</v>
      </c>
      <c r="GI161" s="254">
        <f t="shared" si="74"/>
        <v>0</v>
      </c>
      <c r="GJ161" s="254">
        <f t="shared" si="74"/>
        <v>0</v>
      </c>
      <c r="GK161" s="254">
        <f t="shared" si="74"/>
        <v>0</v>
      </c>
      <c r="GL161" s="254">
        <f t="shared" si="74"/>
        <v>0</v>
      </c>
      <c r="GM161" s="254">
        <f t="shared" si="74"/>
        <v>0</v>
      </c>
      <c r="GN161" s="254">
        <f t="shared" si="74"/>
        <v>0</v>
      </c>
      <c r="GO161" s="254">
        <f t="shared" si="74"/>
        <v>0</v>
      </c>
      <c r="GP161" s="254">
        <f t="shared" si="74"/>
        <v>0</v>
      </c>
      <c r="GQ161" s="254">
        <f t="shared" si="74"/>
        <v>0</v>
      </c>
      <c r="GR161" s="254">
        <f t="shared" si="74"/>
        <v>0</v>
      </c>
      <c r="GS161" s="254">
        <f t="shared" si="74"/>
        <v>0</v>
      </c>
      <c r="GT161" s="254">
        <f t="shared" si="74"/>
        <v>0</v>
      </c>
      <c r="GU161" s="254">
        <f t="shared" si="74"/>
        <v>0</v>
      </c>
      <c r="GV161" s="254">
        <f t="shared" si="74"/>
        <v>0</v>
      </c>
      <c r="GW161" s="254">
        <f t="shared" si="74"/>
        <v>0</v>
      </c>
      <c r="GX161" s="254">
        <f t="shared" si="74"/>
        <v>0</v>
      </c>
    </row>
    <row r="163" spans="1:245" x14ac:dyDescent="0.2">
      <c r="A163" s="159">
        <v>17</v>
      </c>
      <c r="B163" s="159">
        <v>1</v>
      </c>
      <c r="E163" s="159" t="s">
        <v>552</v>
      </c>
      <c r="F163" s="159" t="s">
        <v>883</v>
      </c>
      <c r="G163" s="159" t="s">
        <v>884</v>
      </c>
      <c r="H163" s="159" t="s">
        <v>843</v>
      </c>
      <c r="I163" s="159">
        <v>1</v>
      </c>
      <c r="J163" s="159">
        <v>0</v>
      </c>
      <c r="K163" s="159">
        <v>1</v>
      </c>
      <c r="O163" s="159">
        <f>ROUND(CP163,2)</f>
        <v>187624.8</v>
      </c>
      <c r="P163" s="159">
        <f>ROUND(CQ163*I163,2)</f>
        <v>187624.8</v>
      </c>
      <c r="Q163" s="159">
        <f>ROUND(CR163*I163,2)</f>
        <v>0</v>
      </c>
      <c r="R163" s="159">
        <f>ROUND(CS163*I163,2)</f>
        <v>0</v>
      </c>
      <c r="S163" s="159">
        <f>ROUND(CT163*I163,2)</f>
        <v>0</v>
      </c>
      <c r="T163" s="159">
        <f>ROUND(CU163*I163,2)</f>
        <v>0</v>
      </c>
      <c r="U163" s="159">
        <f>ROUND(CV163*I163,7)</f>
        <v>0</v>
      </c>
      <c r="V163" s="159">
        <f>ROUND(CW163*I163,7)</f>
        <v>0</v>
      </c>
      <c r="W163" s="159">
        <f>ROUND(CX163*I163,2)</f>
        <v>0</v>
      </c>
      <c r="X163" s="159">
        <f>ROUND(CY163,2)</f>
        <v>0</v>
      </c>
      <c r="Y163" s="159">
        <f>ROUND(CZ163,2)</f>
        <v>0</v>
      </c>
      <c r="AA163" s="159">
        <v>82834786</v>
      </c>
      <c r="AB163" s="159">
        <f>ROUND((AC163+AD163+AF163),6)</f>
        <v>187624.8</v>
      </c>
      <c r="AC163" s="159">
        <f>ROUND((ES163),6)</f>
        <v>187624.8</v>
      </c>
      <c r="AD163" s="159">
        <f>ROUND((ET163),6)</f>
        <v>0</v>
      </c>
      <c r="AE163" s="159">
        <f>ROUND((EU163),6)</f>
        <v>0</v>
      </c>
      <c r="AF163" s="159">
        <f>ROUND((EV163),6)</f>
        <v>0</v>
      </c>
      <c r="AG163" s="159">
        <f>ROUND((AP163),6)</f>
        <v>0</v>
      </c>
      <c r="AH163" s="159">
        <f>(EW163)</f>
        <v>0</v>
      </c>
      <c r="AI163" s="159">
        <f>(EX163)</f>
        <v>0</v>
      </c>
      <c r="AJ163" s="159">
        <f>(AS163)</f>
        <v>0</v>
      </c>
      <c r="AK163" s="159">
        <v>187624.8</v>
      </c>
      <c r="AL163" s="159">
        <v>187624.8</v>
      </c>
      <c r="AM163" s="159">
        <v>0</v>
      </c>
      <c r="AN163" s="159">
        <v>0</v>
      </c>
      <c r="AO163" s="159">
        <v>0</v>
      </c>
      <c r="AP163" s="159">
        <v>0</v>
      </c>
      <c r="AQ163" s="159">
        <v>0</v>
      </c>
      <c r="AR163" s="159">
        <v>0</v>
      </c>
      <c r="AS163" s="159">
        <v>0</v>
      </c>
      <c r="AT163" s="159">
        <v>0</v>
      </c>
      <c r="AU163" s="159">
        <v>0</v>
      </c>
      <c r="AV163" s="159">
        <v>1</v>
      </c>
      <c r="AW163" s="159">
        <v>1</v>
      </c>
      <c r="AZ163" s="159">
        <v>1</v>
      </c>
      <c r="BA163" s="159">
        <v>1</v>
      </c>
      <c r="BB163" s="159">
        <v>1</v>
      </c>
      <c r="BC163" s="159">
        <v>1</v>
      </c>
      <c r="BD163" s="159" t="s">
        <v>85</v>
      </c>
      <c r="BE163" s="159" t="s">
        <v>85</v>
      </c>
      <c r="BF163" s="159" t="s">
        <v>85</v>
      </c>
      <c r="BG163" s="159" t="s">
        <v>85</v>
      </c>
      <c r="BH163" s="159">
        <v>3</v>
      </c>
      <c r="BI163" s="159">
        <v>3</v>
      </c>
      <c r="BJ163" s="159" t="s">
        <v>883</v>
      </c>
      <c r="BM163" s="159">
        <v>902</v>
      </c>
      <c r="BN163" s="159">
        <v>0</v>
      </c>
      <c r="BO163" s="159" t="s">
        <v>85</v>
      </c>
      <c r="BP163" s="159">
        <v>0</v>
      </c>
      <c r="BQ163" s="159">
        <v>92</v>
      </c>
      <c r="BR163" s="159">
        <v>0</v>
      </c>
      <c r="BS163" s="159">
        <v>1</v>
      </c>
      <c r="BT163" s="159">
        <v>1</v>
      </c>
      <c r="BU163" s="159">
        <v>1</v>
      </c>
      <c r="BV163" s="159">
        <v>1</v>
      </c>
      <c r="BW163" s="159">
        <v>1</v>
      </c>
      <c r="BX163" s="159">
        <v>1</v>
      </c>
      <c r="BY163" s="159" t="s">
        <v>85</v>
      </c>
      <c r="BZ163" s="159">
        <v>0</v>
      </c>
      <c r="CA163" s="159">
        <v>0</v>
      </c>
      <c r="CB163" s="159" t="s">
        <v>85</v>
      </c>
      <c r="CE163" s="159">
        <v>0</v>
      </c>
      <c r="CF163" s="159">
        <v>0</v>
      </c>
      <c r="CG163" s="159">
        <v>0</v>
      </c>
      <c r="CM163" s="159">
        <v>0</v>
      </c>
      <c r="CN163" s="159" t="s">
        <v>85</v>
      </c>
      <c r="CO163" s="159">
        <v>0</v>
      </c>
      <c r="CP163" s="159">
        <f>(P163+Q163+S163+R163)</f>
        <v>187624.8</v>
      </c>
      <c r="CQ163" s="159">
        <f>ROUND(AL163,2)</f>
        <v>187624.8</v>
      </c>
      <c r="CR163" s="159">
        <f>ROUND(AM163,2)</f>
        <v>0</v>
      </c>
      <c r="CS163" s="159">
        <f>ROUND(AN163*BS163,2)</f>
        <v>0</v>
      </c>
      <c r="CT163" s="159">
        <f>ROUND(AO163*BA163,2)</f>
        <v>0</v>
      </c>
      <c r="CU163" s="159">
        <f>AG163</f>
        <v>0</v>
      </c>
      <c r="CV163" s="159">
        <f>AH163</f>
        <v>0</v>
      </c>
      <c r="CW163" s="159">
        <f>AI163</f>
        <v>0</v>
      </c>
      <c r="CX163" s="159">
        <f>AJ163</f>
        <v>0</v>
      </c>
      <c r="CY163" s="159">
        <f>0</f>
        <v>0</v>
      </c>
      <c r="CZ163" s="159">
        <f>0</f>
        <v>0</v>
      </c>
      <c r="DC163" s="159" t="s">
        <v>85</v>
      </c>
      <c r="DD163" s="159" t="s">
        <v>85</v>
      </c>
      <c r="DE163" s="159" t="s">
        <v>85</v>
      </c>
      <c r="DF163" s="159" t="s">
        <v>85</v>
      </c>
      <c r="DG163" s="159" t="s">
        <v>85</v>
      </c>
      <c r="DH163" s="159" t="s">
        <v>85</v>
      </c>
      <c r="DI163" s="159" t="s">
        <v>85</v>
      </c>
      <c r="DJ163" s="159" t="s">
        <v>85</v>
      </c>
      <c r="DK163" s="159" t="s">
        <v>85</v>
      </c>
      <c r="DL163" s="159" t="s">
        <v>85</v>
      </c>
      <c r="DM163" s="159" t="s">
        <v>85</v>
      </c>
      <c r="DN163" s="159">
        <v>0</v>
      </c>
      <c r="DO163" s="159">
        <v>0</v>
      </c>
      <c r="DP163" s="159">
        <v>1</v>
      </c>
      <c r="DQ163" s="159">
        <v>1</v>
      </c>
      <c r="DU163" s="159">
        <v>1010</v>
      </c>
      <c r="DV163" s="159" t="s">
        <v>843</v>
      </c>
      <c r="DW163" s="159" t="s">
        <v>843</v>
      </c>
      <c r="DX163" s="159">
        <v>1</v>
      </c>
      <c r="DZ163" s="159" t="s">
        <v>85</v>
      </c>
      <c r="EA163" s="159" t="s">
        <v>85</v>
      </c>
      <c r="EB163" s="159" t="s">
        <v>85</v>
      </c>
      <c r="EC163" s="159" t="s">
        <v>85</v>
      </c>
      <c r="EE163" s="159">
        <v>76939341</v>
      </c>
      <c r="EF163" s="159">
        <v>92</v>
      </c>
      <c r="EG163" s="159" t="s">
        <v>885</v>
      </c>
      <c r="EH163" s="159">
        <v>0</v>
      </c>
      <c r="EI163" s="159" t="s">
        <v>85</v>
      </c>
      <c r="EJ163" s="159">
        <v>3</v>
      </c>
      <c r="EK163" s="159">
        <v>902</v>
      </c>
      <c r="EL163" s="159" t="s">
        <v>885</v>
      </c>
      <c r="EM163" s="159" t="s">
        <v>886</v>
      </c>
      <c r="EO163" s="159" t="s">
        <v>85</v>
      </c>
      <c r="EQ163" s="159">
        <v>1441808</v>
      </c>
      <c r="ER163" s="159">
        <v>0</v>
      </c>
      <c r="ES163" s="159">
        <v>187624.8</v>
      </c>
      <c r="ET163" s="159">
        <v>0</v>
      </c>
      <c r="EU163" s="159">
        <v>0</v>
      </c>
      <c r="EV163" s="159">
        <v>0</v>
      </c>
      <c r="EW163" s="159">
        <v>0</v>
      </c>
      <c r="EX163" s="159">
        <v>0</v>
      </c>
      <c r="EY163" s="159">
        <v>0</v>
      </c>
      <c r="EZ163" s="159">
        <v>5</v>
      </c>
      <c r="FC163" s="159">
        <v>0</v>
      </c>
      <c r="FD163" s="159">
        <v>18</v>
      </c>
      <c r="FF163" s="159">
        <v>187624.8</v>
      </c>
      <c r="FQ163" s="159">
        <v>0</v>
      </c>
      <c r="FR163" s="159">
        <f>P163</f>
        <v>187624.8</v>
      </c>
      <c r="FS163" s="159">
        <v>0</v>
      </c>
      <c r="FX163" s="159">
        <v>0</v>
      </c>
      <c r="FY163" s="159">
        <v>0</v>
      </c>
      <c r="GA163" s="159" t="s">
        <v>85</v>
      </c>
      <c r="GD163" s="159">
        <v>1</v>
      </c>
      <c r="GF163" s="159">
        <v>-458167761</v>
      </c>
      <c r="GG163" s="159">
        <v>2</v>
      </c>
      <c r="GH163" s="159">
        <v>3</v>
      </c>
      <c r="GI163" s="159">
        <v>-2</v>
      </c>
      <c r="GJ163" s="159">
        <v>0</v>
      </c>
      <c r="GK163" s="159">
        <v>0</v>
      </c>
      <c r="GL163" s="159">
        <f>ROUND(IF(AND(BH163=3,BI163=3,FS163&lt;&gt;0),P163,0),2)</f>
        <v>0</v>
      </c>
      <c r="GM163" s="159">
        <f>ROUND(O163+X163+Y163,2)+GX163</f>
        <v>187624.8</v>
      </c>
      <c r="GN163" s="159">
        <f>IF(OR(BI163=0,BI163=1),GM163-GX163,0)</f>
        <v>0</v>
      </c>
      <c r="GO163" s="159">
        <f>IF(BI163=2,GM163-GX163,0)</f>
        <v>0</v>
      </c>
      <c r="GP163" s="159">
        <f>IF(BI163=4,GM163-GX163,0)</f>
        <v>0</v>
      </c>
      <c r="GR163" s="159">
        <v>1</v>
      </c>
      <c r="GS163" s="159">
        <v>1</v>
      </c>
      <c r="GT163" s="159">
        <v>0</v>
      </c>
      <c r="GU163" s="159" t="s">
        <v>85</v>
      </c>
      <c r="GV163" s="159">
        <f>ROUND((GT163),6)</f>
        <v>0</v>
      </c>
      <c r="GW163" s="159">
        <v>1</v>
      </c>
      <c r="GX163" s="159">
        <f>ROUND(HC163*I163,2)</f>
        <v>0</v>
      </c>
      <c r="HA163" s="159">
        <v>0</v>
      </c>
      <c r="HB163" s="159">
        <v>0</v>
      </c>
      <c r="HC163" s="159">
        <f>GV163*GW163</f>
        <v>0</v>
      </c>
      <c r="HE163" s="159" t="s">
        <v>85</v>
      </c>
      <c r="HF163" s="159" t="s">
        <v>85</v>
      </c>
      <c r="HH163" s="159">
        <f>ROUND(ROUND(AL163,2)*I163,2)</f>
        <v>187624.8</v>
      </c>
      <c r="HM163" s="159" t="s">
        <v>85</v>
      </c>
      <c r="HN163" s="159" t="s">
        <v>85</v>
      </c>
      <c r="HO163" s="159" t="s">
        <v>85</v>
      </c>
      <c r="HP163" s="159" t="s">
        <v>85</v>
      </c>
      <c r="HQ163" s="159" t="s">
        <v>85</v>
      </c>
      <c r="HS163" s="159">
        <v>0</v>
      </c>
      <c r="IK163" s="159">
        <v>0</v>
      </c>
    </row>
    <row r="165" spans="1:245" x14ac:dyDescent="0.2">
      <c r="A165" s="253">
        <v>51</v>
      </c>
      <c r="B165" s="253">
        <f>B159</f>
        <v>1</v>
      </c>
      <c r="C165" s="253">
        <f>A159</f>
        <v>4</v>
      </c>
      <c r="D165" s="253">
        <f>ROW(A159)</f>
        <v>159</v>
      </c>
      <c r="E165" s="253"/>
      <c r="F165" s="253" t="str">
        <f>IF(F159&lt;&gt;"",F159,"")</f>
        <v>Новый раздел</v>
      </c>
      <c r="G165" s="253" t="str">
        <f>IF(G159&lt;&gt;"",G159,"")</f>
        <v>Оборудование</v>
      </c>
      <c r="H165" s="253">
        <v>0</v>
      </c>
      <c r="I165" s="253"/>
      <c r="J165" s="253"/>
      <c r="K165" s="253"/>
      <c r="L165" s="253"/>
      <c r="M165" s="253"/>
      <c r="N165" s="253"/>
      <c r="O165" s="253">
        <f t="shared" ref="O165:T165" si="75">ROUND(AB165,2)</f>
        <v>187624.8</v>
      </c>
      <c r="P165" s="253">
        <f t="shared" si="75"/>
        <v>187624.8</v>
      </c>
      <c r="Q165" s="253">
        <f t="shared" si="75"/>
        <v>0</v>
      </c>
      <c r="R165" s="253">
        <f t="shared" si="75"/>
        <v>0</v>
      </c>
      <c r="S165" s="253">
        <f t="shared" si="75"/>
        <v>0</v>
      </c>
      <c r="T165" s="253">
        <f t="shared" si="75"/>
        <v>0</v>
      </c>
      <c r="U165" s="253">
        <f>AH165</f>
        <v>0</v>
      </c>
      <c r="V165" s="253">
        <f>AI165</f>
        <v>0</v>
      </c>
      <c r="W165" s="253">
        <f>ROUND(AJ165,2)</f>
        <v>0</v>
      </c>
      <c r="X165" s="253">
        <f>ROUND(AK165,2)</f>
        <v>0</v>
      </c>
      <c r="Y165" s="253">
        <f>ROUND(AL165,2)</f>
        <v>0</v>
      </c>
      <c r="Z165" s="253"/>
      <c r="AA165" s="253"/>
      <c r="AB165" s="253">
        <f>ROUND(SUMIF(AA163:AA163,"=82834786",O163:O163),2)</f>
        <v>187624.8</v>
      </c>
      <c r="AC165" s="253">
        <f>ROUND(SUMIF(AA163:AA163,"=82834786",P163:P163),2)</f>
        <v>187624.8</v>
      </c>
      <c r="AD165" s="253">
        <f>ROUND(SUMIF(AA163:AA163,"=82834786",Q163:Q163),2)</f>
        <v>0</v>
      </c>
      <c r="AE165" s="253">
        <f>ROUND(SUMIF(AA163:AA163,"=82834786",R163:R163),2)</f>
        <v>0</v>
      </c>
      <c r="AF165" s="253">
        <f>ROUND(SUMIF(AA163:AA163,"=82834786",S163:S163),2)</f>
        <v>0</v>
      </c>
      <c r="AG165" s="253">
        <f>ROUND(SUMIF(AA163:AA163,"=82834786",T163:T163),2)</f>
        <v>0</v>
      </c>
      <c r="AH165" s="253">
        <f>SUMIF(AA163:AA163,"=82834786",U163:U163)</f>
        <v>0</v>
      </c>
      <c r="AI165" s="253">
        <f>SUMIF(AA163:AA163,"=82834786",V163:V163)</f>
        <v>0</v>
      </c>
      <c r="AJ165" s="253">
        <f>ROUND(SUMIF(AA163:AA163,"=82834786",W163:W163),2)</f>
        <v>0</v>
      </c>
      <c r="AK165" s="253">
        <f>ROUND(SUMIF(AA163:AA163,"=82834786",X163:X163),2)</f>
        <v>0</v>
      </c>
      <c r="AL165" s="253">
        <f>ROUND(SUMIF(AA163:AA163,"=82834786",Y163:Y163),2)</f>
        <v>0</v>
      </c>
      <c r="AM165" s="253"/>
      <c r="AN165" s="253"/>
      <c r="AO165" s="253">
        <f t="shared" ref="AO165:BD165" si="76">ROUND(BX165,2)</f>
        <v>0</v>
      </c>
      <c r="AP165" s="253">
        <f t="shared" si="76"/>
        <v>187624.8</v>
      </c>
      <c r="AQ165" s="253">
        <f t="shared" si="76"/>
        <v>0</v>
      </c>
      <c r="AR165" s="253">
        <f t="shared" si="76"/>
        <v>187624.8</v>
      </c>
      <c r="AS165" s="253">
        <f t="shared" si="76"/>
        <v>0</v>
      </c>
      <c r="AT165" s="253">
        <f t="shared" si="76"/>
        <v>0</v>
      </c>
      <c r="AU165" s="253">
        <f t="shared" si="76"/>
        <v>0</v>
      </c>
      <c r="AV165" s="253">
        <f t="shared" si="76"/>
        <v>187624.8</v>
      </c>
      <c r="AW165" s="253">
        <f t="shared" si="76"/>
        <v>0</v>
      </c>
      <c r="AX165" s="253">
        <f t="shared" si="76"/>
        <v>0</v>
      </c>
      <c r="AY165" s="253">
        <f t="shared" si="76"/>
        <v>0</v>
      </c>
      <c r="AZ165" s="253">
        <f t="shared" si="76"/>
        <v>187624.8</v>
      </c>
      <c r="BA165" s="253">
        <f t="shared" si="76"/>
        <v>0</v>
      </c>
      <c r="BB165" s="253">
        <f t="shared" si="76"/>
        <v>0</v>
      </c>
      <c r="BC165" s="253">
        <f t="shared" si="76"/>
        <v>0</v>
      </c>
      <c r="BD165" s="253">
        <f t="shared" si="76"/>
        <v>0</v>
      </c>
      <c r="BE165" s="253"/>
      <c r="BF165" s="253"/>
      <c r="BG165" s="253"/>
      <c r="BH165" s="253"/>
      <c r="BI165" s="253"/>
      <c r="BJ165" s="253"/>
      <c r="BK165" s="253"/>
      <c r="BL165" s="253"/>
      <c r="BM165" s="253"/>
      <c r="BN165" s="253"/>
      <c r="BO165" s="253"/>
      <c r="BP165" s="253"/>
      <c r="BQ165" s="253"/>
      <c r="BR165" s="253"/>
      <c r="BS165" s="253"/>
      <c r="BT165" s="253"/>
      <c r="BU165" s="253"/>
      <c r="BV165" s="253"/>
      <c r="BW165" s="253"/>
      <c r="BX165" s="253">
        <f>ROUND(SUMIF(AA163:AA163,"=82834786",FQ163:FQ163),2)</f>
        <v>0</v>
      </c>
      <c r="BY165" s="253">
        <f>ROUND(SUMIF(AA163:AA163,"=82834786",FR163:FR163),2)</f>
        <v>187624.8</v>
      </c>
      <c r="BZ165" s="253">
        <f>ROUND(SUMIF(AA163:AA163,"=82834786",GL163:GL163),2)</f>
        <v>0</v>
      </c>
      <c r="CA165" s="253">
        <f>ROUND(SUMIF(AA163:AA163,"=82834786",GM163:GM163),2)</f>
        <v>187624.8</v>
      </c>
      <c r="CB165" s="253">
        <f>ROUND(SUMIF(AA163:AA163,"=82834786",GN163:GN163),2)</f>
        <v>0</v>
      </c>
      <c r="CC165" s="253">
        <f>ROUND(SUMIF(AA163:AA163,"=82834786",GO163:GO163),2)</f>
        <v>0</v>
      </c>
      <c r="CD165" s="253">
        <f>ROUND(SUMIF(AA163:AA163,"=82834786",GP163:GP163),2)</f>
        <v>0</v>
      </c>
      <c r="CE165" s="253">
        <f>AC165-BX165</f>
        <v>187624.8</v>
      </c>
      <c r="CF165" s="253">
        <f>AC165-BY165</f>
        <v>0</v>
      </c>
      <c r="CG165" s="253">
        <f>BX165-BZ165</f>
        <v>0</v>
      </c>
      <c r="CH165" s="253">
        <f>AC165-BX165-BY165+BZ165</f>
        <v>0</v>
      </c>
      <c r="CI165" s="253">
        <f>BY165-BZ165</f>
        <v>187624.8</v>
      </c>
      <c r="CJ165" s="253">
        <f>ROUND(SUMIF(AA163:AA163,"=82834786",GX163:GX163),2)</f>
        <v>0</v>
      </c>
      <c r="CK165" s="253">
        <f>ROUND(SUMIF(AA163:AA163,"=82834786",GY163:GY163),2)</f>
        <v>0</v>
      </c>
      <c r="CL165" s="253">
        <f>ROUND(SUMIF(AA163:AA163,"=82834786",GZ163:GZ163),2)</f>
        <v>0</v>
      </c>
      <c r="CM165" s="253">
        <f>ROUND(SUMIF(AA163:AA163,"=82834786",HD163:HD163),2)</f>
        <v>0</v>
      </c>
      <c r="CN165" s="253"/>
      <c r="CO165" s="253"/>
      <c r="CP165" s="253"/>
      <c r="CQ165" s="253"/>
      <c r="CR165" s="253"/>
      <c r="CS165" s="253"/>
      <c r="CT165" s="253"/>
      <c r="CU165" s="253"/>
      <c r="CV165" s="253"/>
      <c r="CW165" s="253"/>
      <c r="CX165" s="253"/>
      <c r="CY165" s="253"/>
      <c r="CZ165" s="253"/>
      <c r="DA165" s="253"/>
      <c r="DB165" s="253"/>
      <c r="DC165" s="253"/>
      <c r="DD165" s="253"/>
      <c r="DE165" s="253"/>
      <c r="DF165" s="253"/>
      <c r="DG165" s="254"/>
      <c r="DH165" s="254"/>
      <c r="DI165" s="254"/>
      <c r="DJ165" s="254"/>
      <c r="DK165" s="254"/>
      <c r="DL165" s="254"/>
      <c r="DM165" s="254"/>
      <c r="DN165" s="254"/>
      <c r="DO165" s="254"/>
      <c r="DP165" s="254"/>
      <c r="DQ165" s="254"/>
      <c r="DR165" s="254"/>
      <c r="DS165" s="254"/>
      <c r="DT165" s="254"/>
      <c r="DU165" s="254"/>
      <c r="DV165" s="254"/>
      <c r="DW165" s="254"/>
      <c r="DX165" s="254"/>
      <c r="DY165" s="254"/>
      <c r="DZ165" s="254"/>
      <c r="EA165" s="254"/>
      <c r="EB165" s="254"/>
      <c r="EC165" s="254"/>
      <c r="ED165" s="254"/>
      <c r="EE165" s="254"/>
      <c r="EF165" s="254"/>
      <c r="EG165" s="254"/>
      <c r="EH165" s="254"/>
      <c r="EI165" s="254"/>
      <c r="EJ165" s="254"/>
      <c r="EK165" s="254"/>
      <c r="EL165" s="254"/>
      <c r="EM165" s="254"/>
      <c r="EN165" s="254"/>
      <c r="EO165" s="254"/>
      <c r="EP165" s="254"/>
      <c r="EQ165" s="254"/>
      <c r="ER165" s="254"/>
      <c r="ES165" s="254"/>
      <c r="ET165" s="254"/>
      <c r="EU165" s="254"/>
      <c r="EV165" s="254"/>
      <c r="EW165" s="254"/>
      <c r="EX165" s="254"/>
      <c r="EY165" s="254"/>
      <c r="EZ165" s="254"/>
      <c r="FA165" s="254"/>
      <c r="FB165" s="254"/>
      <c r="FC165" s="254"/>
      <c r="FD165" s="254"/>
      <c r="FE165" s="254"/>
      <c r="FF165" s="254"/>
      <c r="FG165" s="254"/>
      <c r="FH165" s="254"/>
      <c r="FI165" s="254"/>
      <c r="FJ165" s="254"/>
      <c r="FK165" s="254"/>
      <c r="FL165" s="254"/>
      <c r="FM165" s="254"/>
      <c r="FN165" s="254"/>
      <c r="FO165" s="254"/>
      <c r="FP165" s="254"/>
      <c r="FQ165" s="254"/>
      <c r="FR165" s="254"/>
      <c r="FS165" s="254"/>
      <c r="FT165" s="254"/>
      <c r="FU165" s="254"/>
      <c r="FV165" s="254"/>
      <c r="FW165" s="254"/>
      <c r="FX165" s="254"/>
      <c r="FY165" s="254"/>
      <c r="FZ165" s="254"/>
      <c r="GA165" s="254"/>
      <c r="GB165" s="254"/>
      <c r="GC165" s="254"/>
      <c r="GD165" s="254"/>
      <c r="GE165" s="254"/>
      <c r="GF165" s="254"/>
      <c r="GG165" s="254"/>
      <c r="GH165" s="254"/>
      <c r="GI165" s="254"/>
      <c r="GJ165" s="254"/>
      <c r="GK165" s="254"/>
      <c r="GL165" s="254"/>
      <c r="GM165" s="254"/>
      <c r="GN165" s="254"/>
      <c r="GO165" s="254"/>
      <c r="GP165" s="254"/>
      <c r="GQ165" s="254"/>
      <c r="GR165" s="254"/>
      <c r="GS165" s="254"/>
      <c r="GT165" s="254"/>
      <c r="GU165" s="254"/>
      <c r="GV165" s="254"/>
      <c r="GW165" s="254"/>
      <c r="GX165" s="254">
        <v>0</v>
      </c>
    </row>
    <row r="167" spans="1:245" x14ac:dyDescent="0.2">
      <c r="A167" s="255">
        <v>50</v>
      </c>
      <c r="B167" s="255">
        <v>0</v>
      </c>
      <c r="C167" s="255">
        <v>0</v>
      </c>
      <c r="D167" s="255">
        <v>1</v>
      </c>
      <c r="E167" s="255">
        <v>201</v>
      </c>
      <c r="F167" s="255">
        <f>ROUND(Source!O165,O167)</f>
        <v>187624.8</v>
      </c>
      <c r="G167" s="255" t="s">
        <v>743</v>
      </c>
      <c r="H167" s="255" t="s">
        <v>744</v>
      </c>
      <c r="I167" s="255"/>
      <c r="J167" s="255"/>
      <c r="K167" s="255">
        <v>201</v>
      </c>
      <c r="L167" s="255">
        <v>1</v>
      </c>
      <c r="M167" s="255">
        <v>3</v>
      </c>
      <c r="N167" s="255" t="s">
        <v>85</v>
      </c>
      <c r="O167" s="255">
        <v>2</v>
      </c>
      <c r="P167" s="255"/>
      <c r="Q167" s="255"/>
      <c r="R167" s="255"/>
      <c r="S167" s="255"/>
      <c r="T167" s="255"/>
      <c r="U167" s="255"/>
      <c r="V167" s="255"/>
      <c r="W167" s="255">
        <v>0</v>
      </c>
      <c r="X167" s="255">
        <v>1</v>
      </c>
      <c r="Y167" s="255">
        <v>0</v>
      </c>
      <c r="Z167" s="255"/>
      <c r="AA167" s="255"/>
      <c r="AB167" s="255"/>
    </row>
    <row r="168" spans="1:245" x14ac:dyDescent="0.2">
      <c r="A168" s="255">
        <v>50</v>
      </c>
      <c r="B168" s="255">
        <v>0</v>
      </c>
      <c r="C168" s="255">
        <v>0</v>
      </c>
      <c r="D168" s="255">
        <v>1</v>
      </c>
      <c r="E168" s="255">
        <v>202</v>
      </c>
      <c r="F168" s="255">
        <f>ROUND(Source!P165,O168)</f>
        <v>187624.8</v>
      </c>
      <c r="G168" s="255" t="s">
        <v>745</v>
      </c>
      <c r="H168" s="255" t="s">
        <v>746</v>
      </c>
      <c r="I168" s="255"/>
      <c r="J168" s="255"/>
      <c r="K168" s="255">
        <v>202</v>
      </c>
      <c r="L168" s="255">
        <v>2</v>
      </c>
      <c r="M168" s="255">
        <v>3</v>
      </c>
      <c r="N168" s="255" t="s">
        <v>85</v>
      </c>
      <c r="O168" s="255">
        <v>2</v>
      </c>
      <c r="P168" s="255"/>
      <c r="Q168" s="255"/>
      <c r="R168" s="255"/>
      <c r="S168" s="255"/>
      <c r="T168" s="255"/>
      <c r="U168" s="255"/>
      <c r="V168" s="255"/>
      <c r="W168" s="255">
        <v>187624.8</v>
      </c>
      <c r="X168" s="255">
        <v>1</v>
      </c>
      <c r="Y168" s="255">
        <v>187624.8</v>
      </c>
      <c r="Z168" s="255"/>
      <c r="AA168" s="255"/>
      <c r="AB168" s="255"/>
    </row>
    <row r="169" spans="1:245" x14ac:dyDescent="0.2">
      <c r="A169" s="255">
        <v>50</v>
      </c>
      <c r="B169" s="255">
        <v>0</v>
      </c>
      <c r="C169" s="255">
        <v>0</v>
      </c>
      <c r="D169" s="255">
        <v>1</v>
      </c>
      <c r="E169" s="255">
        <v>222</v>
      </c>
      <c r="F169" s="255">
        <f>ROUND(Source!AO165,O169)</f>
        <v>0</v>
      </c>
      <c r="G169" s="255" t="s">
        <v>747</v>
      </c>
      <c r="H169" s="255" t="s">
        <v>748</v>
      </c>
      <c r="I169" s="255"/>
      <c r="J169" s="255"/>
      <c r="K169" s="255">
        <v>222</v>
      </c>
      <c r="L169" s="255">
        <v>3</v>
      </c>
      <c r="M169" s="255">
        <v>3</v>
      </c>
      <c r="N169" s="255" t="s">
        <v>85</v>
      </c>
      <c r="O169" s="255">
        <v>2</v>
      </c>
      <c r="P169" s="255"/>
      <c r="Q169" s="255"/>
      <c r="R169" s="255"/>
      <c r="S169" s="255"/>
      <c r="T169" s="255"/>
      <c r="U169" s="255"/>
      <c r="V169" s="255"/>
      <c r="W169" s="255">
        <v>0</v>
      </c>
      <c r="X169" s="255">
        <v>1</v>
      </c>
      <c r="Y169" s="255">
        <v>0</v>
      </c>
      <c r="Z169" s="255"/>
      <c r="AA169" s="255"/>
      <c r="AB169" s="255"/>
    </row>
    <row r="170" spans="1:245" x14ac:dyDescent="0.2">
      <c r="A170" s="255">
        <v>50</v>
      </c>
      <c r="B170" s="255">
        <v>0</v>
      </c>
      <c r="C170" s="255">
        <v>0</v>
      </c>
      <c r="D170" s="255">
        <v>1</v>
      </c>
      <c r="E170" s="255">
        <v>225</v>
      </c>
      <c r="F170" s="255">
        <f>ROUND(Source!AV165,O170)</f>
        <v>187624.8</v>
      </c>
      <c r="G170" s="255" t="s">
        <v>749</v>
      </c>
      <c r="H170" s="255" t="s">
        <v>750</v>
      </c>
      <c r="I170" s="255"/>
      <c r="J170" s="255"/>
      <c r="K170" s="255">
        <v>225</v>
      </c>
      <c r="L170" s="255">
        <v>4</v>
      </c>
      <c r="M170" s="255">
        <v>3</v>
      </c>
      <c r="N170" s="255" t="s">
        <v>85</v>
      </c>
      <c r="O170" s="255">
        <v>2</v>
      </c>
      <c r="P170" s="255"/>
      <c r="Q170" s="255"/>
      <c r="R170" s="255"/>
      <c r="S170" s="255"/>
      <c r="T170" s="255"/>
      <c r="U170" s="255"/>
      <c r="V170" s="255"/>
      <c r="W170" s="255">
        <v>187624.8</v>
      </c>
      <c r="X170" s="255">
        <v>1</v>
      </c>
      <c r="Y170" s="255">
        <v>187624.8</v>
      </c>
      <c r="Z170" s="255"/>
      <c r="AA170" s="255"/>
      <c r="AB170" s="255"/>
    </row>
    <row r="171" spans="1:245" x14ac:dyDescent="0.2">
      <c r="A171" s="255">
        <v>50</v>
      </c>
      <c r="B171" s="255">
        <v>0</v>
      </c>
      <c r="C171" s="255">
        <v>0</v>
      </c>
      <c r="D171" s="255">
        <v>1</v>
      </c>
      <c r="E171" s="255">
        <v>226</v>
      </c>
      <c r="F171" s="255">
        <f>ROUND(Source!AW165,O171)</f>
        <v>0</v>
      </c>
      <c r="G171" s="255" t="s">
        <v>751</v>
      </c>
      <c r="H171" s="255" t="s">
        <v>752</v>
      </c>
      <c r="I171" s="255"/>
      <c r="J171" s="255"/>
      <c r="K171" s="255">
        <v>226</v>
      </c>
      <c r="L171" s="255">
        <v>5</v>
      </c>
      <c r="M171" s="255">
        <v>3</v>
      </c>
      <c r="N171" s="255" t="s">
        <v>85</v>
      </c>
      <c r="O171" s="255">
        <v>2</v>
      </c>
      <c r="P171" s="255"/>
      <c r="Q171" s="255"/>
      <c r="R171" s="255"/>
      <c r="S171" s="255"/>
      <c r="T171" s="255"/>
      <c r="U171" s="255"/>
      <c r="V171" s="255"/>
      <c r="W171" s="255">
        <v>0</v>
      </c>
      <c r="X171" s="255">
        <v>1</v>
      </c>
      <c r="Y171" s="255">
        <v>0</v>
      </c>
      <c r="Z171" s="255"/>
      <c r="AA171" s="255"/>
      <c r="AB171" s="255"/>
    </row>
    <row r="172" spans="1:245" x14ac:dyDescent="0.2">
      <c r="A172" s="255">
        <v>50</v>
      </c>
      <c r="B172" s="255">
        <v>0</v>
      </c>
      <c r="C172" s="255">
        <v>0</v>
      </c>
      <c r="D172" s="255">
        <v>1</v>
      </c>
      <c r="E172" s="255">
        <v>227</v>
      </c>
      <c r="F172" s="255">
        <f>ROUND(Source!AX165,O172)</f>
        <v>0</v>
      </c>
      <c r="G172" s="255" t="s">
        <v>753</v>
      </c>
      <c r="H172" s="255" t="s">
        <v>754</v>
      </c>
      <c r="I172" s="255"/>
      <c r="J172" s="255"/>
      <c r="K172" s="255">
        <v>227</v>
      </c>
      <c r="L172" s="255">
        <v>6</v>
      </c>
      <c r="M172" s="255">
        <v>3</v>
      </c>
      <c r="N172" s="255" t="s">
        <v>85</v>
      </c>
      <c r="O172" s="255">
        <v>2</v>
      </c>
      <c r="P172" s="255"/>
      <c r="Q172" s="255"/>
      <c r="R172" s="255"/>
      <c r="S172" s="255"/>
      <c r="T172" s="255"/>
      <c r="U172" s="255"/>
      <c r="V172" s="255"/>
      <c r="W172" s="255">
        <v>0</v>
      </c>
      <c r="X172" s="255">
        <v>1</v>
      </c>
      <c r="Y172" s="255">
        <v>0</v>
      </c>
      <c r="Z172" s="255"/>
      <c r="AA172" s="255"/>
      <c r="AB172" s="255"/>
    </row>
    <row r="173" spans="1:245" x14ac:dyDescent="0.2">
      <c r="A173" s="255">
        <v>50</v>
      </c>
      <c r="B173" s="255">
        <v>0</v>
      </c>
      <c r="C173" s="255">
        <v>0</v>
      </c>
      <c r="D173" s="255">
        <v>1</v>
      </c>
      <c r="E173" s="255">
        <v>228</v>
      </c>
      <c r="F173" s="255">
        <f>ROUND(Source!AY165,O173)</f>
        <v>0</v>
      </c>
      <c r="G173" s="255" t="s">
        <v>755</v>
      </c>
      <c r="H173" s="255" t="s">
        <v>756</v>
      </c>
      <c r="I173" s="255"/>
      <c r="J173" s="255"/>
      <c r="K173" s="255">
        <v>228</v>
      </c>
      <c r="L173" s="255">
        <v>7</v>
      </c>
      <c r="M173" s="255">
        <v>3</v>
      </c>
      <c r="N173" s="255" t="s">
        <v>85</v>
      </c>
      <c r="O173" s="255">
        <v>2</v>
      </c>
      <c r="P173" s="255"/>
      <c r="Q173" s="255"/>
      <c r="R173" s="255"/>
      <c r="S173" s="255"/>
      <c r="T173" s="255"/>
      <c r="U173" s="255"/>
      <c r="V173" s="255"/>
      <c r="W173" s="255">
        <v>0</v>
      </c>
      <c r="X173" s="255">
        <v>1</v>
      </c>
      <c r="Y173" s="255">
        <v>0</v>
      </c>
      <c r="Z173" s="255"/>
      <c r="AA173" s="255"/>
      <c r="AB173" s="255"/>
    </row>
    <row r="174" spans="1:245" x14ac:dyDescent="0.2">
      <c r="A174" s="255">
        <v>50</v>
      </c>
      <c r="B174" s="255">
        <v>0</v>
      </c>
      <c r="C174" s="255">
        <v>0</v>
      </c>
      <c r="D174" s="255">
        <v>1</v>
      </c>
      <c r="E174" s="255">
        <v>216</v>
      </c>
      <c r="F174" s="255">
        <f>ROUND(Source!AP165,O174)</f>
        <v>187624.8</v>
      </c>
      <c r="G174" s="255" t="s">
        <v>757</v>
      </c>
      <c r="H174" s="255" t="s">
        <v>758</v>
      </c>
      <c r="I174" s="255"/>
      <c r="J174" s="255"/>
      <c r="K174" s="255">
        <v>216</v>
      </c>
      <c r="L174" s="255">
        <v>8</v>
      </c>
      <c r="M174" s="255">
        <v>3</v>
      </c>
      <c r="N174" s="255" t="s">
        <v>85</v>
      </c>
      <c r="O174" s="255">
        <v>2</v>
      </c>
      <c r="P174" s="255"/>
      <c r="Q174" s="255"/>
      <c r="R174" s="255"/>
      <c r="S174" s="255"/>
      <c r="T174" s="255"/>
      <c r="U174" s="255"/>
      <c r="V174" s="255"/>
      <c r="W174" s="255">
        <v>187624.8</v>
      </c>
      <c r="X174" s="255">
        <v>1</v>
      </c>
      <c r="Y174" s="255">
        <v>187624.8</v>
      </c>
      <c r="Z174" s="255"/>
      <c r="AA174" s="255"/>
      <c r="AB174" s="255"/>
    </row>
    <row r="175" spans="1:245" x14ac:dyDescent="0.2">
      <c r="A175" s="255">
        <v>50</v>
      </c>
      <c r="B175" s="255">
        <v>0</v>
      </c>
      <c r="C175" s="255">
        <v>0</v>
      </c>
      <c r="D175" s="255">
        <v>1</v>
      </c>
      <c r="E175" s="255">
        <v>223</v>
      </c>
      <c r="F175" s="255">
        <f>ROUND(Source!AQ165,O175)</f>
        <v>0</v>
      </c>
      <c r="G175" s="255" t="s">
        <v>759</v>
      </c>
      <c r="H175" s="255" t="s">
        <v>760</v>
      </c>
      <c r="I175" s="255"/>
      <c r="J175" s="255"/>
      <c r="K175" s="255">
        <v>223</v>
      </c>
      <c r="L175" s="255">
        <v>9</v>
      </c>
      <c r="M175" s="255">
        <v>3</v>
      </c>
      <c r="N175" s="255" t="s">
        <v>85</v>
      </c>
      <c r="O175" s="255">
        <v>2</v>
      </c>
      <c r="P175" s="255"/>
      <c r="Q175" s="255"/>
      <c r="R175" s="255"/>
      <c r="S175" s="255"/>
      <c r="T175" s="255"/>
      <c r="U175" s="255"/>
      <c r="V175" s="255"/>
      <c r="W175" s="255">
        <v>0</v>
      </c>
      <c r="X175" s="255">
        <v>1</v>
      </c>
      <c r="Y175" s="255">
        <v>0</v>
      </c>
      <c r="Z175" s="255"/>
      <c r="AA175" s="255"/>
      <c r="AB175" s="255"/>
    </row>
    <row r="176" spans="1:245" x14ac:dyDescent="0.2">
      <c r="A176" s="255">
        <v>50</v>
      </c>
      <c r="B176" s="255">
        <v>0</v>
      </c>
      <c r="C176" s="255">
        <v>0</v>
      </c>
      <c r="D176" s="255">
        <v>1</v>
      </c>
      <c r="E176" s="255">
        <v>229</v>
      </c>
      <c r="F176" s="255">
        <f>ROUND(Source!AZ165,O176)</f>
        <v>187624.8</v>
      </c>
      <c r="G176" s="255" t="s">
        <v>761</v>
      </c>
      <c r="H176" s="255" t="s">
        <v>762</v>
      </c>
      <c r="I176" s="255"/>
      <c r="J176" s="255"/>
      <c r="K176" s="255">
        <v>229</v>
      </c>
      <c r="L176" s="255">
        <v>10</v>
      </c>
      <c r="M176" s="255">
        <v>3</v>
      </c>
      <c r="N176" s="255" t="s">
        <v>85</v>
      </c>
      <c r="O176" s="255">
        <v>2</v>
      </c>
      <c r="P176" s="255"/>
      <c r="Q176" s="255"/>
      <c r="R176" s="255"/>
      <c r="S176" s="255"/>
      <c r="T176" s="255"/>
      <c r="U176" s="255"/>
      <c r="V176" s="255"/>
      <c r="W176" s="255">
        <v>187624.8</v>
      </c>
      <c r="X176" s="255">
        <v>1</v>
      </c>
      <c r="Y176" s="255">
        <v>187624.8</v>
      </c>
      <c r="Z176" s="255"/>
      <c r="AA176" s="255"/>
      <c r="AB176" s="255"/>
    </row>
    <row r="177" spans="1:28" x14ac:dyDescent="0.2">
      <c r="A177" s="255">
        <v>50</v>
      </c>
      <c r="B177" s="255">
        <v>0</v>
      </c>
      <c r="C177" s="255">
        <v>0</v>
      </c>
      <c r="D177" s="255">
        <v>1</v>
      </c>
      <c r="E177" s="255">
        <v>203</v>
      </c>
      <c r="F177" s="255">
        <f>ROUND(Source!Q165,O177)</f>
        <v>0</v>
      </c>
      <c r="G177" s="255" t="s">
        <v>763</v>
      </c>
      <c r="H177" s="255" t="s">
        <v>764</v>
      </c>
      <c r="I177" s="255"/>
      <c r="J177" s="255"/>
      <c r="K177" s="255">
        <v>203</v>
      </c>
      <c r="L177" s="255">
        <v>11</v>
      </c>
      <c r="M177" s="255">
        <v>3</v>
      </c>
      <c r="N177" s="255" t="s">
        <v>85</v>
      </c>
      <c r="O177" s="255">
        <v>2</v>
      </c>
      <c r="P177" s="255"/>
      <c r="Q177" s="255"/>
      <c r="R177" s="255"/>
      <c r="S177" s="255"/>
      <c r="T177" s="255"/>
      <c r="U177" s="255"/>
      <c r="V177" s="255"/>
      <c r="W177" s="255">
        <v>0</v>
      </c>
      <c r="X177" s="255">
        <v>1</v>
      </c>
      <c r="Y177" s="255">
        <v>0</v>
      </c>
      <c r="Z177" s="255"/>
      <c r="AA177" s="255"/>
      <c r="AB177" s="255"/>
    </row>
    <row r="178" spans="1:28" x14ac:dyDescent="0.2">
      <c r="A178" s="255">
        <v>50</v>
      </c>
      <c r="B178" s="255">
        <v>0</v>
      </c>
      <c r="C178" s="255">
        <v>0</v>
      </c>
      <c r="D178" s="255">
        <v>1</v>
      </c>
      <c r="E178" s="255">
        <v>231</v>
      </c>
      <c r="F178" s="255">
        <f>ROUND(Source!BB165,O178)</f>
        <v>0</v>
      </c>
      <c r="G178" s="255" t="s">
        <v>765</v>
      </c>
      <c r="H178" s="255" t="s">
        <v>766</v>
      </c>
      <c r="I178" s="255"/>
      <c r="J178" s="255"/>
      <c r="K178" s="255">
        <v>231</v>
      </c>
      <c r="L178" s="255">
        <v>12</v>
      </c>
      <c r="M178" s="255">
        <v>3</v>
      </c>
      <c r="N178" s="255" t="s">
        <v>85</v>
      </c>
      <c r="O178" s="255">
        <v>2</v>
      </c>
      <c r="P178" s="255"/>
      <c r="Q178" s="255"/>
      <c r="R178" s="255"/>
      <c r="S178" s="255"/>
      <c r="T178" s="255"/>
      <c r="U178" s="255"/>
      <c r="V178" s="255"/>
      <c r="W178" s="255">
        <v>0</v>
      </c>
      <c r="X178" s="255">
        <v>1</v>
      </c>
      <c r="Y178" s="255">
        <v>0</v>
      </c>
      <c r="Z178" s="255"/>
      <c r="AA178" s="255"/>
      <c r="AB178" s="255"/>
    </row>
    <row r="179" spans="1:28" x14ac:dyDescent="0.2">
      <c r="A179" s="255">
        <v>50</v>
      </c>
      <c r="B179" s="255">
        <v>0</v>
      </c>
      <c r="C179" s="255">
        <v>0</v>
      </c>
      <c r="D179" s="255">
        <v>1</v>
      </c>
      <c r="E179" s="255">
        <v>204</v>
      </c>
      <c r="F179" s="255">
        <f>ROUND(Source!R165,O179)</f>
        <v>0</v>
      </c>
      <c r="G179" s="255" t="s">
        <v>767</v>
      </c>
      <c r="H179" s="255" t="s">
        <v>768</v>
      </c>
      <c r="I179" s="255"/>
      <c r="J179" s="255"/>
      <c r="K179" s="255">
        <v>204</v>
      </c>
      <c r="L179" s="255">
        <v>13</v>
      </c>
      <c r="M179" s="255">
        <v>3</v>
      </c>
      <c r="N179" s="255" t="s">
        <v>85</v>
      </c>
      <c r="O179" s="255">
        <v>2</v>
      </c>
      <c r="P179" s="255"/>
      <c r="Q179" s="255"/>
      <c r="R179" s="255"/>
      <c r="S179" s="255"/>
      <c r="T179" s="255"/>
      <c r="U179" s="255"/>
      <c r="V179" s="255"/>
      <c r="W179" s="255">
        <v>0</v>
      </c>
      <c r="X179" s="255">
        <v>1</v>
      </c>
      <c r="Y179" s="255">
        <v>0</v>
      </c>
      <c r="Z179" s="255"/>
      <c r="AA179" s="255"/>
      <c r="AB179" s="255"/>
    </row>
    <row r="180" spans="1:28" x14ac:dyDescent="0.2">
      <c r="A180" s="255">
        <v>50</v>
      </c>
      <c r="B180" s="255">
        <v>0</v>
      </c>
      <c r="C180" s="255">
        <v>0</v>
      </c>
      <c r="D180" s="255">
        <v>1</v>
      </c>
      <c r="E180" s="255">
        <v>205</v>
      </c>
      <c r="F180" s="255">
        <f>ROUND(Source!S165,O180)</f>
        <v>0</v>
      </c>
      <c r="G180" s="255" t="s">
        <v>769</v>
      </c>
      <c r="H180" s="255" t="s">
        <v>770</v>
      </c>
      <c r="I180" s="255"/>
      <c r="J180" s="255"/>
      <c r="K180" s="255">
        <v>205</v>
      </c>
      <c r="L180" s="255">
        <v>14</v>
      </c>
      <c r="M180" s="255">
        <v>3</v>
      </c>
      <c r="N180" s="255" t="s">
        <v>85</v>
      </c>
      <c r="O180" s="255">
        <v>2</v>
      </c>
      <c r="P180" s="255"/>
      <c r="Q180" s="255"/>
      <c r="R180" s="255"/>
      <c r="S180" s="255"/>
      <c r="T180" s="255"/>
      <c r="U180" s="255"/>
      <c r="V180" s="255"/>
      <c r="W180" s="255">
        <v>0</v>
      </c>
      <c r="X180" s="255">
        <v>1</v>
      </c>
      <c r="Y180" s="255">
        <v>0</v>
      </c>
      <c r="Z180" s="255"/>
      <c r="AA180" s="255"/>
      <c r="AB180" s="255"/>
    </row>
    <row r="181" spans="1:28" x14ac:dyDescent="0.2">
      <c r="A181" s="255">
        <v>50</v>
      </c>
      <c r="B181" s="255">
        <v>0</v>
      </c>
      <c r="C181" s="255">
        <v>0</v>
      </c>
      <c r="D181" s="255">
        <v>1</v>
      </c>
      <c r="E181" s="255">
        <v>232</v>
      </c>
      <c r="F181" s="255">
        <f>ROUND(Source!BC165,O181)</f>
        <v>0</v>
      </c>
      <c r="G181" s="255" t="s">
        <v>771</v>
      </c>
      <c r="H181" s="255" t="s">
        <v>772</v>
      </c>
      <c r="I181" s="255"/>
      <c r="J181" s="255"/>
      <c r="K181" s="255">
        <v>232</v>
      </c>
      <c r="L181" s="255">
        <v>15</v>
      </c>
      <c r="M181" s="255">
        <v>3</v>
      </c>
      <c r="N181" s="255" t="s">
        <v>85</v>
      </c>
      <c r="O181" s="255">
        <v>2</v>
      </c>
      <c r="P181" s="255"/>
      <c r="Q181" s="255"/>
      <c r="R181" s="255"/>
      <c r="S181" s="255"/>
      <c r="T181" s="255"/>
      <c r="U181" s="255"/>
      <c r="V181" s="255"/>
      <c r="W181" s="255">
        <v>0</v>
      </c>
      <c r="X181" s="255">
        <v>1</v>
      </c>
      <c r="Y181" s="255">
        <v>0</v>
      </c>
      <c r="Z181" s="255"/>
      <c r="AA181" s="255"/>
      <c r="AB181" s="255"/>
    </row>
    <row r="182" spans="1:28" x14ac:dyDescent="0.2">
      <c r="A182" s="255">
        <v>50</v>
      </c>
      <c r="B182" s="255">
        <v>0</v>
      </c>
      <c r="C182" s="255">
        <v>0</v>
      </c>
      <c r="D182" s="255">
        <v>1</v>
      </c>
      <c r="E182" s="255">
        <v>214</v>
      </c>
      <c r="F182" s="255">
        <f>ROUND(Source!AS165,O182)</f>
        <v>0</v>
      </c>
      <c r="G182" s="255" t="s">
        <v>773</v>
      </c>
      <c r="H182" s="255" t="s">
        <v>774</v>
      </c>
      <c r="I182" s="255"/>
      <c r="J182" s="255"/>
      <c r="K182" s="255">
        <v>214</v>
      </c>
      <c r="L182" s="255">
        <v>16</v>
      </c>
      <c r="M182" s="255">
        <v>3</v>
      </c>
      <c r="N182" s="255" t="s">
        <v>85</v>
      </c>
      <c r="O182" s="255">
        <v>2</v>
      </c>
      <c r="P182" s="255"/>
      <c r="Q182" s="255"/>
      <c r="R182" s="255"/>
      <c r="S182" s="255"/>
      <c r="T182" s="255"/>
      <c r="U182" s="255"/>
      <c r="V182" s="255"/>
      <c r="W182" s="255">
        <v>0</v>
      </c>
      <c r="X182" s="255">
        <v>1</v>
      </c>
      <c r="Y182" s="255">
        <v>0</v>
      </c>
      <c r="Z182" s="255"/>
      <c r="AA182" s="255"/>
      <c r="AB182" s="255"/>
    </row>
    <row r="183" spans="1:28" x14ac:dyDescent="0.2">
      <c r="A183" s="255">
        <v>50</v>
      </c>
      <c r="B183" s="255">
        <v>0</v>
      </c>
      <c r="C183" s="255">
        <v>0</v>
      </c>
      <c r="D183" s="255">
        <v>1</v>
      </c>
      <c r="E183" s="255">
        <v>215</v>
      </c>
      <c r="F183" s="255">
        <f>ROUND(Source!AT165,O183)</f>
        <v>0</v>
      </c>
      <c r="G183" s="255" t="s">
        <v>775</v>
      </c>
      <c r="H183" s="255" t="s">
        <v>776</v>
      </c>
      <c r="I183" s="255"/>
      <c r="J183" s="255"/>
      <c r="K183" s="255">
        <v>215</v>
      </c>
      <c r="L183" s="255">
        <v>17</v>
      </c>
      <c r="M183" s="255">
        <v>3</v>
      </c>
      <c r="N183" s="255" t="s">
        <v>85</v>
      </c>
      <c r="O183" s="255">
        <v>2</v>
      </c>
      <c r="P183" s="255"/>
      <c r="Q183" s="255"/>
      <c r="R183" s="255"/>
      <c r="S183" s="255"/>
      <c r="T183" s="255"/>
      <c r="U183" s="255"/>
      <c r="V183" s="255"/>
      <c r="W183" s="255">
        <v>0</v>
      </c>
      <c r="X183" s="255">
        <v>1</v>
      </c>
      <c r="Y183" s="255">
        <v>0</v>
      </c>
      <c r="Z183" s="255"/>
      <c r="AA183" s="255"/>
      <c r="AB183" s="255"/>
    </row>
    <row r="184" spans="1:28" x14ac:dyDescent="0.2">
      <c r="A184" s="255">
        <v>50</v>
      </c>
      <c r="B184" s="255">
        <v>0</v>
      </c>
      <c r="C184" s="255">
        <v>0</v>
      </c>
      <c r="D184" s="255">
        <v>1</v>
      </c>
      <c r="E184" s="255">
        <v>217</v>
      </c>
      <c r="F184" s="255">
        <f>ROUND(Source!AU165,O184)</f>
        <v>0</v>
      </c>
      <c r="G184" s="255" t="s">
        <v>777</v>
      </c>
      <c r="H184" s="255" t="s">
        <v>778</v>
      </c>
      <c r="I184" s="255"/>
      <c r="J184" s="255"/>
      <c r="K184" s="255">
        <v>217</v>
      </c>
      <c r="L184" s="255">
        <v>18</v>
      </c>
      <c r="M184" s="255">
        <v>3</v>
      </c>
      <c r="N184" s="255" t="s">
        <v>85</v>
      </c>
      <c r="O184" s="255">
        <v>2</v>
      </c>
      <c r="P184" s="255"/>
      <c r="Q184" s="255"/>
      <c r="R184" s="255"/>
      <c r="S184" s="255"/>
      <c r="T184" s="255"/>
      <c r="U184" s="255"/>
      <c r="V184" s="255"/>
      <c r="W184" s="255">
        <v>0</v>
      </c>
      <c r="X184" s="255">
        <v>1</v>
      </c>
      <c r="Y184" s="255">
        <v>0</v>
      </c>
      <c r="Z184" s="255"/>
      <c r="AA184" s="255"/>
      <c r="AB184" s="255"/>
    </row>
    <row r="185" spans="1:28" x14ac:dyDescent="0.2">
      <c r="A185" s="255">
        <v>50</v>
      </c>
      <c r="B185" s="255">
        <v>0</v>
      </c>
      <c r="C185" s="255">
        <v>0</v>
      </c>
      <c r="D185" s="255">
        <v>1</v>
      </c>
      <c r="E185" s="255">
        <v>230</v>
      </c>
      <c r="F185" s="255">
        <f>ROUND(Source!BA165,O185)</f>
        <v>0</v>
      </c>
      <c r="G185" s="255" t="s">
        <v>779</v>
      </c>
      <c r="H185" s="255" t="s">
        <v>780</v>
      </c>
      <c r="I185" s="255"/>
      <c r="J185" s="255"/>
      <c r="K185" s="255">
        <v>230</v>
      </c>
      <c r="L185" s="255">
        <v>19</v>
      </c>
      <c r="M185" s="255">
        <v>3</v>
      </c>
      <c r="N185" s="255" t="s">
        <v>85</v>
      </c>
      <c r="O185" s="255">
        <v>2</v>
      </c>
      <c r="P185" s="255"/>
      <c r="Q185" s="255"/>
      <c r="R185" s="255"/>
      <c r="S185" s="255"/>
      <c r="T185" s="255"/>
      <c r="U185" s="255"/>
      <c r="V185" s="255"/>
      <c r="W185" s="255">
        <v>0</v>
      </c>
      <c r="X185" s="255">
        <v>1</v>
      </c>
      <c r="Y185" s="255">
        <v>0</v>
      </c>
      <c r="Z185" s="255"/>
      <c r="AA185" s="255"/>
      <c r="AB185" s="255"/>
    </row>
    <row r="186" spans="1:28" x14ac:dyDescent="0.2">
      <c r="A186" s="255">
        <v>50</v>
      </c>
      <c r="B186" s="255">
        <v>0</v>
      </c>
      <c r="C186" s="255">
        <v>0</v>
      </c>
      <c r="D186" s="255">
        <v>1</v>
      </c>
      <c r="E186" s="255">
        <v>206</v>
      </c>
      <c r="F186" s="255">
        <f>ROUND(Source!T165,O186)</f>
        <v>0</v>
      </c>
      <c r="G186" s="255" t="s">
        <v>781</v>
      </c>
      <c r="H186" s="255" t="s">
        <v>782</v>
      </c>
      <c r="I186" s="255"/>
      <c r="J186" s="255"/>
      <c r="K186" s="255">
        <v>206</v>
      </c>
      <c r="L186" s="255">
        <v>20</v>
      </c>
      <c r="M186" s="255">
        <v>3</v>
      </c>
      <c r="N186" s="255" t="s">
        <v>85</v>
      </c>
      <c r="O186" s="255">
        <v>2</v>
      </c>
      <c r="P186" s="255"/>
      <c r="Q186" s="255"/>
      <c r="R186" s="255"/>
      <c r="S186" s="255"/>
      <c r="T186" s="255"/>
      <c r="U186" s="255"/>
      <c r="V186" s="255"/>
      <c r="W186" s="255">
        <v>0</v>
      </c>
      <c r="X186" s="255">
        <v>1</v>
      </c>
      <c r="Y186" s="255">
        <v>0</v>
      </c>
      <c r="Z186" s="255"/>
      <c r="AA186" s="255"/>
      <c r="AB186" s="255"/>
    </row>
    <row r="187" spans="1:28" x14ac:dyDescent="0.2">
      <c r="A187" s="255">
        <v>50</v>
      </c>
      <c r="B187" s="255">
        <v>0</v>
      </c>
      <c r="C187" s="255">
        <v>0</v>
      </c>
      <c r="D187" s="255">
        <v>1</v>
      </c>
      <c r="E187" s="255">
        <v>207</v>
      </c>
      <c r="F187" s="255">
        <f>ROUND(Source!U165,O187)</f>
        <v>0</v>
      </c>
      <c r="G187" s="255" t="s">
        <v>783</v>
      </c>
      <c r="H187" s="255" t="s">
        <v>784</v>
      </c>
      <c r="I187" s="255"/>
      <c r="J187" s="255"/>
      <c r="K187" s="255">
        <v>207</v>
      </c>
      <c r="L187" s="255">
        <v>21</v>
      </c>
      <c r="M187" s="255">
        <v>3</v>
      </c>
      <c r="N187" s="255" t="s">
        <v>85</v>
      </c>
      <c r="O187" s="255">
        <v>7</v>
      </c>
      <c r="P187" s="255"/>
      <c r="Q187" s="255"/>
      <c r="R187" s="255"/>
      <c r="S187" s="255"/>
      <c r="T187" s="255"/>
      <c r="U187" s="255"/>
      <c r="V187" s="255"/>
      <c r="W187" s="255">
        <v>0</v>
      </c>
      <c r="X187" s="255">
        <v>1</v>
      </c>
      <c r="Y187" s="255">
        <v>0</v>
      </c>
      <c r="Z187" s="255"/>
      <c r="AA187" s="255"/>
      <c r="AB187" s="255"/>
    </row>
    <row r="188" spans="1:28" x14ac:dyDescent="0.2">
      <c r="A188" s="255">
        <v>50</v>
      </c>
      <c r="B188" s="255">
        <v>0</v>
      </c>
      <c r="C188" s="255">
        <v>0</v>
      </c>
      <c r="D188" s="255">
        <v>1</v>
      </c>
      <c r="E188" s="255">
        <v>208</v>
      </c>
      <c r="F188" s="255">
        <f>ROUND(Source!V165,O188)</f>
        <v>0</v>
      </c>
      <c r="G188" s="255" t="s">
        <v>785</v>
      </c>
      <c r="H188" s="255" t="s">
        <v>786</v>
      </c>
      <c r="I188" s="255"/>
      <c r="J188" s="255"/>
      <c r="K188" s="255">
        <v>208</v>
      </c>
      <c r="L188" s="255">
        <v>22</v>
      </c>
      <c r="M188" s="255">
        <v>3</v>
      </c>
      <c r="N188" s="255" t="s">
        <v>85</v>
      </c>
      <c r="O188" s="255">
        <v>7</v>
      </c>
      <c r="P188" s="255"/>
      <c r="Q188" s="255"/>
      <c r="R188" s="255"/>
      <c r="S188" s="255"/>
      <c r="T188" s="255"/>
      <c r="U188" s="255"/>
      <c r="V188" s="255"/>
      <c r="W188" s="255">
        <v>0</v>
      </c>
      <c r="X188" s="255">
        <v>1</v>
      </c>
      <c r="Y188" s="255">
        <v>0</v>
      </c>
      <c r="Z188" s="255"/>
      <c r="AA188" s="255"/>
      <c r="AB188" s="255"/>
    </row>
    <row r="189" spans="1:28" x14ac:dyDescent="0.2">
      <c r="A189" s="255">
        <v>50</v>
      </c>
      <c r="B189" s="255">
        <v>0</v>
      </c>
      <c r="C189" s="255">
        <v>0</v>
      </c>
      <c r="D189" s="255">
        <v>1</v>
      </c>
      <c r="E189" s="255">
        <v>209</v>
      </c>
      <c r="F189" s="255">
        <f>ROUND(Source!W165,O189)</f>
        <v>0</v>
      </c>
      <c r="G189" s="255" t="s">
        <v>787</v>
      </c>
      <c r="H189" s="255" t="s">
        <v>788</v>
      </c>
      <c r="I189" s="255"/>
      <c r="J189" s="255"/>
      <c r="K189" s="255">
        <v>209</v>
      </c>
      <c r="L189" s="255">
        <v>23</v>
      </c>
      <c r="M189" s="255">
        <v>3</v>
      </c>
      <c r="N189" s="255" t="s">
        <v>85</v>
      </c>
      <c r="O189" s="255">
        <v>2</v>
      </c>
      <c r="P189" s="255"/>
      <c r="Q189" s="255"/>
      <c r="R189" s="255"/>
      <c r="S189" s="255"/>
      <c r="T189" s="255"/>
      <c r="U189" s="255"/>
      <c r="V189" s="255"/>
      <c r="W189" s="255">
        <v>0</v>
      </c>
      <c r="X189" s="255">
        <v>1</v>
      </c>
      <c r="Y189" s="255">
        <v>0</v>
      </c>
      <c r="Z189" s="255"/>
      <c r="AA189" s="255"/>
      <c r="AB189" s="255"/>
    </row>
    <row r="190" spans="1:28" x14ac:dyDescent="0.2">
      <c r="A190" s="255">
        <v>50</v>
      </c>
      <c r="B190" s="255">
        <v>0</v>
      </c>
      <c r="C190" s="255">
        <v>0</v>
      </c>
      <c r="D190" s="255">
        <v>1</v>
      </c>
      <c r="E190" s="255">
        <v>233</v>
      </c>
      <c r="F190" s="255">
        <f>ROUND(Source!BD165,O190)</f>
        <v>0</v>
      </c>
      <c r="G190" s="255" t="s">
        <v>789</v>
      </c>
      <c r="H190" s="255" t="s">
        <v>790</v>
      </c>
      <c r="I190" s="255"/>
      <c r="J190" s="255"/>
      <c r="K190" s="255">
        <v>233</v>
      </c>
      <c r="L190" s="255">
        <v>24</v>
      </c>
      <c r="M190" s="255">
        <v>3</v>
      </c>
      <c r="N190" s="255" t="s">
        <v>85</v>
      </c>
      <c r="O190" s="255">
        <v>2</v>
      </c>
      <c r="P190" s="255"/>
      <c r="Q190" s="255"/>
      <c r="R190" s="255"/>
      <c r="S190" s="255"/>
      <c r="T190" s="255"/>
      <c r="U190" s="255"/>
      <c r="V190" s="255"/>
      <c r="W190" s="255">
        <v>0</v>
      </c>
      <c r="X190" s="255">
        <v>1</v>
      </c>
      <c r="Y190" s="255">
        <v>0</v>
      </c>
      <c r="Z190" s="255"/>
      <c r="AA190" s="255"/>
      <c r="AB190" s="255"/>
    </row>
    <row r="191" spans="1:28" x14ac:dyDescent="0.2">
      <c r="A191" s="255">
        <v>50</v>
      </c>
      <c r="B191" s="255">
        <v>0</v>
      </c>
      <c r="C191" s="255">
        <v>0</v>
      </c>
      <c r="D191" s="255">
        <v>1</v>
      </c>
      <c r="E191" s="255">
        <v>210</v>
      </c>
      <c r="F191" s="255">
        <f>ROUND(Source!X165,O191)</f>
        <v>0</v>
      </c>
      <c r="G191" s="255" t="s">
        <v>791</v>
      </c>
      <c r="H191" s="255" t="s">
        <v>792</v>
      </c>
      <c r="I191" s="255"/>
      <c r="J191" s="255"/>
      <c r="K191" s="255">
        <v>210</v>
      </c>
      <c r="L191" s="255">
        <v>25</v>
      </c>
      <c r="M191" s="255">
        <v>3</v>
      </c>
      <c r="N191" s="255" t="s">
        <v>85</v>
      </c>
      <c r="O191" s="255">
        <v>2</v>
      </c>
      <c r="P191" s="255"/>
      <c r="Q191" s="255"/>
      <c r="R191" s="255"/>
      <c r="S191" s="255"/>
      <c r="T191" s="255"/>
      <c r="U191" s="255"/>
      <c r="V191" s="255"/>
      <c r="W191" s="255">
        <v>0</v>
      </c>
      <c r="X191" s="255">
        <v>1</v>
      </c>
      <c r="Y191" s="255">
        <v>0</v>
      </c>
      <c r="Z191" s="255"/>
      <c r="AA191" s="255"/>
      <c r="AB191" s="255"/>
    </row>
    <row r="192" spans="1:28" x14ac:dyDescent="0.2">
      <c r="A192" s="255">
        <v>50</v>
      </c>
      <c r="B192" s="255">
        <v>0</v>
      </c>
      <c r="C192" s="255">
        <v>0</v>
      </c>
      <c r="D192" s="255">
        <v>1</v>
      </c>
      <c r="E192" s="255">
        <v>211</v>
      </c>
      <c r="F192" s="255">
        <f>ROUND(Source!Y165,O192)</f>
        <v>0</v>
      </c>
      <c r="G192" s="255" t="s">
        <v>793</v>
      </c>
      <c r="H192" s="255" t="s">
        <v>794</v>
      </c>
      <c r="I192" s="255"/>
      <c r="J192" s="255"/>
      <c r="K192" s="255">
        <v>211</v>
      </c>
      <c r="L192" s="255">
        <v>26</v>
      </c>
      <c r="M192" s="255">
        <v>3</v>
      </c>
      <c r="N192" s="255" t="s">
        <v>85</v>
      </c>
      <c r="O192" s="255">
        <v>2</v>
      </c>
      <c r="P192" s="255"/>
      <c r="Q192" s="255"/>
      <c r="R192" s="255"/>
      <c r="S192" s="255"/>
      <c r="T192" s="255"/>
      <c r="U192" s="255"/>
      <c r="V192" s="255"/>
      <c r="W192" s="255">
        <v>0</v>
      </c>
      <c r="X192" s="255">
        <v>1</v>
      </c>
      <c r="Y192" s="255">
        <v>0</v>
      </c>
      <c r="Z192" s="255"/>
      <c r="AA192" s="255"/>
      <c r="AB192" s="255"/>
    </row>
    <row r="193" spans="1:206" x14ac:dyDescent="0.2">
      <c r="A193" s="255">
        <v>50</v>
      </c>
      <c r="B193" s="255">
        <v>0</v>
      </c>
      <c r="C193" s="255">
        <v>0</v>
      </c>
      <c r="D193" s="255">
        <v>1</v>
      </c>
      <c r="E193" s="255">
        <v>224</v>
      </c>
      <c r="F193" s="255">
        <f>ROUND(Source!AR165,O193)</f>
        <v>187624.8</v>
      </c>
      <c r="G193" s="255" t="s">
        <v>795</v>
      </c>
      <c r="H193" s="255" t="s">
        <v>796</v>
      </c>
      <c r="I193" s="255"/>
      <c r="J193" s="255"/>
      <c r="K193" s="255">
        <v>224</v>
      </c>
      <c r="L193" s="255">
        <v>27</v>
      </c>
      <c r="M193" s="255">
        <v>3</v>
      </c>
      <c r="N193" s="255" t="s">
        <v>85</v>
      </c>
      <c r="O193" s="255">
        <v>2</v>
      </c>
      <c r="P193" s="255"/>
      <c r="Q193" s="255"/>
      <c r="R193" s="255"/>
      <c r="S193" s="255"/>
      <c r="T193" s="255"/>
      <c r="U193" s="255"/>
      <c r="V193" s="255"/>
      <c r="W193" s="255">
        <v>187624.8</v>
      </c>
      <c r="X193" s="255">
        <v>1</v>
      </c>
      <c r="Y193" s="255">
        <v>187624.8</v>
      </c>
      <c r="Z193" s="255"/>
      <c r="AA193" s="255"/>
      <c r="AB193" s="255"/>
    </row>
    <row r="195" spans="1:206" x14ac:dyDescent="0.2">
      <c r="A195" s="253">
        <v>51</v>
      </c>
      <c r="B195" s="253">
        <f>B57</f>
        <v>1</v>
      </c>
      <c r="C195" s="253">
        <f>A57</f>
        <v>3</v>
      </c>
      <c r="D195" s="253">
        <f>ROW(A57)</f>
        <v>57</v>
      </c>
      <c r="E195" s="253"/>
      <c r="F195" s="253" t="str">
        <f>IF(F57&lt;&gt;"",F57,"")</f>
        <v>02-01-01</v>
      </c>
      <c r="G195" s="253" t="str">
        <f>IF(G57&lt;&gt;"",G57,"")</f>
        <v>Строительство ГРЩ-100кВА</v>
      </c>
      <c r="H195" s="253">
        <v>0</v>
      </c>
      <c r="I195" s="253"/>
      <c r="J195" s="253"/>
      <c r="K195" s="253"/>
      <c r="L195" s="253"/>
      <c r="M195" s="253"/>
      <c r="N195" s="253"/>
      <c r="O195" s="253">
        <f t="shared" ref="O195:T195" si="77">ROUND(O73+O129+O165+AB195,2)</f>
        <v>208973.46</v>
      </c>
      <c r="P195" s="253">
        <f t="shared" si="77"/>
        <v>200754.13</v>
      </c>
      <c r="Q195" s="253">
        <f t="shared" si="77"/>
        <v>452.29</v>
      </c>
      <c r="R195" s="253">
        <f t="shared" si="77"/>
        <v>321.18</v>
      </c>
      <c r="S195" s="253">
        <f t="shared" si="77"/>
        <v>7445.86</v>
      </c>
      <c r="T195" s="253">
        <f t="shared" si="77"/>
        <v>0</v>
      </c>
      <c r="U195" s="253">
        <f>U73+U129+U165+AH195</f>
        <v>10.476500000000001</v>
      </c>
      <c r="V195" s="253">
        <f>V73+V129+V165+AI195</f>
        <v>0.36399999999999999</v>
      </c>
      <c r="W195" s="253">
        <f>ROUND(W73+W129+W165+AJ195,2)</f>
        <v>0</v>
      </c>
      <c r="X195" s="253">
        <f>ROUND(X73+X129+X165+AK195,2)</f>
        <v>7433.97</v>
      </c>
      <c r="Y195" s="253">
        <f>ROUND(Y73+Y129+Y165+AL195,2)</f>
        <v>3853.39</v>
      </c>
      <c r="Z195" s="253"/>
      <c r="AA195" s="253"/>
      <c r="AB195" s="253"/>
      <c r="AC195" s="253"/>
      <c r="AD195" s="253"/>
      <c r="AE195" s="253"/>
      <c r="AF195" s="253"/>
      <c r="AG195" s="253"/>
      <c r="AH195" s="253"/>
      <c r="AI195" s="253"/>
      <c r="AJ195" s="253"/>
      <c r="AK195" s="253"/>
      <c r="AL195" s="253"/>
      <c r="AM195" s="253"/>
      <c r="AN195" s="253"/>
      <c r="AO195" s="253">
        <f t="shared" ref="AO195:BD195" si="78">ROUND(AO73+AO129+AO165+BX195,2)</f>
        <v>0</v>
      </c>
      <c r="AP195" s="253">
        <f t="shared" si="78"/>
        <v>187624.8</v>
      </c>
      <c r="AQ195" s="253">
        <f t="shared" si="78"/>
        <v>0</v>
      </c>
      <c r="AR195" s="253">
        <f t="shared" si="78"/>
        <v>220260.82</v>
      </c>
      <c r="AS195" s="253">
        <f t="shared" si="78"/>
        <v>4879.5</v>
      </c>
      <c r="AT195" s="253">
        <f t="shared" si="78"/>
        <v>27756.52</v>
      </c>
      <c r="AU195" s="253">
        <f t="shared" si="78"/>
        <v>0</v>
      </c>
      <c r="AV195" s="253">
        <f t="shared" si="78"/>
        <v>200754.13</v>
      </c>
      <c r="AW195" s="253">
        <f t="shared" si="78"/>
        <v>13129.33</v>
      </c>
      <c r="AX195" s="253">
        <f t="shared" si="78"/>
        <v>0</v>
      </c>
      <c r="AY195" s="253">
        <f t="shared" si="78"/>
        <v>13129.33</v>
      </c>
      <c r="AZ195" s="253">
        <f t="shared" si="78"/>
        <v>187624.8</v>
      </c>
      <c r="BA195" s="253">
        <f t="shared" si="78"/>
        <v>0</v>
      </c>
      <c r="BB195" s="253">
        <f t="shared" si="78"/>
        <v>0</v>
      </c>
      <c r="BC195" s="253">
        <f t="shared" si="78"/>
        <v>0</v>
      </c>
      <c r="BD195" s="253">
        <f t="shared" si="78"/>
        <v>0</v>
      </c>
      <c r="BE195" s="253"/>
      <c r="BF195" s="253"/>
      <c r="BG195" s="253"/>
      <c r="BH195" s="253"/>
      <c r="BI195" s="253"/>
      <c r="BJ195" s="253"/>
      <c r="BK195" s="253"/>
      <c r="BL195" s="253"/>
      <c r="BM195" s="253"/>
      <c r="BN195" s="253"/>
      <c r="BO195" s="253"/>
      <c r="BP195" s="253"/>
      <c r="BQ195" s="253"/>
      <c r="BR195" s="253"/>
      <c r="BS195" s="253"/>
      <c r="BT195" s="253"/>
      <c r="BU195" s="253"/>
      <c r="BV195" s="253"/>
      <c r="BW195" s="253"/>
      <c r="BX195" s="253"/>
      <c r="BY195" s="253"/>
      <c r="BZ195" s="253"/>
      <c r="CA195" s="253"/>
      <c r="CB195" s="253"/>
      <c r="CC195" s="253"/>
      <c r="CD195" s="253"/>
      <c r="CE195" s="253"/>
      <c r="CF195" s="253"/>
      <c r="CG195" s="253"/>
      <c r="CH195" s="253"/>
      <c r="CI195" s="253"/>
      <c r="CJ195" s="253"/>
      <c r="CK195" s="253"/>
      <c r="CL195" s="253"/>
      <c r="CM195" s="253"/>
      <c r="CN195" s="253"/>
      <c r="CO195" s="253"/>
      <c r="CP195" s="253"/>
      <c r="CQ195" s="253"/>
      <c r="CR195" s="253"/>
      <c r="CS195" s="253"/>
      <c r="CT195" s="253"/>
      <c r="CU195" s="253"/>
      <c r="CV195" s="253"/>
      <c r="CW195" s="253"/>
      <c r="CX195" s="253"/>
      <c r="CY195" s="253"/>
      <c r="CZ195" s="253"/>
      <c r="DA195" s="253"/>
      <c r="DB195" s="253"/>
      <c r="DC195" s="253"/>
      <c r="DD195" s="253"/>
      <c r="DE195" s="253"/>
      <c r="DF195" s="253"/>
      <c r="DG195" s="254"/>
      <c r="DH195" s="254"/>
      <c r="DI195" s="254"/>
      <c r="DJ195" s="254"/>
      <c r="DK195" s="254"/>
      <c r="DL195" s="254"/>
      <c r="DM195" s="254"/>
      <c r="DN195" s="254"/>
      <c r="DO195" s="254"/>
      <c r="DP195" s="254"/>
      <c r="DQ195" s="254"/>
      <c r="DR195" s="254"/>
      <c r="DS195" s="254"/>
      <c r="DT195" s="254"/>
      <c r="DU195" s="254"/>
      <c r="DV195" s="254"/>
      <c r="DW195" s="254"/>
      <c r="DX195" s="254"/>
      <c r="DY195" s="254"/>
      <c r="DZ195" s="254"/>
      <c r="EA195" s="254"/>
      <c r="EB195" s="254"/>
      <c r="EC195" s="254"/>
      <c r="ED195" s="254"/>
      <c r="EE195" s="254"/>
      <c r="EF195" s="254"/>
      <c r="EG195" s="254"/>
      <c r="EH195" s="254"/>
      <c r="EI195" s="254"/>
      <c r="EJ195" s="254"/>
      <c r="EK195" s="254"/>
      <c r="EL195" s="254"/>
      <c r="EM195" s="254"/>
      <c r="EN195" s="254"/>
      <c r="EO195" s="254"/>
      <c r="EP195" s="254"/>
      <c r="EQ195" s="254"/>
      <c r="ER195" s="254"/>
      <c r="ES195" s="254"/>
      <c r="ET195" s="254"/>
      <c r="EU195" s="254"/>
      <c r="EV195" s="254"/>
      <c r="EW195" s="254"/>
      <c r="EX195" s="254"/>
      <c r="EY195" s="254"/>
      <c r="EZ195" s="254"/>
      <c r="FA195" s="254"/>
      <c r="FB195" s="254"/>
      <c r="FC195" s="254"/>
      <c r="FD195" s="254"/>
      <c r="FE195" s="254"/>
      <c r="FF195" s="254"/>
      <c r="FG195" s="254"/>
      <c r="FH195" s="254"/>
      <c r="FI195" s="254"/>
      <c r="FJ195" s="254"/>
      <c r="FK195" s="254"/>
      <c r="FL195" s="254"/>
      <c r="FM195" s="254"/>
      <c r="FN195" s="254"/>
      <c r="FO195" s="254"/>
      <c r="FP195" s="254"/>
      <c r="FQ195" s="254"/>
      <c r="FR195" s="254"/>
      <c r="FS195" s="254"/>
      <c r="FT195" s="254"/>
      <c r="FU195" s="254"/>
      <c r="FV195" s="254"/>
      <c r="FW195" s="254"/>
      <c r="FX195" s="254"/>
      <c r="FY195" s="254"/>
      <c r="FZ195" s="254"/>
      <c r="GA195" s="254"/>
      <c r="GB195" s="254"/>
      <c r="GC195" s="254"/>
      <c r="GD195" s="254"/>
      <c r="GE195" s="254"/>
      <c r="GF195" s="254"/>
      <c r="GG195" s="254"/>
      <c r="GH195" s="254"/>
      <c r="GI195" s="254"/>
      <c r="GJ195" s="254"/>
      <c r="GK195" s="254"/>
      <c r="GL195" s="254"/>
      <c r="GM195" s="254"/>
      <c r="GN195" s="254"/>
      <c r="GO195" s="254"/>
      <c r="GP195" s="254"/>
      <c r="GQ195" s="254"/>
      <c r="GR195" s="254"/>
      <c r="GS195" s="254"/>
      <c r="GT195" s="254"/>
      <c r="GU195" s="254"/>
      <c r="GV195" s="254"/>
      <c r="GW195" s="254"/>
      <c r="GX195" s="254">
        <v>0</v>
      </c>
    </row>
    <row r="197" spans="1:206" x14ac:dyDescent="0.2">
      <c r="A197" s="255">
        <v>50</v>
      </c>
      <c r="B197" s="255">
        <v>0</v>
      </c>
      <c r="C197" s="255">
        <v>0</v>
      </c>
      <c r="D197" s="255">
        <v>1</v>
      </c>
      <c r="E197" s="255">
        <v>201</v>
      </c>
      <c r="F197" s="255">
        <f>ROUND(Source!O195,O197)</f>
        <v>208973.46</v>
      </c>
      <c r="G197" s="255" t="s">
        <v>743</v>
      </c>
      <c r="H197" s="255" t="s">
        <v>744</v>
      </c>
      <c r="I197" s="255"/>
      <c r="J197" s="255"/>
      <c r="K197" s="255">
        <v>201</v>
      </c>
      <c r="L197" s="255">
        <v>1</v>
      </c>
      <c r="M197" s="255">
        <v>3</v>
      </c>
      <c r="N197" s="255" t="s">
        <v>85</v>
      </c>
      <c r="O197" s="255">
        <v>2</v>
      </c>
      <c r="P197" s="255"/>
      <c r="Q197" s="255"/>
      <c r="R197" s="255"/>
      <c r="S197" s="255"/>
      <c r="T197" s="255"/>
      <c r="U197" s="255"/>
      <c r="V197" s="255"/>
      <c r="W197" s="255">
        <v>21348.66</v>
      </c>
      <c r="X197" s="255">
        <v>1</v>
      </c>
      <c r="Y197" s="255">
        <v>21348.66</v>
      </c>
      <c r="Z197" s="255"/>
      <c r="AA197" s="255"/>
      <c r="AB197" s="255"/>
    </row>
    <row r="198" spans="1:206" x14ac:dyDescent="0.2">
      <c r="A198" s="255">
        <v>50</v>
      </c>
      <c r="B198" s="255">
        <v>0</v>
      </c>
      <c r="C198" s="255">
        <v>0</v>
      </c>
      <c r="D198" s="255">
        <v>1</v>
      </c>
      <c r="E198" s="255">
        <v>202</v>
      </c>
      <c r="F198" s="255">
        <f>ROUND(Source!P195,O198)</f>
        <v>200754.13</v>
      </c>
      <c r="G198" s="255" t="s">
        <v>745</v>
      </c>
      <c r="H198" s="255" t="s">
        <v>746</v>
      </c>
      <c r="I198" s="255"/>
      <c r="J198" s="255"/>
      <c r="K198" s="255">
        <v>202</v>
      </c>
      <c r="L198" s="255">
        <v>2</v>
      </c>
      <c r="M198" s="255">
        <v>3</v>
      </c>
      <c r="N198" s="255" t="s">
        <v>85</v>
      </c>
      <c r="O198" s="255">
        <v>2</v>
      </c>
      <c r="P198" s="255"/>
      <c r="Q198" s="255"/>
      <c r="R198" s="255"/>
      <c r="S198" s="255"/>
      <c r="T198" s="255"/>
      <c r="U198" s="255"/>
      <c r="V198" s="255"/>
      <c r="W198" s="255">
        <v>200754.12999999998</v>
      </c>
      <c r="X198" s="255">
        <v>1</v>
      </c>
      <c r="Y198" s="255">
        <v>200754.12999999998</v>
      </c>
      <c r="Z198" s="255"/>
      <c r="AA198" s="255"/>
      <c r="AB198" s="255"/>
    </row>
    <row r="199" spans="1:206" x14ac:dyDescent="0.2">
      <c r="A199" s="255">
        <v>50</v>
      </c>
      <c r="B199" s="255">
        <v>0</v>
      </c>
      <c r="C199" s="255">
        <v>0</v>
      </c>
      <c r="D199" s="255">
        <v>1</v>
      </c>
      <c r="E199" s="255">
        <v>222</v>
      </c>
      <c r="F199" s="255">
        <f>ROUND(Source!AO195,O199)</f>
        <v>0</v>
      </c>
      <c r="G199" s="255" t="s">
        <v>747</v>
      </c>
      <c r="H199" s="255" t="s">
        <v>748</v>
      </c>
      <c r="I199" s="255"/>
      <c r="J199" s="255"/>
      <c r="K199" s="255">
        <v>222</v>
      </c>
      <c r="L199" s="255">
        <v>3</v>
      </c>
      <c r="M199" s="255">
        <v>3</v>
      </c>
      <c r="N199" s="255" t="s">
        <v>85</v>
      </c>
      <c r="O199" s="255">
        <v>2</v>
      </c>
      <c r="P199" s="255"/>
      <c r="Q199" s="255"/>
      <c r="R199" s="255"/>
      <c r="S199" s="255"/>
      <c r="T199" s="255"/>
      <c r="U199" s="255"/>
      <c r="V199" s="255"/>
      <c r="W199" s="255">
        <v>0</v>
      </c>
      <c r="X199" s="255">
        <v>1</v>
      </c>
      <c r="Y199" s="255">
        <v>0</v>
      </c>
      <c r="Z199" s="255"/>
      <c r="AA199" s="255"/>
      <c r="AB199" s="255"/>
    </row>
    <row r="200" spans="1:206" x14ac:dyDescent="0.2">
      <c r="A200" s="255">
        <v>50</v>
      </c>
      <c r="B200" s="255">
        <v>0</v>
      </c>
      <c r="C200" s="255">
        <v>0</v>
      </c>
      <c r="D200" s="255">
        <v>1</v>
      </c>
      <c r="E200" s="255">
        <v>225</v>
      </c>
      <c r="F200" s="255">
        <f>ROUND(Source!AV195,O200)</f>
        <v>200754.13</v>
      </c>
      <c r="G200" s="255" t="s">
        <v>749</v>
      </c>
      <c r="H200" s="255" t="s">
        <v>750</v>
      </c>
      <c r="I200" s="255"/>
      <c r="J200" s="255"/>
      <c r="K200" s="255">
        <v>225</v>
      </c>
      <c r="L200" s="255">
        <v>4</v>
      </c>
      <c r="M200" s="255">
        <v>3</v>
      </c>
      <c r="N200" s="255" t="s">
        <v>85</v>
      </c>
      <c r="O200" s="255">
        <v>2</v>
      </c>
      <c r="P200" s="255"/>
      <c r="Q200" s="255"/>
      <c r="R200" s="255"/>
      <c r="S200" s="255"/>
      <c r="T200" s="255"/>
      <c r="U200" s="255"/>
      <c r="V200" s="255"/>
      <c r="W200" s="255">
        <v>200754.13</v>
      </c>
      <c r="X200" s="255">
        <v>1</v>
      </c>
      <c r="Y200" s="255">
        <v>200754.13</v>
      </c>
      <c r="Z200" s="255"/>
      <c r="AA200" s="255"/>
      <c r="AB200" s="255"/>
    </row>
    <row r="201" spans="1:206" x14ac:dyDescent="0.2">
      <c r="A201" s="255">
        <v>50</v>
      </c>
      <c r="B201" s="255">
        <v>0</v>
      </c>
      <c r="C201" s="255">
        <v>0</v>
      </c>
      <c r="D201" s="255">
        <v>1</v>
      </c>
      <c r="E201" s="255">
        <v>226</v>
      </c>
      <c r="F201" s="255">
        <f>ROUND(Source!AW195,O201)</f>
        <v>13129.33</v>
      </c>
      <c r="G201" s="255" t="s">
        <v>751</v>
      </c>
      <c r="H201" s="255" t="s">
        <v>752</v>
      </c>
      <c r="I201" s="255"/>
      <c r="J201" s="255"/>
      <c r="K201" s="255">
        <v>226</v>
      </c>
      <c r="L201" s="255">
        <v>5</v>
      </c>
      <c r="M201" s="255">
        <v>3</v>
      </c>
      <c r="N201" s="255" t="s">
        <v>85</v>
      </c>
      <c r="O201" s="255">
        <v>2</v>
      </c>
      <c r="P201" s="255"/>
      <c r="Q201" s="255"/>
      <c r="R201" s="255"/>
      <c r="S201" s="255"/>
      <c r="T201" s="255"/>
      <c r="U201" s="255"/>
      <c r="V201" s="255"/>
      <c r="W201" s="255">
        <v>13129.33</v>
      </c>
      <c r="X201" s="255">
        <v>1</v>
      </c>
      <c r="Y201" s="255">
        <v>13129.33</v>
      </c>
      <c r="Z201" s="255"/>
      <c r="AA201" s="255"/>
      <c r="AB201" s="255"/>
    </row>
    <row r="202" spans="1:206" x14ac:dyDescent="0.2">
      <c r="A202" s="255">
        <v>50</v>
      </c>
      <c r="B202" s="255">
        <v>0</v>
      </c>
      <c r="C202" s="255">
        <v>0</v>
      </c>
      <c r="D202" s="255">
        <v>1</v>
      </c>
      <c r="E202" s="255">
        <v>227</v>
      </c>
      <c r="F202" s="255">
        <f>ROUND(Source!AX195,O202)</f>
        <v>0</v>
      </c>
      <c r="G202" s="255" t="s">
        <v>753</v>
      </c>
      <c r="H202" s="255" t="s">
        <v>754</v>
      </c>
      <c r="I202" s="255"/>
      <c r="J202" s="255"/>
      <c r="K202" s="255">
        <v>227</v>
      </c>
      <c r="L202" s="255">
        <v>6</v>
      </c>
      <c r="M202" s="255">
        <v>3</v>
      </c>
      <c r="N202" s="255" t="s">
        <v>85</v>
      </c>
      <c r="O202" s="255">
        <v>2</v>
      </c>
      <c r="P202" s="255"/>
      <c r="Q202" s="255"/>
      <c r="R202" s="255"/>
      <c r="S202" s="255"/>
      <c r="T202" s="255"/>
      <c r="U202" s="255"/>
      <c r="V202" s="255"/>
      <c r="W202" s="255">
        <v>0</v>
      </c>
      <c r="X202" s="255">
        <v>1</v>
      </c>
      <c r="Y202" s="255">
        <v>0</v>
      </c>
      <c r="Z202" s="255"/>
      <c r="AA202" s="255"/>
      <c r="AB202" s="255"/>
    </row>
    <row r="203" spans="1:206" x14ac:dyDescent="0.2">
      <c r="A203" s="255">
        <v>50</v>
      </c>
      <c r="B203" s="255">
        <v>0</v>
      </c>
      <c r="C203" s="255">
        <v>0</v>
      </c>
      <c r="D203" s="255">
        <v>1</v>
      </c>
      <c r="E203" s="255">
        <v>228</v>
      </c>
      <c r="F203" s="255">
        <f>ROUND(Source!AY195,O203)</f>
        <v>13129.33</v>
      </c>
      <c r="G203" s="255" t="s">
        <v>755</v>
      </c>
      <c r="H203" s="255" t="s">
        <v>756</v>
      </c>
      <c r="I203" s="255"/>
      <c r="J203" s="255"/>
      <c r="K203" s="255">
        <v>228</v>
      </c>
      <c r="L203" s="255">
        <v>7</v>
      </c>
      <c r="M203" s="255">
        <v>3</v>
      </c>
      <c r="N203" s="255" t="s">
        <v>85</v>
      </c>
      <c r="O203" s="255">
        <v>2</v>
      </c>
      <c r="P203" s="255"/>
      <c r="Q203" s="255"/>
      <c r="R203" s="255"/>
      <c r="S203" s="255"/>
      <c r="T203" s="255"/>
      <c r="U203" s="255"/>
      <c r="V203" s="255"/>
      <c r="W203" s="255">
        <v>13129.33</v>
      </c>
      <c r="X203" s="255">
        <v>1</v>
      </c>
      <c r="Y203" s="255">
        <v>13129.33</v>
      </c>
      <c r="Z203" s="255"/>
      <c r="AA203" s="255"/>
      <c r="AB203" s="255"/>
    </row>
    <row r="204" spans="1:206" x14ac:dyDescent="0.2">
      <c r="A204" s="255">
        <v>50</v>
      </c>
      <c r="B204" s="255">
        <v>0</v>
      </c>
      <c r="C204" s="255">
        <v>0</v>
      </c>
      <c r="D204" s="255">
        <v>1</v>
      </c>
      <c r="E204" s="255">
        <v>216</v>
      </c>
      <c r="F204" s="255">
        <f>ROUND(Source!AP195,O204)</f>
        <v>187624.8</v>
      </c>
      <c r="G204" s="255" t="s">
        <v>757</v>
      </c>
      <c r="H204" s="255" t="s">
        <v>758</v>
      </c>
      <c r="I204" s="255"/>
      <c r="J204" s="255"/>
      <c r="K204" s="255">
        <v>216</v>
      </c>
      <c r="L204" s="255">
        <v>8</v>
      </c>
      <c r="M204" s="255">
        <v>3</v>
      </c>
      <c r="N204" s="255" t="s">
        <v>85</v>
      </c>
      <c r="O204" s="255">
        <v>2</v>
      </c>
      <c r="P204" s="255"/>
      <c r="Q204" s="255"/>
      <c r="R204" s="255"/>
      <c r="S204" s="255"/>
      <c r="T204" s="255"/>
      <c r="U204" s="255"/>
      <c r="V204" s="255"/>
      <c r="W204" s="255">
        <v>187624.8</v>
      </c>
      <c r="X204" s="255">
        <v>1</v>
      </c>
      <c r="Y204" s="255">
        <v>187624.8</v>
      </c>
      <c r="Z204" s="255"/>
      <c r="AA204" s="255"/>
      <c r="AB204" s="255"/>
    </row>
    <row r="205" spans="1:206" x14ac:dyDescent="0.2">
      <c r="A205" s="255">
        <v>50</v>
      </c>
      <c r="B205" s="255">
        <v>0</v>
      </c>
      <c r="C205" s="255">
        <v>0</v>
      </c>
      <c r="D205" s="255">
        <v>1</v>
      </c>
      <c r="E205" s="255">
        <v>223</v>
      </c>
      <c r="F205" s="255">
        <f>ROUND(Source!AQ195,O205)</f>
        <v>0</v>
      </c>
      <c r="G205" s="255" t="s">
        <v>759</v>
      </c>
      <c r="H205" s="255" t="s">
        <v>760</v>
      </c>
      <c r="I205" s="255"/>
      <c r="J205" s="255"/>
      <c r="K205" s="255">
        <v>223</v>
      </c>
      <c r="L205" s="255">
        <v>9</v>
      </c>
      <c r="M205" s="255">
        <v>3</v>
      </c>
      <c r="N205" s="255" t="s">
        <v>85</v>
      </c>
      <c r="O205" s="255">
        <v>2</v>
      </c>
      <c r="P205" s="255"/>
      <c r="Q205" s="255"/>
      <c r="R205" s="255"/>
      <c r="S205" s="255"/>
      <c r="T205" s="255"/>
      <c r="U205" s="255"/>
      <c r="V205" s="255"/>
      <c r="W205" s="255">
        <v>0</v>
      </c>
      <c r="X205" s="255">
        <v>1</v>
      </c>
      <c r="Y205" s="255">
        <v>0</v>
      </c>
      <c r="Z205" s="255"/>
      <c r="AA205" s="255"/>
      <c r="AB205" s="255"/>
    </row>
    <row r="206" spans="1:206" x14ac:dyDescent="0.2">
      <c r="A206" s="255">
        <v>50</v>
      </c>
      <c r="B206" s="255">
        <v>0</v>
      </c>
      <c r="C206" s="255">
        <v>0</v>
      </c>
      <c r="D206" s="255">
        <v>1</v>
      </c>
      <c r="E206" s="255">
        <v>229</v>
      </c>
      <c r="F206" s="255">
        <f>ROUND(Source!AZ195,O206)</f>
        <v>187624.8</v>
      </c>
      <c r="G206" s="255" t="s">
        <v>761</v>
      </c>
      <c r="H206" s="255" t="s">
        <v>762</v>
      </c>
      <c r="I206" s="255"/>
      <c r="J206" s="255"/>
      <c r="K206" s="255">
        <v>229</v>
      </c>
      <c r="L206" s="255">
        <v>10</v>
      </c>
      <c r="M206" s="255">
        <v>3</v>
      </c>
      <c r="N206" s="255" t="s">
        <v>85</v>
      </c>
      <c r="O206" s="255">
        <v>2</v>
      </c>
      <c r="P206" s="255"/>
      <c r="Q206" s="255"/>
      <c r="R206" s="255"/>
      <c r="S206" s="255"/>
      <c r="T206" s="255"/>
      <c r="U206" s="255"/>
      <c r="V206" s="255"/>
      <c r="W206" s="255">
        <v>187624.8</v>
      </c>
      <c r="X206" s="255">
        <v>1</v>
      </c>
      <c r="Y206" s="255">
        <v>187624.8</v>
      </c>
      <c r="Z206" s="255"/>
      <c r="AA206" s="255"/>
      <c r="AB206" s="255"/>
    </row>
    <row r="207" spans="1:206" x14ac:dyDescent="0.2">
      <c r="A207" s="255">
        <v>50</v>
      </c>
      <c r="B207" s="255">
        <v>0</v>
      </c>
      <c r="C207" s="255">
        <v>0</v>
      </c>
      <c r="D207" s="255">
        <v>1</v>
      </c>
      <c r="E207" s="255">
        <v>203</v>
      </c>
      <c r="F207" s="255">
        <f>ROUND(Source!Q195,O207)</f>
        <v>452.29</v>
      </c>
      <c r="G207" s="255" t="s">
        <v>763</v>
      </c>
      <c r="H207" s="255" t="s">
        <v>764</v>
      </c>
      <c r="I207" s="255"/>
      <c r="J207" s="255"/>
      <c r="K207" s="255">
        <v>203</v>
      </c>
      <c r="L207" s="255">
        <v>11</v>
      </c>
      <c r="M207" s="255">
        <v>3</v>
      </c>
      <c r="N207" s="255" t="s">
        <v>85</v>
      </c>
      <c r="O207" s="255">
        <v>2</v>
      </c>
      <c r="P207" s="255"/>
      <c r="Q207" s="255"/>
      <c r="R207" s="255"/>
      <c r="S207" s="255"/>
      <c r="T207" s="255"/>
      <c r="U207" s="255"/>
      <c r="V207" s="255"/>
      <c r="W207" s="255">
        <v>452.28999999999996</v>
      </c>
      <c r="X207" s="255">
        <v>1</v>
      </c>
      <c r="Y207" s="255">
        <v>452.28999999999996</v>
      </c>
      <c r="Z207" s="255"/>
      <c r="AA207" s="255"/>
      <c r="AB207" s="255"/>
    </row>
    <row r="208" spans="1:206" x14ac:dyDescent="0.2">
      <c r="A208" s="255">
        <v>50</v>
      </c>
      <c r="B208" s="255">
        <v>0</v>
      </c>
      <c r="C208" s="255">
        <v>0</v>
      </c>
      <c r="D208" s="255">
        <v>1</v>
      </c>
      <c r="E208" s="255">
        <v>231</v>
      </c>
      <c r="F208" s="255">
        <f>ROUND(Source!BB195,O208)</f>
        <v>0</v>
      </c>
      <c r="G208" s="255" t="s">
        <v>765</v>
      </c>
      <c r="H208" s="255" t="s">
        <v>766</v>
      </c>
      <c r="I208" s="255"/>
      <c r="J208" s="255"/>
      <c r="K208" s="255">
        <v>231</v>
      </c>
      <c r="L208" s="255">
        <v>12</v>
      </c>
      <c r="M208" s="255">
        <v>3</v>
      </c>
      <c r="N208" s="255" t="s">
        <v>85</v>
      </c>
      <c r="O208" s="255">
        <v>2</v>
      </c>
      <c r="P208" s="255"/>
      <c r="Q208" s="255"/>
      <c r="R208" s="255"/>
      <c r="S208" s="255"/>
      <c r="T208" s="255"/>
      <c r="U208" s="255"/>
      <c r="V208" s="255"/>
      <c r="W208" s="255">
        <v>0</v>
      </c>
      <c r="X208" s="255">
        <v>1</v>
      </c>
      <c r="Y208" s="255">
        <v>0</v>
      </c>
      <c r="Z208" s="255"/>
      <c r="AA208" s="255"/>
      <c r="AB208" s="255"/>
    </row>
    <row r="209" spans="1:28" x14ac:dyDescent="0.2">
      <c r="A209" s="255">
        <v>50</v>
      </c>
      <c r="B209" s="255">
        <v>0</v>
      </c>
      <c r="C209" s="255">
        <v>0</v>
      </c>
      <c r="D209" s="255">
        <v>1</v>
      </c>
      <c r="E209" s="255">
        <v>204</v>
      </c>
      <c r="F209" s="255">
        <f>ROUND(Source!R195,O209)</f>
        <v>321.18</v>
      </c>
      <c r="G209" s="255" t="s">
        <v>767</v>
      </c>
      <c r="H209" s="255" t="s">
        <v>768</v>
      </c>
      <c r="I209" s="255"/>
      <c r="J209" s="255"/>
      <c r="K209" s="255">
        <v>204</v>
      </c>
      <c r="L209" s="255">
        <v>13</v>
      </c>
      <c r="M209" s="255">
        <v>3</v>
      </c>
      <c r="N209" s="255" t="s">
        <v>85</v>
      </c>
      <c r="O209" s="255">
        <v>2</v>
      </c>
      <c r="P209" s="255"/>
      <c r="Q209" s="255"/>
      <c r="R209" s="255"/>
      <c r="S209" s="255"/>
      <c r="T209" s="255"/>
      <c r="U209" s="255"/>
      <c r="V209" s="255"/>
      <c r="W209" s="255">
        <v>321.17999999999995</v>
      </c>
      <c r="X209" s="255">
        <v>1</v>
      </c>
      <c r="Y209" s="255">
        <v>321.17999999999995</v>
      </c>
      <c r="Z209" s="255"/>
      <c r="AA209" s="255"/>
      <c r="AB209" s="255"/>
    </row>
    <row r="210" spans="1:28" x14ac:dyDescent="0.2">
      <c r="A210" s="255">
        <v>50</v>
      </c>
      <c r="B210" s="255">
        <v>0</v>
      </c>
      <c r="C210" s="255">
        <v>0</v>
      </c>
      <c r="D210" s="255">
        <v>1</v>
      </c>
      <c r="E210" s="255">
        <v>205</v>
      </c>
      <c r="F210" s="255">
        <f>ROUND(Source!S195,O210)</f>
        <v>7445.86</v>
      </c>
      <c r="G210" s="255" t="s">
        <v>769</v>
      </c>
      <c r="H210" s="255" t="s">
        <v>770</v>
      </c>
      <c r="I210" s="255"/>
      <c r="J210" s="255"/>
      <c r="K210" s="255">
        <v>205</v>
      </c>
      <c r="L210" s="255">
        <v>14</v>
      </c>
      <c r="M210" s="255">
        <v>3</v>
      </c>
      <c r="N210" s="255" t="s">
        <v>85</v>
      </c>
      <c r="O210" s="255">
        <v>2</v>
      </c>
      <c r="P210" s="255"/>
      <c r="Q210" s="255"/>
      <c r="R210" s="255"/>
      <c r="S210" s="255"/>
      <c r="T210" s="255"/>
      <c r="U210" s="255"/>
      <c r="V210" s="255"/>
      <c r="W210" s="255">
        <v>7445.86</v>
      </c>
      <c r="X210" s="255">
        <v>1</v>
      </c>
      <c r="Y210" s="255">
        <v>7445.86</v>
      </c>
      <c r="Z210" s="255"/>
      <c r="AA210" s="255"/>
      <c r="AB210" s="255"/>
    </row>
    <row r="211" spans="1:28" x14ac:dyDescent="0.2">
      <c r="A211" s="255">
        <v>50</v>
      </c>
      <c r="B211" s="255">
        <v>0</v>
      </c>
      <c r="C211" s="255">
        <v>0</v>
      </c>
      <c r="D211" s="255">
        <v>1</v>
      </c>
      <c r="E211" s="255">
        <v>232</v>
      </c>
      <c r="F211" s="255">
        <f>ROUND(Source!BC195,O211)</f>
        <v>0</v>
      </c>
      <c r="G211" s="255" t="s">
        <v>771</v>
      </c>
      <c r="H211" s="255" t="s">
        <v>772</v>
      </c>
      <c r="I211" s="255"/>
      <c r="J211" s="255"/>
      <c r="K211" s="255">
        <v>232</v>
      </c>
      <c r="L211" s="255">
        <v>15</v>
      </c>
      <c r="M211" s="255">
        <v>3</v>
      </c>
      <c r="N211" s="255" t="s">
        <v>85</v>
      </c>
      <c r="O211" s="255">
        <v>2</v>
      </c>
      <c r="P211" s="255"/>
      <c r="Q211" s="255"/>
      <c r="R211" s="255"/>
      <c r="S211" s="255"/>
      <c r="T211" s="255"/>
      <c r="U211" s="255"/>
      <c r="V211" s="255"/>
      <c r="W211" s="255">
        <v>0</v>
      </c>
      <c r="X211" s="255">
        <v>1</v>
      </c>
      <c r="Y211" s="255">
        <v>0</v>
      </c>
      <c r="Z211" s="255"/>
      <c r="AA211" s="255"/>
      <c r="AB211" s="255"/>
    </row>
    <row r="212" spans="1:28" x14ac:dyDescent="0.2">
      <c r="A212" s="255">
        <v>50</v>
      </c>
      <c r="B212" s="255">
        <v>0</v>
      </c>
      <c r="C212" s="255">
        <v>0</v>
      </c>
      <c r="D212" s="255">
        <v>1</v>
      </c>
      <c r="E212" s="255">
        <v>214</v>
      </c>
      <c r="F212" s="255">
        <f>ROUND(Source!AS195,O212)</f>
        <v>4879.5</v>
      </c>
      <c r="G212" s="255" t="s">
        <v>773</v>
      </c>
      <c r="H212" s="255" t="s">
        <v>774</v>
      </c>
      <c r="I212" s="255"/>
      <c r="J212" s="255"/>
      <c r="K212" s="255">
        <v>214</v>
      </c>
      <c r="L212" s="255">
        <v>16</v>
      </c>
      <c r="M212" s="255">
        <v>3</v>
      </c>
      <c r="N212" s="255" t="s">
        <v>85</v>
      </c>
      <c r="O212" s="255">
        <v>2</v>
      </c>
      <c r="P212" s="255"/>
      <c r="Q212" s="255"/>
      <c r="R212" s="255"/>
      <c r="S212" s="255"/>
      <c r="T212" s="255"/>
      <c r="U212" s="255"/>
      <c r="V212" s="255"/>
      <c r="W212" s="255">
        <v>4879.5</v>
      </c>
      <c r="X212" s="255">
        <v>1</v>
      </c>
      <c r="Y212" s="255">
        <v>4879.5</v>
      </c>
      <c r="Z212" s="255"/>
      <c r="AA212" s="255"/>
      <c r="AB212" s="255"/>
    </row>
    <row r="213" spans="1:28" x14ac:dyDescent="0.2">
      <c r="A213" s="255">
        <v>50</v>
      </c>
      <c r="B213" s="255">
        <v>0</v>
      </c>
      <c r="C213" s="255">
        <v>0</v>
      </c>
      <c r="D213" s="255">
        <v>1</v>
      </c>
      <c r="E213" s="255">
        <v>215</v>
      </c>
      <c r="F213" s="255">
        <f>ROUND(Source!AT195,O213)</f>
        <v>27756.52</v>
      </c>
      <c r="G213" s="255" t="s">
        <v>775</v>
      </c>
      <c r="H213" s="255" t="s">
        <v>776</v>
      </c>
      <c r="I213" s="255"/>
      <c r="J213" s="255"/>
      <c r="K213" s="255">
        <v>215</v>
      </c>
      <c r="L213" s="255">
        <v>17</v>
      </c>
      <c r="M213" s="255">
        <v>3</v>
      </c>
      <c r="N213" s="255" t="s">
        <v>85</v>
      </c>
      <c r="O213" s="255">
        <v>2</v>
      </c>
      <c r="P213" s="255"/>
      <c r="Q213" s="255"/>
      <c r="R213" s="255"/>
      <c r="S213" s="255"/>
      <c r="T213" s="255"/>
      <c r="U213" s="255"/>
      <c r="V213" s="255"/>
      <c r="W213" s="255">
        <v>27756.52</v>
      </c>
      <c r="X213" s="255">
        <v>1</v>
      </c>
      <c r="Y213" s="255">
        <v>27756.52</v>
      </c>
      <c r="Z213" s="255"/>
      <c r="AA213" s="255"/>
      <c r="AB213" s="255"/>
    </row>
    <row r="214" spans="1:28" x14ac:dyDescent="0.2">
      <c r="A214" s="255">
        <v>50</v>
      </c>
      <c r="B214" s="255">
        <v>0</v>
      </c>
      <c r="C214" s="255">
        <v>0</v>
      </c>
      <c r="D214" s="255">
        <v>1</v>
      </c>
      <c r="E214" s="255">
        <v>217</v>
      </c>
      <c r="F214" s="255">
        <f>ROUND(Source!AU195,O214)</f>
        <v>0</v>
      </c>
      <c r="G214" s="255" t="s">
        <v>777</v>
      </c>
      <c r="H214" s="255" t="s">
        <v>778</v>
      </c>
      <c r="I214" s="255"/>
      <c r="J214" s="255"/>
      <c r="K214" s="255">
        <v>217</v>
      </c>
      <c r="L214" s="255">
        <v>18</v>
      </c>
      <c r="M214" s="255">
        <v>3</v>
      </c>
      <c r="N214" s="255" t="s">
        <v>85</v>
      </c>
      <c r="O214" s="255">
        <v>2</v>
      </c>
      <c r="P214" s="255"/>
      <c r="Q214" s="255"/>
      <c r="R214" s="255"/>
      <c r="S214" s="255"/>
      <c r="T214" s="255"/>
      <c r="U214" s="255"/>
      <c r="V214" s="255"/>
      <c r="W214" s="255">
        <v>0</v>
      </c>
      <c r="X214" s="255">
        <v>1</v>
      </c>
      <c r="Y214" s="255">
        <v>0</v>
      </c>
      <c r="Z214" s="255"/>
      <c r="AA214" s="255"/>
      <c r="AB214" s="255"/>
    </row>
    <row r="215" spans="1:28" x14ac:dyDescent="0.2">
      <c r="A215" s="255">
        <v>50</v>
      </c>
      <c r="B215" s="255">
        <v>0</v>
      </c>
      <c r="C215" s="255">
        <v>0</v>
      </c>
      <c r="D215" s="255">
        <v>1</v>
      </c>
      <c r="E215" s="255">
        <v>230</v>
      </c>
      <c r="F215" s="255">
        <f>ROUND(Source!BA195,O215)</f>
        <v>0</v>
      </c>
      <c r="G215" s="255" t="s">
        <v>779</v>
      </c>
      <c r="H215" s="255" t="s">
        <v>780</v>
      </c>
      <c r="I215" s="255"/>
      <c r="J215" s="255"/>
      <c r="K215" s="255">
        <v>230</v>
      </c>
      <c r="L215" s="255">
        <v>19</v>
      </c>
      <c r="M215" s="255">
        <v>3</v>
      </c>
      <c r="N215" s="255" t="s">
        <v>85</v>
      </c>
      <c r="O215" s="255">
        <v>2</v>
      </c>
      <c r="P215" s="255"/>
      <c r="Q215" s="255"/>
      <c r="R215" s="255"/>
      <c r="S215" s="255"/>
      <c r="T215" s="255"/>
      <c r="U215" s="255"/>
      <c r="V215" s="255"/>
      <c r="W215" s="255">
        <v>0</v>
      </c>
      <c r="X215" s="255">
        <v>1</v>
      </c>
      <c r="Y215" s="255">
        <v>0</v>
      </c>
      <c r="Z215" s="255"/>
      <c r="AA215" s="255"/>
      <c r="AB215" s="255"/>
    </row>
    <row r="216" spans="1:28" x14ac:dyDescent="0.2">
      <c r="A216" s="255">
        <v>50</v>
      </c>
      <c r="B216" s="255">
        <v>0</v>
      </c>
      <c r="C216" s="255">
        <v>0</v>
      </c>
      <c r="D216" s="255">
        <v>1</v>
      </c>
      <c r="E216" s="255">
        <v>206</v>
      </c>
      <c r="F216" s="255">
        <f>ROUND(Source!T195,O216)</f>
        <v>0</v>
      </c>
      <c r="G216" s="255" t="s">
        <v>781</v>
      </c>
      <c r="H216" s="255" t="s">
        <v>782</v>
      </c>
      <c r="I216" s="255"/>
      <c r="J216" s="255"/>
      <c r="K216" s="255">
        <v>206</v>
      </c>
      <c r="L216" s="255">
        <v>20</v>
      </c>
      <c r="M216" s="255">
        <v>3</v>
      </c>
      <c r="N216" s="255" t="s">
        <v>85</v>
      </c>
      <c r="O216" s="255">
        <v>2</v>
      </c>
      <c r="P216" s="255"/>
      <c r="Q216" s="255"/>
      <c r="R216" s="255"/>
      <c r="S216" s="255"/>
      <c r="T216" s="255"/>
      <c r="U216" s="255"/>
      <c r="V216" s="255"/>
      <c r="W216" s="255">
        <v>0</v>
      </c>
      <c r="X216" s="255">
        <v>1</v>
      </c>
      <c r="Y216" s="255">
        <v>0</v>
      </c>
      <c r="Z216" s="255"/>
      <c r="AA216" s="255"/>
      <c r="AB216" s="255"/>
    </row>
    <row r="217" spans="1:28" x14ac:dyDescent="0.2">
      <c r="A217" s="255">
        <v>50</v>
      </c>
      <c r="B217" s="255">
        <v>0</v>
      </c>
      <c r="C217" s="255">
        <v>0</v>
      </c>
      <c r="D217" s="255">
        <v>1</v>
      </c>
      <c r="E217" s="255">
        <v>207</v>
      </c>
      <c r="F217" s="255">
        <f>ROUND(Source!U195,O217)</f>
        <v>10.4765</v>
      </c>
      <c r="G217" s="255" t="s">
        <v>783</v>
      </c>
      <c r="H217" s="255" t="s">
        <v>784</v>
      </c>
      <c r="I217" s="255"/>
      <c r="J217" s="255"/>
      <c r="K217" s="255">
        <v>207</v>
      </c>
      <c r="L217" s="255">
        <v>21</v>
      </c>
      <c r="M217" s="255">
        <v>3</v>
      </c>
      <c r="N217" s="255" t="s">
        <v>85</v>
      </c>
      <c r="O217" s="255">
        <v>7</v>
      </c>
      <c r="P217" s="255"/>
      <c r="Q217" s="255"/>
      <c r="R217" s="255"/>
      <c r="S217" s="255"/>
      <c r="T217" s="255"/>
      <c r="U217" s="255"/>
      <c r="V217" s="255"/>
      <c r="W217" s="255">
        <v>10.4765</v>
      </c>
      <c r="X217" s="255">
        <v>1</v>
      </c>
      <c r="Y217" s="255">
        <v>10.4765</v>
      </c>
      <c r="Z217" s="255"/>
      <c r="AA217" s="255"/>
      <c r="AB217" s="255"/>
    </row>
    <row r="218" spans="1:28" x14ac:dyDescent="0.2">
      <c r="A218" s="255">
        <v>50</v>
      </c>
      <c r="B218" s="255">
        <v>0</v>
      </c>
      <c r="C218" s="255">
        <v>0</v>
      </c>
      <c r="D218" s="255">
        <v>1</v>
      </c>
      <c r="E218" s="255">
        <v>208</v>
      </c>
      <c r="F218" s="255">
        <f>ROUND(Source!V195,O218)</f>
        <v>0.36399999999999999</v>
      </c>
      <c r="G218" s="255" t="s">
        <v>785</v>
      </c>
      <c r="H218" s="255" t="s">
        <v>786</v>
      </c>
      <c r="I218" s="255"/>
      <c r="J218" s="255"/>
      <c r="K218" s="255">
        <v>208</v>
      </c>
      <c r="L218" s="255">
        <v>22</v>
      </c>
      <c r="M218" s="255">
        <v>3</v>
      </c>
      <c r="N218" s="255" t="s">
        <v>85</v>
      </c>
      <c r="O218" s="255">
        <v>7</v>
      </c>
      <c r="P218" s="255"/>
      <c r="Q218" s="255"/>
      <c r="R218" s="255"/>
      <c r="S218" s="255"/>
      <c r="T218" s="255"/>
      <c r="U218" s="255"/>
      <c r="V218" s="255"/>
      <c r="W218" s="255">
        <v>0.36399999999999999</v>
      </c>
      <c r="X218" s="255">
        <v>1</v>
      </c>
      <c r="Y218" s="255">
        <v>0.36399999999999999</v>
      </c>
      <c r="Z218" s="255"/>
      <c r="AA218" s="255"/>
      <c r="AB218" s="255"/>
    </row>
    <row r="219" spans="1:28" x14ac:dyDescent="0.2">
      <c r="A219" s="255">
        <v>50</v>
      </c>
      <c r="B219" s="255">
        <v>0</v>
      </c>
      <c r="C219" s="255">
        <v>0</v>
      </c>
      <c r="D219" s="255">
        <v>1</v>
      </c>
      <c r="E219" s="255">
        <v>209</v>
      </c>
      <c r="F219" s="255">
        <f>ROUND(Source!W195,O219)</f>
        <v>0</v>
      </c>
      <c r="G219" s="255" t="s">
        <v>787</v>
      </c>
      <c r="H219" s="255" t="s">
        <v>788</v>
      </c>
      <c r="I219" s="255"/>
      <c r="J219" s="255"/>
      <c r="K219" s="255">
        <v>209</v>
      </c>
      <c r="L219" s="255">
        <v>23</v>
      </c>
      <c r="M219" s="255">
        <v>3</v>
      </c>
      <c r="N219" s="255" t="s">
        <v>85</v>
      </c>
      <c r="O219" s="255">
        <v>2</v>
      </c>
      <c r="P219" s="255"/>
      <c r="Q219" s="255"/>
      <c r="R219" s="255"/>
      <c r="S219" s="255"/>
      <c r="T219" s="255"/>
      <c r="U219" s="255"/>
      <c r="V219" s="255"/>
      <c r="W219" s="255">
        <v>0</v>
      </c>
      <c r="X219" s="255">
        <v>1</v>
      </c>
      <c r="Y219" s="255">
        <v>0</v>
      </c>
      <c r="Z219" s="255"/>
      <c r="AA219" s="255"/>
      <c r="AB219" s="255"/>
    </row>
    <row r="220" spans="1:28" x14ac:dyDescent="0.2">
      <c r="A220" s="255">
        <v>50</v>
      </c>
      <c r="B220" s="255">
        <v>0</v>
      </c>
      <c r="C220" s="255">
        <v>0</v>
      </c>
      <c r="D220" s="255">
        <v>1</v>
      </c>
      <c r="E220" s="255">
        <v>233</v>
      </c>
      <c r="F220" s="255">
        <f>ROUND(Source!BD195,O220)</f>
        <v>0</v>
      </c>
      <c r="G220" s="255" t="s">
        <v>789</v>
      </c>
      <c r="H220" s="255" t="s">
        <v>790</v>
      </c>
      <c r="I220" s="255"/>
      <c r="J220" s="255"/>
      <c r="K220" s="255">
        <v>233</v>
      </c>
      <c r="L220" s="255">
        <v>24</v>
      </c>
      <c r="M220" s="255">
        <v>3</v>
      </c>
      <c r="N220" s="255" t="s">
        <v>85</v>
      </c>
      <c r="O220" s="255">
        <v>2</v>
      </c>
      <c r="P220" s="255"/>
      <c r="Q220" s="255"/>
      <c r="R220" s="255"/>
      <c r="S220" s="255"/>
      <c r="T220" s="255"/>
      <c r="U220" s="255"/>
      <c r="V220" s="255"/>
      <c r="W220" s="255">
        <v>0</v>
      </c>
      <c r="X220" s="255">
        <v>1</v>
      </c>
      <c r="Y220" s="255">
        <v>0</v>
      </c>
      <c r="Z220" s="255"/>
      <c r="AA220" s="255"/>
      <c r="AB220" s="255"/>
    </row>
    <row r="221" spans="1:28" x14ac:dyDescent="0.2">
      <c r="A221" s="255">
        <v>50</v>
      </c>
      <c r="B221" s="255">
        <v>0</v>
      </c>
      <c r="C221" s="255">
        <v>0</v>
      </c>
      <c r="D221" s="255">
        <v>1</v>
      </c>
      <c r="E221" s="255">
        <v>210</v>
      </c>
      <c r="F221" s="255">
        <f>ROUND(Source!X195,O221)</f>
        <v>7433.97</v>
      </c>
      <c r="G221" s="255" t="s">
        <v>791</v>
      </c>
      <c r="H221" s="255" t="s">
        <v>792</v>
      </c>
      <c r="I221" s="255"/>
      <c r="J221" s="255"/>
      <c r="K221" s="255">
        <v>210</v>
      </c>
      <c r="L221" s="255">
        <v>25</v>
      </c>
      <c r="M221" s="255">
        <v>3</v>
      </c>
      <c r="N221" s="255" t="s">
        <v>85</v>
      </c>
      <c r="O221" s="255">
        <v>2</v>
      </c>
      <c r="P221" s="255"/>
      <c r="Q221" s="255"/>
      <c r="R221" s="255"/>
      <c r="S221" s="255"/>
      <c r="T221" s="255"/>
      <c r="U221" s="255"/>
      <c r="V221" s="255"/>
      <c r="W221" s="255">
        <v>7433.97</v>
      </c>
      <c r="X221" s="255">
        <v>1</v>
      </c>
      <c r="Y221" s="255">
        <v>7433.97</v>
      </c>
      <c r="Z221" s="255"/>
      <c r="AA221" s="255"/>
      <c r="AB221" s="255"/>
    </row>
    <row r="222" spans="1:28" x14ac:dyDescent="0.2">
      <c r="A222" s="255">
        <v>50</v>
      </c>
      <c r="B222" s="255">
        <v>0</v>
      </c>
      <c r="C222" s="255">
        <v>0</v>
      </c>
      <c r="D222" s="255">
        <v>1</v>
      </c>
      <c r="E222" s="255">
        <v>211</v>
      </c>
      <c r="F222" s="255">
        <f>ROUND(Source!Y195,O222)</f>
        <v>3853.39</v>
      </c>
      <c r="G222" s="255" t="s">
        <v>793</v>
      </c>
      <c r="H222" s="255" t="s">
        <v>794</v>
      </c>
      <c r="I222" s="255"/>
      <c r="J222" s="255"/>
      <c r="K222" s="255">
        <v>211</v>
      </c>
      <c r="L222" s="255">
        <v>26</v>
      </c>
      <c r="M222" s="255">
        <v>3</v>
      </c>
      <c r="N222" s="255" t="s">
        <v>85</v>
      </c>
      <c r="O222" s="255">
        <v>2</v>
      </c>
      <c r="P222" s="255"/>
      <c r="Q222" s="255"/>
      <c r="R222" s="255"/>
      <c r="S222" s="255"/>
      <c r="T222" s="255"/>
      <c r="U222" s="255"/>
      <c r="V222" s="255"/>
      <c r="W222" s="255">
        <v>3853.39</v>
      </c>
      <c r="X222" s="255">
        <v>1</v>
      </c>
      <c r="Y222" s="255">
        <v>3853.39</v>
      </c>
      <c r="Z222" s="255"/>
      <c r="AA222" s="255"/>
      <c r="AB222" s="255"/>
    </row>
    <row r="223" spans="1:28" x14ac:dyDescent="0.2">
      <c r="A223" s="255">
        <v>50</v>
      </c>
      <c r="B223" s="255">
        <v>0</v>
      </c>
      <c r="C223" s="255">
        <v>0</v>
      </c>
      <c r="D223" s="255">
        <v>1</v>
      </c>
      <c r="E223" s="255">
        <v>224</v>
      </c>
      <c r="F223" s="255">
        <f>ROUND(Source!AR195,O223)</f>
        <v>220260.82</v>
      </c>
      <c r="G223" s="255" t="s">
        <v>795</v>
      </c>
      <c r="H223" s="255" t="s">
        <v>796</v>
      </c>
      <c r="I223" s="255"/>
      <c r="J223" s="255"/>
      <c r="K223" s="255">
        <v>224</v>
      </c>
      <c r="L223" s="255">
        <v>27</v>
      </c>
      <c r="M223" s="255">
        <v>3</v>
      </c>
      <c r="N223" s="255" t="s">
        <v>85</v>
      </c>
      <c r="O223" s="255">
        <v>2</v>
      </c>
      <c r="P223" s="255"/>
      <c r="Q223" s="255"/>
      <c r="R223" s="255"/>
      <c r="S223" s="255"/>
      <c r="T223" s="255"/>
      <c r="U223" s="255"/>
      <c r="V223" s="255"/>
      <c r="W223" s="255">
        <v>220260.81999999998</v>
      </c>
      <c r="X223" s="255">
        <v>1</v>
      </c>
      <c r="Y223" s="255">
        <v>220260.81999999998</v>
      </c>
      <c r="Z223" s="255"/>
      <c r="AA223" s="255"/>
      <c r="AB223" s="255"/>
    </row>
    <row r="225" spans="1:245" x14ac:dyDescent="0.2">
      <c r="A225" s="252">
        <v>3</v>
      </c>
      <c r="B225" s="252">
        <v>1</v>
      </c>
      <c r="C225" s="252"/>
      <c r="D225" s="252">
        <f>ROW(A303)</f>
        <v>303</v>
      </c>
      <c r="E225" s="252"/>
      <c r="F225" s="252" t="s">
        <v>41</v>
      </c>
      <c r="G225" s="252" t="s">
        <v>49</v>
      </c>
      <c r="H225" s="252" t="s">
        <v>85</v>
      </c>
      <c r="I225" s="252">
        <v>0</v>
      </c>
      <c r="J225" s="252" t="s">
        <v>85</v>
      </c>
      <c r="K225" s="252">
        <v>-1</v>
      </c>
      <c r="L225" s="252" t="s">
        <v>41</v>
      </c>
      <c r="M225" s="252" t="s">
        <v>85</v>
      </c>
      <c r="N225" s="252"/>
      <c r="O225" s="252"/>
      <c r="P225" s="252"/>
      <c r="Q225" s="252"/>
      <c r="R225" s="252"/>
      <c r="S225" s="252">
        <v>0</v>
      </c>
      <c r="T225" s="252"/>
      <c r="U225" s="252" t="s">
        <v>85</v>
      </c>
      <c r="V225" s="252">
        <v>0</v>
      </c>
      <c r="W225" s="252"/>
      <c r="X225" s="252"/>
      <c r="Y225" s="252"/>
      <c r="Z225" s="252"/>
      <c r="AA225" s="252"/>
      <c r="AB225" s="252" t="s">
        <v>85</v>
      </c>
      <c r="AC225" s="252" t="s">
        <v>85</v>
      </c>
      <c r="AD225" s="252" t="s">
        <v>85</v>
      </c>
      <c r="AE225" s="252" t="s">
        <v>85</v>
      </c>
      <c r="AF225" s="252" t="s">
        <v>85</v>
      </c>
      <c r="AG225" s="252" t="s">
        <v>85</v>
      </c>
      <c r="AH225" s="252"/>
      <c r="AI225" s="252"/>
      <c r="AJ225" s="252"/>
      <c r="AK225" s="252"/>
      <c r="AL225" s="252"/>
      <c r="AM225" s="252"/>
      <c r="AN225" s="252"/>
      <c r="AO225" s="252"/>
      <c r="AP225" s="252" t="s">
        <v>85</v>
      </c>
      <c r="AQ225" s="252" t="s">
        <v>85</v>
      </c>
      <c r="AR225" s="252" t="s">
        <v>85</v>
      </c>
      <c r="AS225" s="252"/>
      <c r="AT225" s="252"/>
      <c r="AU225" s="252"/>
      <c r="AV225" s="252"/>
      <c r="AW225" s="252"/>
      <c r="AX225" s="252"/>
      <c r="AY225" s="252"/>
      <c r="AZ225" s="252" t="s">
        <v>85</v>
      </c>
      <c r="BA225" s="252"/>
      <c r="BB225" s="252" t="s">
        <v>85</v>
      </c>
      <c r="BC225" s="252" t="s">
        <v>85</v>
      </c>
      <c r="BD225" s="252" t="s">
        <v>85</v>
      </c>
      <c r="BE225" s="252" t="s">
        <v>85</v>
      </c>
      <c r="BF225" s="252" t="s">
        <v>85</v>
      </c>
      <c r="BG225" s="252" t="s">
        <v>85</v>
      </c>
      <c r="BH225" s="252" t="s">
        <v>85</v>
      </c>
      <c r="BI225" s="252" t="s">
        <v>85</v>
      </c>
      <c r="BJ225" s="252" t="s">
        <v>85</v>
      </c>
      <c r="BK225" s="252" t="s">
        <v>85</v>
      </c>
      <c r="BL225" s="252" t="s">
        <v>85</v>
      </c>
      <c r="BM225" s="252" t="s">
        <v>85</v>
      </c>
      <c r="BN225" s="252" t="s">
        <v>85</v>
      </c>
      <c r="BO225" s="252" t="s">
        <v>85</v>
      </c>
      <c r="BP225" s="252" t="s">
        <v>85</v>
      </c>
      <c r="BQ225" s="252"/>
      <c r="BR225" s="252"/>
      <c r="BS225" s="252"/>
      <c r="BT225" s="252"/>
      <c r="BU225" s="252"/>
      <c r="BV225" s="252"/>
      <c r="BW225" s="252"/>
      <c r="BX225" s="252">
        <v>0</v>
      </c>
      <c r="BY225" s="252"/>
      <c r="BZ225" s="252"/>
      <c r="CA225" s="252"/>
      <c r="CB225" s="252"/>
      <c r="CC225" s="252"/>
      <c r="CD225" s="252"/>
      <c r="CE225" s="252"/>
      <c r="CF225" s="252">
        <v>0</v>
      </c>
      <c r="CG225" s="252">
        <v>0</v>
      </c>
      <c r="CH225" s="252"/>
      <c r="CI225" s="252" t="s">
        <v>85</v>
      </c>
      <c r="CJ225" s="252" t="s">
        <v>85</v>
      </c>
      <c r="CK225" s="159" t="s">
        <v>85</v>
      </c>
      <c r="CL225" s="159" t="s">
        <v>85</v>
      </c>
      <c r="CM225" s="159" t="s">
        <v>85</v>
      </c>
      <c r="CN225" s="159" t="s">
        <v>85</v>
      </c>
      <c r="CO225" s="159" t="s">
        <v>85</v>
      </c>
      <c r="CP225" s="159" t="s">
        <v>85</v>
      </c>
      <c r="CQ225" s="159" t="s">
        <v>85</v>
      </c>
    </row>
    <row r="227" spans="1:245" x14ac:dyDescent="0.2">
      <c r="A227" s="253">
        <v>52</v>
      </c>
      <c r="B227" s="253">
        <f t="shared" ref="B227:G227" si="79">B303</f>
        <v>1</v>
      </c>
      <c r="C227" s="253">
        <f t="shared" si="79"/>
        <v>3</v>
      </c>
      <c r="D227" s="253">
        <f t="shared" si="79"/>
        <v>225</v>
      </c>
      <c r="E227" s="253">
        <f t="shared" si="79"/>
        <v>0</v>
      </c>
      <c r="F227" s="253" t="str">
        <f t="shared" si="79"/>
        <v>02-01-02</v>
      </c>
      <c r="G227" s="253" t="str">
        <f t="shared" si="79"/>
        <v>Строительство ВЛ-0,4кВ</v>
      </c>
      <c r="H227" s="253"/>
      <c r="I227" s="253"/>
      <c r="J227" s="253"/>
      <c r="K227" s="253"/>
      <c r="L227" s="253"/>
      <c r="M227" s="253"/>
      <c r="N227" s="253"/>
      <c r="O227" s="253">
        <f t="shared" ref="O227:BZ227" si="80">O303</f>
        <v>78738.39</v>
      </c>
      <c r="P227" s="253">
        <f t="shared" si="80"/>
        <v>67701.19</v>
      </c>
      <c r="Q227" s="253">
        <f t="shared" si="80"/>
        <v>1375.93</v>
      </c>
      <c r="R227" s="253">
        <f t="shared" si="80"/>
        <v>2007.34</v>
      </c>
      <c r="S227" s="253">
        <f t="shared" si="80"/>
        <v>7653.93</v>
      </c>
      <c r="T227" s="253">
        <f t="shared" si="80"/>
        <v>0</v>
      </c>
      <c r="U227" s="253">
        <f t="shared" si="80"/>
        <v>10.373519999999999</v>
      </c>
      <c r="V227" s="253">
        <f t="shared" si="80"/>
        <v>2.6471900000000002</v>
      </c>
      <c r="W227" s="253">
        <f t="shared" si="80"/>
        <v>0</v>
      </c>
      <c r="X227" s="253">
        <f t="shared" si="80"/>
        <v>9951.11</v>
      </c>
      <c r="Y227" s="253">
        <f t="shared" si="80"/>
        <v>5796.76</v>
      </c>
      <c r="Z227" s="253">
        <f t="shared" si="80"/>
        <v>0</v>
      </c>
      <c r="AA227" s="253">
        <f t="shared" si="80"/>
        <v>0</v>
      </c>
      <c r="AB227" s="253">
        <f t="shared" si="80"/>
        <v>0</v>
      </c>
      <c r="AC227" s="253">
        <f t="shared" si="80"/>
        <v>0</v>
      </c>
      <c r="AD227" s="253">
        <f t="shared" si="80"/>
        <v>0</v>
      </c>
      <c r="AE227" s="253">
        <f t="shared" si="80"/>
        <v>0</v>
      </c>
      <c r="AF227" s="253">
        <f t="shared" si="80"/>
        <v>0</v>
      </c>
      <c r="AG227" s="253">
        <f t="shared" si="80"/>
        <v>0</v>
      </c>
      <c r="AH227" s="253">
        <f t="shared" si="80"/>
        <v>0</v>
      </c>
      <c r="AI227" s="253">
        <f t="shared" si="80"/>
        <v>0</v>
      </c>
      <c r="AJ227" s="253">
        <f t="shared" si="80"/>
        <v>0</v>
      </c>
      <c r="AK227" s="253">
        <f t="shared" si="80"/>
        <v>0</v>
      </c>
      <c r="AL227" s="253">
        <f t="shared" si="80"/>
        <v>0</v>
      </c>
      <c r="AM227" s="253">
        <f t="shared" si="80"/>
        <v>0</v>
      </c>
      <c r="AN227" s="253">
        <f t="shared" si="80"/>
        <v>0</v>
      </c>
      <c r="AO227" s="253">
        <f t="shared" si="80"/>
        <v>0</v>
      </c>
      <c r="AP227" s="253">
        <f t="shared" si="80"/>
        <v>0</v>
      </c>
      <c r="AQ227" s="253">
        <f t="shared" si="80"/>
        <v>0</v>
      </c>
      <c r="AR227" s="253">
        <f t="shared" si="80"/>
        <v>94486.26</v>
      </c>
      <c r="AS227" s="253">
        <f t="shared" si="80"/>
        <v>94486.26</v>
      </c>
      <c r="AT227" s="253">
        <f t="shared" si="80"/>
        <v>0</v>
      </c>
      <c r="AU227" s="253">
        <f t="shared" si="80"/>
        <v>0</v>
      </c>
      <c r="AV227" s="253">
        <f t="shared" si="80"/>
        <v>67701.19</v>
      </c>
      <c r="AW227" s="253">
        <f t="shared" si="80"/>
        <v>67701.19</v>
      </c>
      <c r="AX227" s="253">
        <f t="shared" si="80"/>
        <v>0</v>
      </c>
      <c r="AY227" s="253">
        <f t="shared" si="80"/>
        <v>67701.19</v>
      </c>
      <c r="AZ227" s="253">
        <f t="shared" si="80"/>
        <v>0</v>
      </c>
      <c r="BA227" s="253">
        <f t="shared" si="80"/>
        <v>0</v>
      </c>
      <c r="BB227" s="253">
        <f t="shared" si="80"/>
        <v>0</v>
      </c>
      <c r="BC227" s="253">
        <f t="shared" si="80"/>
        <v>0</v>
      </c>
      <c r="BD227" s="253">
        <f t="shared" si="80"/>
        <v>0</v>
      </c>
      <c r="BE227" s="253">
        <f t="shared" si="80"/>
        <v>0</v>
      </c>
      <c r="BF227" s="253">
        <f t="shared" si="80"/>
        <v>0</v>
      </c>
      <c r="BG227" s="253">
        <f t="shared" si="80"/>
        <v>0</v>
      </c>
      <c r="BH227" s="253">
        <f t="shared" si="80"/>
        <v>0</v>
      </c>
      <c r="BI227" s="253">
        <f t="shared" si="80"/>
        <v>0</v>
      </c>
      <c r="BJ227" s="253">
        <f t="shared" si="80"/>
        <v>0</v>
      </c>
      <c r="BK227" s="253">
        <f t="shared" si="80"/>
        <v>0</v>
      </c>
      <c r="BL227" s="253">
        <f t="shared" si="80"/>
        <v>0</v>
      </c>
      <c r="BM227" s="253">
        <f t="shared" si="80"/>
        <v>0</v>
      </c>
      <c r="BN227" s="253">
        <f t="shared" si="80"/>
        <v>0</v>
      </c>
      <c r="BO227" s="253">
        <f t="shared" si="80"/>
        <v>0</v>
      </c>
      <c r="BP227" s="253">
        <f t="shared" si="80"/>
        <v>0</v>
      </c>
      <c r="BQ227" s="253">
        <f t="shared" si="80"/>
        <v>0</v>
      </c>
      <c r="BR227" s="253">
        <f t="shared" si="80"/>
        <v>0</v>
      </c>
      <c r="BS227" s="253">
        <f t="shared" si="80"/>
        <v>0</v>
      </c>
      <c r="BT227" s="253">
        <f t="shared" si="80"/>
        <v>0</v>
      </c>
      <c r="BU227" s="253">
        <f t="shared" si="80"/>
        <v>0</v>
      </c>
      <c r="BV227" s="253">
        <f t="shared" si="80"/>
        <v>0</v>
      </c>
      <c r="BW227" s="253">
        <f t="shared" si="80"/>
        <v>0</v>
      </c>
      <c r="BX227" s="253">
        <f t="shared" si="80"/>
        <v>0</v>
      </c>
      <c r="BY227" s="253">
        <f t="shared" si="80"/>
        <v>0</v>
      </c>
      <c r="BZ227" s="253">
        <f t="shared" si="80"/>
        <v>0</v>
      </c>
      <c r="CA227" s="253">
        <f t="shared" ref="CA227:EL227" si="81">CA303</f>
        <v>0</v>
      </c>
      <c r="CB227" s="253">
        <f t="shared" si="81"/>
        <v>0</v>
      </c>
      <c r="CC227" s="253">
        <f t="shared" si="81"/>
        <v>0</v>
      </c>
      <c r="CD227" s="253">
        <f t="shared" si="81"/>
        <v>0</v>
      </c>
      <c r="CE227" s="253">
        <f t="shared" si="81"/>
        <v>0</v>
      </c>
      <c r="CF227" s="253">
        <f t="shared" si="81"/>
        <v>0</v>
      </c>
      <c r="CG227" s="253">
        <f t="shared" si="81"/>
        <v>0</v>
      </c>
      <c r="CH227" s="253">
        <f t="shared" si="81"/>
        <v>0</v>
      </c>
      <c r="CI227" s="253">
        <f t="shared" si="81"/>
        <v>0</v>
      </c>
      <c r="CJ227" s="253">
        <f t="shared" si="81"/>
        <v>0</v>
      </c>
      <c r="CK227" s="253">
        <f t="shared" si="81"/>
        <v>0</v>
      </c>
      <c r="CL227" s="253">
        <f t="shared" si="81"/>
        <v>0</v>
      </c>
      <c r="CM227" s="253">
        <f t="shared" si="81"/>
        <v>0</v>
      </c>
      <c r="CN227" s="253">
        <f t="shared" si="81"/>
        <v>0</v>
      </c>
      <c r="CO227" s="253">
        <f t="shared" si="81"/>
        <v>0</v>
      </c>
      <c r="CP227" s="253">
        <f t="shared" si="81"/>
        <v>0</v>
      </c>
      <c r="CQ227" s="253">
        <f t="shared" si="81"/>
        <v>0</v>
      </c>
      <c r="CR227" s="253">
        <f t="shared" si="81"/>
        <v>0</v>
      </c>
      <c r="CS227" s="253">
        <f t="shared" si="81"/>
        <v>0</v>
      </c>
      <c r="CT227" s="253">
        <f t="shared" si="81"/>
        <v>0</v>
      </c>
      <c r="CU227" s="253">
        <f t="shared" si="81"/>
        <v>0</v>
      </c>
      <c r="CV227" s="253">
        <f t="shared" si="81"/>
        <v>0</v>
      </c>
      <c r="CW227" s="253">
        <f t="shared" si="81"/>
        <v>0</v>
      </c>
      <c r="CX227" s="253">
        <f t="shared" si="81"/>
        <v>0</v>
      </c>
      <c r="CY227" s="253">
        <f t="shared" si="81"/>
        <v>0</v>
      </c>
      <c r="CZ227" s="253">
        <f t="shared" si="81"/>
        <v>0</v>
      </c>
      <c r="DA227" s="253">
        <f t="shared" si="81"/>
        <v>0</v>
      </c>
      <c r="DB227" s="253">
        <f t="shared" si="81"/>
        <v>0</v>
      </c>
      <c r="DC227" s="253">
        <f t="shared" si="81"/>
        <v>0</v>
      </c>
      <c r="DD227" s="253">
        <f t="shared" si="81"/>
        <v>0</v>
      </c>
      <c r="DE227" s="253">
        <f t="shared" si="81"/>
        <v>0</v>
      </c>
      <c r="DF227" s="253">
        <f t="shared" si="81"/>
        <v>0</v>
      </c>
      <c r="DG227" s="254">
        <f t="shared" si="81"/>
        <v>0</v>
      </c>
      <c r="DH227" s="254">
        <f t="shared" si="81"/>
        <v>0</v>
      </c>
      <c r="DI227" s="254">
        <f t="shared" si="81"/>
        <v>0</v>
      </c>
      <c r="DJ227" s="254">
        <f t="shared" si="81"/>
        <v>0</v>
      </c>
      <c r="DK227" s="254">
        <f t="shared" si="81"/>
        <v>0</v>
      </c>
      <c r="DL227" s="254">
        <f t="shared" si="81"/>
        <v>0</v>
      </c>
      <c r="DM227" s="254">
        <f t="shared" si="81"/>
        <v>0</v>
      </c>
      <c r="DN227" s="254">
        <f t="shared" si="81"/>
        <v>0</v>
      </c>
      <c r="DO227" s="254">
        <f t="shared" si="81"/>
        <v>0</v>
      </c>
      <c r="DP227" s="254">
        <f t="shared" si="81"/>
        <v>0</v>
      </c>
      <c r="DQ227" s="254">
        <f t="shared" si="81"/>
        <v>0</v>
      </c>
      <c r="DR227" s="254">
        <f t="shared" si="81"/>
        <v>0</v>
      </c>
      <c r="DS227" s="254">
        <f t="shared" si="81"/>
        <v>0</v>
      </c>
      <c r="DT227" s="254">
        <f t="shared" si="81"/>
        <v>0</v>
      </c>
      <c r="DU227" s="254">
        <f t="shared" si="81"/>
        <v>0</v>
      </c>
      <c r="DV227" s="254">
        <f t="shared" si="81"/>
        <v>0</v>
      </c>
      <c r="DW227" s="254">
        <f t="shared" si="81"/>
        <v>0</v>
      </c>
      <c r="DX227" s="254">
        <f t="shared" si="81"/>
        <v>0</v>
      </c>
      <c r="DY227" s="254">
        <f t="shared" si="81"/>
        <v>0</v>
      </c>
      <c r="DZ227" s="254">
        <f t="shared" si="81"/>
        <v>0</v>
      </c>
      <c r="EA227" s="254">
        <f t="shared" si="81"/>
        <v>0</v>
      </c>
      <c r="EB227" s="254">
        <f t="shared" si="81"/>
        <v>0</v>
      </c>
      <c r="EC227" s="254">
        <f t="shared" si="81"/>
        <v>0</v>
      </c>
      <c r="ED227" s="254">
        <f t="shared" si="81"/>
        <v>0</v>
      </c>
      <c r="EE227" s="254">
        <f t="shared" si="81"/>
        <v>0</v>
      </c>
      <c r="EF227" s="254">
        <f t="shared" si="81"/>
        <v>0</v>
      </c>
      <c r="EG227" s="254">
        <f t="shared" si="81"/>
        <v>0</v>
      </c>
      <c r="EH227" s="254">
        <f t="shared" si="81"/>
        <v>0</v>
      </c>
      <c r="EI227" s="254">
        <f t="shared" si="81"/>
        <v>0</v>
      </c>
      <c r="EJ227" s="254">
        <f t="shared" si="81"/>
        <v>0</v>
      </c>
      <c r="EK227" s="254">
        <f t="shared" si="81"/>
        <v>0</v>
      </c>
      <c r="EL227" s="254">
        <f t="shared" si="81"/>
        <v>0</v>
      </c>
      <c r="EM227" s="254">
        <f t="shared" ref="EM227:GX227" si="82">EM303</f>
        <v>0</v>
      </c>
      <c r="EN227" s="254">
        <f t="shared" si="82"/>
        <v>0</v>
      </c>
      <c r="EO227" s="254">
        <f t="shared" si="82"/>
        <v>0</v>
      </c>
      <c r="EP227" s="254">
        <f t="shared" si="82"/>
        <v>0</v>
      </c>
      <c r="EQ227" s="254">
        <f t="shared" si="82"/>
        <v>0</v>
      </c>
      <c r="ER227" s="254">
        <f t="shared" si="82"/>
        <v>0</v>
      </c>
      <c r="ES227" s="254">
        <f t="shared" si="82"/>
        <v>0</v>
      </c>
      <c r="ET227" s="254">
        <f t="shared" si="82"/>
        <v>0</v>
      </c>
      <c r="EU227" s="254">
        <f t="shared" si="82"/>
        <v>0</v>
      </c>
      <c r="EV227" s="254">
        <f t="shared" si="82"/>
        <v>0</v>
      </c>
      <c r="EW227" s="254">
        <f t="shared" si="82"/>
        <v>0</v>
      </c>
      <c r="EX227" s="254">
        <f t="shared" si="82"/>
        <v>0</v>
      </c>
      <c r="EY227" s="254">
        <f t="shared" si="82"/>
        <v>0</v>
      </c>
      <c r="EZ227" s="254">
        <f t="shared" si="82"/>
        <v>0</v>
      </c>
      <c r="FA227" s="254">
        <f t="shared" si="82"/>
        <v>0</v>
      </c>
      <c r="FB227" s="254">
        <f t="shared" si="82"/>
        <v>0</v>
      </c>
      <c r="FC227" s="254">
        <f t="shared" si="82"/>
        <v>0</v>
      </c>
      <c r="FD227" s="254">
        <f t="shared" si="82"/>
        <v>0</v>
      </c>
      <c r="FE227" s="254">
        <f t="shared" si="82"/>
        <v>0</v>
      </c>
      <c r="FF227" s="254">
        <f t="shared" si="82"/>
        <v>0</v>
      </c>
      <c r="FG227" s="254">
        <f t="shared" si="82"/>
        <v>0</v>
      </c>
      <c r="FH227" s="254">
        <f t="shared" si="82"/>
        <v>0</v>
      </c>
      <c r="FI227" s="254">
        <f t="shared" si="82"/>
        <v>0</v>
      </c>
      <c r="FJ227" s="254">
        <f t="shared" si="82"/>
        <v>0</v>
      </c>
      <c r="FK227" s="254">
        <f t="shared" si="82"/>
        <v>0</v>
      </c>
      <c r="FL227" s="254">
        <f t="shared" si="82"/>
        <v>0</v>
      </c>
      <c r="FM227" s="254">
        <f t="shared" si="82"/>
        <v>0</v>
      </c>
      <c r="FN227" s="254">
        <f t="shared" si="82"/>
        <v>0</v>
      </c>
      <c r="FO227" s="254">
        <f t="shared" si="82"/>
        <v>0</v>
      </c>
      <c r="FP227" s="254">
        <f t="shared" si="82"/>
        <v>0</v>
      </c>
      <c r="FQ227" s="254">
        <f t="shared" si="82"/>
        <v>0</v>
      </c>
      <c r="FR227" s="254">
        <f t="shared" si="82"/>
        <v>0</v>
      </c>
      <c r="FS227" s="254">
        <f t="shared" si="82"/>
        <v>0</v>
      </c>
      <c r="FT227" s="254">
        <f t="shared" si="82"/>
        <v>0</v>
      </c>
      <c r="FU227" s="254">
        <f t="shared" si="82"/>
        <v>0</v>
      </c>
      <c r="FV227" s="254">
        <f t="shared" si="82"/>
        <v>0</v>
      </c>
      <c r="FW227" s="254">
        <f t="shared" si="82"/>
        <v>0</v>
      </c>
      <c r="FX227" s="254">
        <f t="shared" si="82"/>
        <v>0</v>
      </c>
      <c r="FY227" s="254">
        <f t="shared" si="82"/>
        <v>0</v>
      </c>
      <c r="FZ227" s="254">
        <f t="shared" si="82"/>
        <v>0</v>
      </c>
      <c r="GA227" s="254">
        <f t="shared" si="82"/>
        <v>0</v>
      </c>
      <c r="GB227" s="254">
        <f t="shared" si="82"/>
        <v>0</v>
      </c>
      <c r="GC227" s="254">
        <f t="shared" si="82"/>
        <v>0</v>
      </c>
      <c r="GD227" s="254">
        <f t="shared" si="82"/>
        <v>0</v>
      </c>
      <c r="GE227" s="254">
        <f t="shared" si="82"/>
        <v>0</v>
      </c>
      <c r="GF227" s="254">
        <f t="shared" si="82"/>
        <v>0</v>
      </c>
      <c r="GG227" s="254">
        <f t="shared" si="82"/>
        <v>0</v>
      </c>
      <c r="GH227" s="254">
        <f t="shared" si="82"/>
        <v>0</v>
      </c>
      <c r="GI227" s="254">
        <f t="shared" si="82"/>
        <v>0</v>
      </c>
      <c r="GJ227" s="254">
        <f t="shared" si="82"/>
        <v>0</v>
      </c>
      <c r="GK227" s="254">
        <f t="shared" si="82"/>
        <v>0</v>
      </c>
      <c r="GL227" s="254">
        <f t="shared" si="82"/>
        <v>0</v>
      </c>
      <c r="GM227" s="254">
        <f t="shared" si="82"/>
        <v>0</v>
      </c>
      <c r="GN227" s="254">
        <f t="shared" si="82"/>
        <v>0</v>
      </c>
      <c r="GO227" s="254">
        <f t="shared" si="82"/>
        <v>0</v>
      </c>
      <c r="GP227" s="254">
        <f t="shared" si="82"/>
        <v>0</v>
      </c>
      <c r="GQ227" s="254">
        <f t="shared" si="82"/>
        <v>0</v>
      </c>
      <c r="GR227" s="254">
        <f t="shared" si="82"/>
        <v>0</v>
      </c>
      <c r="GS227" s="254">
        <f t="shared" si="82"/>
        <v>0</v>
      </c>
      <c r="GT227" s="254">
        <f t="shared" si="82"/>
        <v>0</v>
      </c>
      <c r="GU227" s="254">
        <f t="shared" si="82"/>
        <v>0</v>
      </c>
      <c r="GV227" s="254">
        <f t="shared" si="82"/>
        <v>0</v>
      </c>
      <c r="GW227" s="254">
        <f t="shared" si="82"/>
        <v>0</v>
      </c>
      <c r="GX227" s="254">
        <f t="shared" si="82"/>
        <v>0</v>
      </c>
    </row>
    <row r="229" spans="1:245" x14ac:dyDescent="0.2">
      <c r="A229" s="252">
        <v>4</v>
      </c>
      <c r="B229" s="252">
        <v>1</v>
      </c>
      <c r="C229" s="252"/>
      <c r="D229" s="252">
        <f>ROW(A273)</f>
        <v>273</v>
      </c>
      <c r="E229" s="252"/>
      <c r="F229" s="252" t="s">
        <v>797</v>
      </c>
      <c r="G229" s="252" t="s">
        <v>887</v>
      </c>
      <c r="H229" s="252" t="s">
        <v>85</v>
      </c>
      <c r="I229" s="252">
        <v>0</v>
      </c>
      <c r="J229" s="252"/>
      <c r="K229" s="252">
        <v>0</v>
      </c>
      <c r="L229" s="252"/>
      <c r="M229" s="252" t="s">
        <v>85</v>
      </c>
      <c r="N229" s="252"/>
      <c r="O229" s="252"/>
      <c r="P229" s="252"/>
      <c r="Q229" s="252"/>
      <c r="R229" s="252"/>
      <c r="S229" s="252">
        <v>0</v>
      </c>
      <c r="T229" s="252"/>
      <c r="U229" s="252" t="s">
        <v>85</v>
      </c>
      <c r="V229" s="252">
        <v>0</v>
      </c>
      <c r="W229" s="252"/>
      <c r="X229" s="252"/>
      <c r="Y229" s="252"/>
      <c r="Z229" s="252"/>
      <c r="AA229" s="252"/>
      <c r="AB229" s="252" t="s">
        <v>85</v>
      </c>
      <c r="AC229" s="252" t="s">
        <v>85</v>
      </c>
      <c r="AD229" s="252" t="s">
        <v>85</v>
      </c>
      <c r="AE229" s="252" t="s">
        <v>85</v>
      </c>
      <c r="AF229" s="252" t="s">
        <v>85</v>
      </c>
      <c r="AG229" s="252" t="s">
        <v>85</v>
      </c>
      <c r="AH229" s="252"/>
      <c r="AI229" s="252"/>
      <c r="AJ229" s="252"/>
      <c r="AK229" s="252"/>
      <c r="AL229" s="252"/>
      <c r="AM229" s="252"/>
      <c r="AN229" s="252"/>
      <c r="AO229" s="252"/>
      <c r="AP229" s="252" t="s">
        <v>85</v>
      </c>
      <c r="AQ229" s="252" t="s">
        <v>85</v>
      </c>
      <c r="AR229" s="252" t="s">
        <v>85</v>
      </c>
      <c r="AS229" s="252"/>
      <c r="AT229" s="252"/>
      <c r="AU229" s="252"/>
      <c r="AV229" s="252"/>
      <c r="AW229" s="252"/>
      <c r="AX229" s="252"/>
      <c r="AY229" s="252"/>
      <c r="AZ229" s="252" t="s">
        <v>85</v>
      </c>
      <c r="BA229" s="252"/>
      <c r="BB229" s="252" t="s">
        <v>85</v>
      </c>
      <c r="BC229" s="252" t="s">
        <v>85</v>
      </c>
      <c r="BD229" s="252" t="s">
        <v>85</v>
      </c>
      <c r="BE229" s="252" t="s">
        <v>85</v>
      </c>
      <c r="BF229" s="252" t="s">
        <v>85</v>
      </c>
      <c r="BG229" s="252" t="s">
        <v>85</v>
      </c>
      <c r="BH229" s="252" t="s">
        <v>85</v>
      </c>
      <c r="BI229" s="252" t="s">
        <v>85</v>
      </c>
      <c r="BJ229" s="252" t="s">
        <v>85</v>
      </c>
      <c r="BK229" s="252" t="s">
        <v>85</v>
      </c>
      <c r="BL229" s="252" t="s">
        <v>85</v>
      </c>
      <c r="BM229" s="252" t="s">
        <v>85</v>
      </c>
      <c r="BN229" s="252" t="s">
        <v>85</v>
      </c>
      <c r="BO229" s="252" t="s">
        <v>85</v>
      </c>
      <c r="BP229" s="252" t="s">
        <v>85</v>
      </c>
      <c r="BQ229" s="252"/>
      <c r="BR229" s="252"/>
      <c r="BS229" s="252"/>
      <c r="BT229" s="252"/>
      <c r="BU229" s="252"/>
      <c r="BV229" s="252"/>
      <c r="BW229" s="252"/>
      <c r="BX229" s="252">
        <v>0</v>
      </c>
      <c r="BY229" s="252"/>
      <c r="BZ229" s="252"/>
      <c r="CA229" s="252"/>
      <c r="CB229" s="252"/>
      <c r="CC229" s="252"/>
      <c r="CD229" s="252"/>
      <c r="CE229" s="252"/>
      <c r="CF229" s="252"/>
      <c r="CG229" s="252"/>
      <c r="CH229" s="252"/>
      <c r="CI229" s="252"/>
      <c r="CJ229" s="252">
        <v>0</v>
      </c>
    </row>
    <row r="231" spans="1:245" x14ac:dyDescent="0.2">
      <c r="A231" s="253">
        <v>52</v>
      </c>
      <c r="B231" s="253">
        <f t="shared" ref="B231:G231" si="83">B273</f>
        <v>1</v>
      </c>
      <c r="C231" s="253">
        <f t="shared" si="83"/>
        <v>4</v>
      </c>
      <c r="D231" s="253">
        <f t="shared" si="83"/>
        <v>229</v>
      </c>
      <c r="E231" s="253">
        <f t="shared" si="83"/>
        <v>0</v>
      </c>
      <c r="F231" s="253" t="str">
        <f t="shared" si="83"/>
        <v>Новый раздел</v>
      </c>
      <c r="G231" s="253" t="str">
        <f t="shared" si="83"/>
        <v>Строительные работы ВЛ-0,4кВ</v>
      </c>
      <c r="H231" s="253"/>
      <c r="I231" s="253"/>
      <c r="J231" s="253"/>
      <c r="K231" s="253"/>
      <c r="L231" s="253"/>
      <c r="M231" s="253"/>
      <c r="N231" s="253"/>
      <c r="O231" s="253">
        <f t="shared" ref="O231:BZ231" si="84">O273</f>
        <v>78738.39</v>
      </c>
      <c r="P231" s="253">
        <f t="shared" si="84"/>
        <v>67701.19</v>
      </c>
      <c r="Q231" s="253">
        <f t="shared" si="84"/>
        <v>1375.93</v>
      </c>
      <c r="R231" s="253">
        <f t="shared" si="84"/>
        <v>2007.34</v>
      </c>
      <c r="S231" s="253">
        <f t="shared" si="84"/>
        <v>7653.93</v>
      </c>
      <c r="T231" s="253">
        <f t="shared" si="84"/>
        <v>0</v>
      </c>
      <c r="U231" s="253">
        <f t="shared" si="84"/>
        <v>10.373519999999999</v>
      </c>
      <c r="V231" s="253">
        <f t="shared" si="84"/>
        <v>2.6471900000000002</v>
      </c>
      <c r="W231" s="253">
        <f t="shared" si="84"/>
        <v>0</v>
      </c>
      <c r="X231" s="253">
        <f t="shared" si="84"/>
        <v>9951.11</v>
      </c>
      <c r="Y231" s="253">
        <f t="shared" si="84"/>
        <v>5796.76</v>
      </c>
      <c r="Z231" s="253">
        <f t="shared" si="84"/>
        <v>0</v>
      </c>
      <c r="AA231" s="253">
        <f t="shared" si="84"/>
        <v>0</v>
      </c>
      <c r="AB231" s="253">
        <f t="shared" si="84"/>
        <v>78738.39</v>
      </c>
      <c r="AC231" s="253">
        <f t="shared" si="84"/>
        <v>67701.19</v>
      </c>
      <c r="AD231" s="253">
        <f t="shared" si="84"/>
        <v>1375.93</v>
      </c>
      <c r="AE231" s="253">
        <f t="shared" si="84"/>
        <v>2007.34</v>
      </c>
      <c r="AF231" s="253">
        <f t="shared" si="84"/>
        <v>7653.93</v>
      </c>
      <c r="AG231" s="253">
        <f t="shared" si="84"/>
        <v>0</v>
      </c>
      <c r="AH231" s="253">
        <f t="shared" si="84"/>
        <v>10.373519999999999</v>
      </c>
      <c r="AI231" s="253">
        <f t="shared" si="84"/>
        <v>2.6471900000000002</v>
      </c>
      <c r="AJ231" s="253">
        <f t="shared" si="84"/>
        <v>0</v>
      </c>
      <c r="AK231" s="253">
        <f t="shared" si="84"/>
        <v>9951.11</v>
      </c>
      <c r="AL231" s="253">
        <f t="shared" si="84"/>
        <v>5796.76</v>
      </c>
      <c r="AM231" s="253">
        <f t="shared" si="84"/>
        <v>0</v>
      </c>
      <c r="AN231" s="253">
        <f t="shared" si="84"/>
        <v>0</v>
      </c>
      <c r="AO231" s="253">
        <f t="shared" si="84"/>
        <v>0</v>
      </c>
      <c r="AP231" s="253">
        <f t="shared" si="84"/>
        <v>0</v>
      </c>
      <c r="AQ231" s="253">
        <f t="shared" si="84"/>
        <v>0</v>
      </c>
      <c r="AR231" s="253">
        <f t="shared" si="84"/>
        <v>94486.26</v>
      </c>
      <c r="AS231" s="253">
        <f t="shared" si="84"/>
        <v>94486.26</v>
      </c>
      <c r="AT231" s="253">
        <f t="shared" si="84"/>
        <v>0</v>
      </c>
      <c r="AU231" s="253">
        <f t="shared" si="84"/>
        <v>0</v>
      </c>
      <c r="AV231" s="253">
        <f t="shared" si="84"/>
        <v>67701.19</v>
      </c>
      <c r="AW231" s="253">
        <f t="shared" si="84"/>
        <v>67701.19</v>
      </c>
      <c r="AX231" s="253">
        <f t="shared" si="84"/>
        <v>0</v>
      </c>
      <c r="AY231" s="253">
        <f t="shared" si="84"/>
        <v>67701.19</v>
      </c>
      <c r="AZ231" s="253">
        <f t="shared" si="84"/>
        <v>0</v>
      </c>
      <c r="BA231" s="253">
        <f t="shared" si="84"/>
        <v>0</v>
      </c>
      <c r="BB231" s="253">
        <f t="shared" si="84"/>
        <v>0</v>
      </c>
      <c r="BC231" s="253">
        <f t="shared" si="84"/>
        <v>0</v>
      </c>
      <c r="BD231" s="253">
        <f t="shared" si="84"/>
        <v>0</v>
      </c>
      <c r="BE231" s="253">
        <f t="shared" si="84"/>
        <v>0</v>
      </c>
      <c r="BF231" s="253">
        <f t="shared" si="84"/>
        <v>0</v>
      </c>
      <c r="BG231" s="253">
        <f t="shared" si="84"/>
        <v>0</v>
      </c>
      <c r="BH231" s="253">
        <f t="shared" si="84"/>
        <v>0</v>
      </c>
      <c r="BI231" s="253">
        <f t="shared" si="84"/>
        <v>0</v>
      </c>
      <c r="BJ231" s="253">
        <f t="shared" si="84"/>
        <v>0</v>
      </c>
      <c r="BK231" s="253">
        <f t="shared" si="84"/>
        <v>0</v>
      </c>
      <c r="BL231" s="253">
        <f t="shared" si="84"/>
        <v>0</v>
      </c>
      <c r="BM231" s="253">
        <f t="shared" si="84"/>
        <v>0</v>
      </c>
      <c r="BN231" s="253">
        <f t="shared" si="84"/>
        <v>0</v>
      </c>
      <c r="BO231" s="253">
        <f t="shared" si="84"/>
        <v>0</v>
      </c>
      <c r="BP231" s="253">
        <f t="shared" si="84"/>
        <v>0</v>
      </c>
      <c r="BQ231" s="253">
        <f t="shared" si="84"/>
        <v>0</v>
      </c>
      <c r="BR231" s="253">
        <f t="shared" si="84"/>
        <v>0</v>
      </c>
      <c r="BS231" s="253">
        <f t="shared" si="84"/>
        <v>0</v>
      </c>
      <c r="BT231" s="253">
        <f t="shared" si="84"/>
        <v>0</v>
      </c>
      <c r="BU231" s="253">
        <f t="shared" si="84"/>
        <v>0</v>
      </c>
      <c r="BV231" s="253">
        <f t="shared" si="84"/>
        <v>0</v>
      </c>
      <c r="BW231" s="253">
        <f t="shared" si="84"/>
        <v>0</v>
      </c>
      <c r="BX231" s="253">
        <f t="shared" si="84"/>
        <v>0</v>
      </c>
      <c r="BY231" s="253">
        <f t="shared" si="84"/>
        <v>0</v>
      </c>
      <c r="BZ231" s="253">
        <f t="shared" si="84"/>
        <v>0</v>
      </c>
      <c r="CA231" s="253">
        <f t="shared" ref="CA231:EL231" si="85">CA273</f>
        <v>94486.26</v>
      </c>
      <c r="CB231" s="253">
        <f t="shared" si="85"/>
        <v>94486.26</v>
      </c>
      <c r="CC231" s="253">
        <f t="shared" si="85"/>
        <v>0</v>
      </c>
      <c r="CD231" s="253">
        <f t="shared" si="85"/>
        <v>0</v>
      </c>
      <c r="CE231" s="253">
        <f t="shared" si="85"/>
        <v>67701.19</v>
      </c>
      <c r="CF231" s="253">
        <f t="shared" si="85"/>
        <v>67701.19</v>
      </c>
      <c r="CG231" s="253">
        <f t="shared" si="85"/>
        <v>0</v>
      </c>
      <c r="CH231" s="253">
        <f t="shared" si="85"/>
        <v>67701.19</v>
      </c>
      <c r="CI231" s="253">
        <f t="shared" si="85"/>
        <v>0</v>
      </c>
      <c r="CJ231" s="253">
        <f t="shared" si="85"/>
        <v>0</v>
      </c>
      <c r="CK231" s="253">
        <f t="shared" si="85"/>
        <v>0</v>
      </c>
      <c r="CL231" s="253">
        <f t="shared" si="85"/>
        <v>0</v>
      </c>
      <c r="CM231" s="253">
        <f t="shared" si="85"/>
        <v>0</v>
      </c>
      <c r="CN231" s="253">
        <f t="shared" si="85"/>
        <v>0</v>
      </c>
      <c r="CO231" s="253">
        <f t="shared" si="85"/>
        <v>0</v>
      </c>
      <c r="CP231" s="253">
        <f t="shared" si="85"/>
        <v>0</v>
      </c>
      <c r="CQ231" s="253">
        <f t="shared" si="85"/>
        <v>0</v>
      </c>
      <c r="CR231" s="253">
        <f t="shared" si="85"/>
        <v>0</v>
      </c>
      <c r="CS231" s="253">
        <f t="shared" si="85"/>
        <v>0</v>
      </c>
      <c r="CT231" s="253">
        <f t="shared" si="85"/>
        <v>0</v>
      </c>
      <c r="CU231" s="253">
        <f t="shared" si="85"/>
        <v>0</v>
      </c>
      <c r="CV231" s="253">
        <f t="shared" si="85"/>
        <v>0</v>
      </c>
      <c r="CW231" s="253">
        <f t="shared" si="85"/>
        <v>0</v>
      </c>
      <c r="CX231" s="253">
        <f t="shared" si="85"/>
        <v>0</v>
      </c>
      <c r="CY231" s="253">
        <f t="shared" si="85"/>
        <v>0</v>
      </c>
      <c r="CZ231" s="253">
        <f t="shared" si="85"/>
        <v>0</v>
      </c>
      <c r="DA231" s="253">
        <f t="shared" si="85"/>
        <v>0</v>
      </c>
      <c r="DB231" s="253">
        <f t="shared" si="85"/>
        <v>0</v>
      </c>
      <c r="DC231" s="253">
        <f t="shared" si="85"/>
        <v>0</v>
      </c>
      <c r="DD231" s="253">
        <f t="shared" si="85"/>
        <v>0</v>
      </c>
      <c r="DE231" s="253">
        <f t="shared" si="85"/>
        <v>0</v>
      </c>
      <c r="DF231" s="253">
        <f t="shared" si="85"/>
        <v>0</v>
      </c>
      <c r="DG231" s="254">
        <f t="shared" si="85"/>
        <v>0</v>
      </c>
      <c r="DH231" s="254">
        <f t="shared" si="85"/>
        <v>0</v>
      </c>
      <c r="DI231" s="254">
        <f t="shared" si="85"/>
        <v>0</v>
      </c>
      <c r="DJ231" s="254">
        <f t="shared" si="85"/>
        <v>0</v>
      </c>
      <c r="DK231" s="254">
        <f t="shared" si="85"/>
        <v>0</v>
      </c>
      <c r="DL231" s="254">
        <f t="shared" si="85"/>
        <v>0</v>
      </c>
      <c r="DM231" s="254">
        <f t="shared" si="85"/>
        <v>0</v>
      </c>
      <c r="DN231" s="254">
        <f t="shared" si="85"/>
        <v>0</v>
      </c>
      <c r="DO231" s="254">
        <f t="shared" si="85"/>
        <v>0</v>
      </c>
      <c r="DP231" s="254">
        <f t="shared" si="85"/>
        <v>0</v>
      </c>
      <c r="DQ231" s="254">
        <f t="shared" si="85"/>
        <v>0</v>
      </c>
      <c r="DR231" s="254">
        <f t="shared" si="85"/>
        <v>0</v>
      </c>
      <c r="DS231" s="254">
        <f t="shared" si="85"/>
        <v>0</v>
      </c>
      <c r="DT231" s="254">
        <f t="shared" si="85"/>
        <v>0</v>
      </c>
      <c r="DU231" s="254">
        <f t="shared" si="85"/>
        <v>0</v>
      </c>
      <c r="DV231" s="254">
        <f t="shared" si="85"/>
        <v>0</v>
      </c>
      <c r="DW231" s="254">
        <f t="shared" si="85"/>
        <v>0</v>
      </c>
      <c r="DX231" s="254">
        <f t="shared" si="85"/>
        <v>0</v>
      </c>
      <c r="DY231" s="254">
        <f t="shared" si="85"/>
        <v>0</v>
      </c>
      <c r="DZ231" s="254">
        <f t="shared" si="85"/>
        <v>0</v>
      </c>
      <c r="EA231" s="254">
        <f t="shared" si="85"/>
        <v>0</v>
      </c>
      <c r="EB231" s="254">
        <f t="shared" si="85"/>
        <v>0</v>
      </c>
      <c r="EC231" s="254">
        <f t="shared" si="85"/>
        <v>0</v>
      </c>
      <c r="ED231" s="254">
        <f t="shared" si="85"/>
        <v>0</v>
      </c>
      <c r="EE231" s="254">
        <f t="shared" si="85"/>
        <v>0</v>
      </c>
      <c r="EF231" s="254">
        <f t="shared" si="85"/>
        <v>0</v>
      </c>
      <c r="EG231" s="254">
        <f t="shared" si="85"/>
        <v>0</v>
      </c>
      <c r="EH231" s="254">
        <f t="shared" si="85"/>
        <v>0</v>
      </c>
      <c r="EI231" s="254">
        <f t="shared" si="85"/>
        <v>0</v>
      </c>
      <c r="EJ231" s="254">
        <f t="shared" si="85"/>
        <v>0</v>
      </c>
      <c r="EK231" s="254">
        <f t="shared" si="85"/>
        <v>0</v>
      </c>
      <c r="EL231" s="254">
        <f t="shared" si="85"/>
        <v>0</v>
      </c>
      <c r="EM231" s="254">
        <f t="shared" ref="EM231:GX231" si="86">EM273</f>
        <v>0</v>
      </c>
      <c r="EN231" s="254">
        <f t="shared" si="86"/>
        <v>0</v>
      </c>
      <c r="EO231" s="254">
        <f t="shared" si="86"/>
        <v>0</v>
      </c>
      <c r="EP231" s="254">
        <f t="shared" si="86"/>
        <v>0</v>
      </c>
      <c r="EQ231" s="254">
        <f t="shared" si="86"/>
        <v>0</v>
      </c>
      <c r="ER231" s="254">
        <f t="shared" si="86"/>
        <v>0</v>
      </c>
      <c r="ES231" s="254">
        <f t="shared" si="86"/>
        <v>0</v>
      </c>
      <c r="ET231" s="254">
        <f t="shared" si="86"/>
        <v>0</v>
      </c>
      <c r="EU231" s="254">
        <f t="shared" si="86"/>
        <v>0</v>
      </c>
      <c r="EV231" s="254">
        <f t="shared" si="86"/>
        <v>0</v>
      </c>
      <c r="EW231" s="254">
        <f t="shared" si="86"/>
        <v>0</v>
      </c>
      <c r="EX231" s="254">
        <f t="shared" si="86"/>
        <v>0</v>
      </c>
      <c r="EY231" s="254">
        <f t="shared" si="86"/>
        <v>0</v>
      </c>
      <c r="EZ231" s="254">
        <f t="shared" si="86"/>
        <v>0</v>
      </c>
      <c r="FA231" s="254">
        <f t="shared" si="86"/>
        <v>0</v>
      </c>
      <c r="FB231" s="254">
        <f t="shared" si="86"/>
        <v>0</v>
      </c>
      <c r="FC231" s="254">
        <f t="shared" si="86"/>
        <v>0</v>
      </c>
      <c r="FD231" s="254">
        <f t="shared" si="86"/>
        <v>0</v>
      </c>
      <c r="FE231" s="254">
        <f t="shared" si="86"/>
        <v>0</v>
      </c>
      <c r="FF231" s="254">
        <f t="shared" si="86"/>
        <v>0</v>
      </c>
      <c r="FG231" s="254">
        <f t="shared" si="86"/>
        <v>0</v>
      </c>
      <c r="FH231" s="254">
        <f t="shared" si="86"/>
        <v>0</v>
      </c>
      <c r="FI231" s="254">
        <f t="shared" si="86"/>
        <v>0</v>
      </c>
      <c r="FJ231" s="254">
        <f t="shared" si="86"/>
        <v>0</v>
      </c>
      <c r="FK231" s="254">
        <f t="shared" si="86"/>
        <v>0</v>
      </c>
      <c r="FL231" s="254">
        <f t="shared" si="86"/>
        <v>0</v>
      </c>
      <c r="FM231" s="254">
        <f t="shared" si="86"/>
        <v>0</v>
      </c>
      <c r="FN231" s="254">
        <f t="shared" si="86"/>
        <v>0</v>
      </c>
      <c r="FO231" s="254">
        <f t="shared" si="86"/>
        <v>0</v>
      </c>
      <c r="FP231" s="254">
        <f t="shared" si="86"/>
        <v>0</v>
      </c>
      <c r="FQ231" s="254">
        <f t="shared" si="86"/>
        <v>0</v>
      </c>
      <c r="FR231" s="254">
        <f t="shared" si="86"/>
        <v>0</v>
      </c>
      <c r="FS231" s="254">
        <f t="shared" si="86"/>
        <v>0</v>
      </c>
      <c r="FT231" s="254">
        <f t="shared" si="86"/>
        <v>0</v>
      </c>
      <c r="FU231" s="254">
        <f t="shared" si="86"/>
        <v>0</v>
      </c>
      <c r="FV231" s="254">
        <f t="shared" si="86"/>
        <v>0</v>
      </c>
      <c r="FW231" s="254">
        <f t="shared" si="86"/>
        <v>0</v>
      </c>
      <c r="FX231" s="254">
        <f t="shared" si="86"/>
        <v>0</v>
      </c>
      <c r="FY231" s="254">
        <f t="shared" si="86"/>
        <v>0</v>
      </c>
      <c r="FZ231" s="254">
        <f t="shared" si="86"/>
        <v>0</v>
      </c>
      <c r="GA231" s="254">
        <f t="shared" si="86"/>
        <v>0</v>
      </c>
      <c r="GB231" s="254">
        <f t="shared" si="86"/>
        <v>0</v>
      </c>
      <c r="GC231" s="254">
        <f t="shared" si="86"/>
        <v>0</v>
      </c>
      <c r="GD231" s="254">
        <f t="shared" si="86"/>
        <v>0</v>
      </c>
      <c r="GE231" s="254">
        <f t="shared" si="86"/>
        <v>0</v>
      </c>
      <c r="GF231" s="254">
        <f t="shared" si="86"/>
        <v>0</v>
      </c>
      <c r="GG231" s="254">
        <f t="shared" si="86"/>
        <v>0</v>
      </c>
      <c r="GH231" s="254">
        <f t="shared" si="86"/>
        <v>0</v>
      </c>
      <c r="GI231" s="254">
        <f t="shared" si="86"/>
        <v>0</v>
      </c>
      <c r="GJ231" s="254">
        <f t="shared" si="86"/>
        <v>0</v>
      </c>
      <c r="GK231" s="254">
        <f t="shared" si="86"/>
        <v>0</v>
      </c>
      <c r="GL231" s="254">
        <f t="shared" si="86"/>
        <v>0</v>
      </c>
      <c r="GM231" s="254">
        <f t="shared" si="86"/>
        <v>0</v>
      </c>
      <c r="GN231" s="254">
        <f t="shared" si="86"/>
        <v>0</v>
      </c>
      <c r="GO231" s="254">
        <f t="shared" si="86"/>
        <v>0</v>
      </c>
      <c r="GP231" s="254">
        <f t="shared" si="86"/>
        <v>0</v>
      </c>
      <c r="GQ231" s="254">
        <f t="shared" si="86"/>
        <v>0</v>
      </c>
      <c r="GR231" s="254">
        <f t="shared" si="86"/>
        <v>0</v>
      </c>
      <c r="GS231" s="254">
        <f t="shared" si="86"/>
        <v>0</v>
      </c>
      <c r="GT231" s="254">
        <f t="shared" si="86"/>
        <v>0</v>
      </c>
      <c r="GU231" s="254">
        <f t="shared" si="86"/>
        <v>0</v>
      </c>
      <c r="GV231" s="254">
        <f t="shared" si="86"/>
        <v>0</v>
      </c>
      <c r="GW231" s="254">
        <f t="shared" si="86"/>
        <v>0</v>
      </c>
      <c r="GX231" s="254">
        <f t="shared" si="86"/>
        <v>0</v>
      </c>
    </row>
    <row r="233" spans="1:245" x14ac:dyDescent="0.2">
      <c r="A233" s="159">
        <v>19</v>
      </c>
      <c r="B233" s="159">
        <v>1</v>
      </c>
      <c r="F233" s="159" t="s">
        <v>85</v>
      </c>
      <c r="G233" s="159" t="s">
        <v>888</v>
      </c>
      <c r="H233" s="159" t="s">
        <v>85</v>
      </c>
      <c r="AA233" s="159">
        <v>1</v>
      </c>
      <c r="IK233" s="159">
        <v>0</v>
      </c>
    </row>
    <row r="234" spans="1:245" x14ac:dyDescent="0.2">
      <c r="A234" s="159">
        <v>17</v>
      </c>
      <c r="B234" s="159">
        <v>1</v>
      </c>
      <c r="C234" s="159">
        <f>ROW(SmtRes!A38)</f>
        <v>38</v>
      </c>
      <c r="D234" s="159">
        <f>ROW(EtalonRes!A38)</f>
        <v>38</v>
      </c>
      <c r="E234" s="159" t="s">
        <v>89</v>
      </c>
      <c r="F234" s="159" t="s">
        <v>889</v>
      </c>
      <c r="G234" s="159" t="s">
        <v>890</v>
      </c>
      <c r="H234" s="159" t="s">
        <v>738</v>
      </c>
      <c r="J234" s="159">
        <v>0</v>
      </c>
      <c r="O234" s="159">
        <f t="shared" ref="O234:O250" si="87">ROUND(CP234,2)</f>
        <v>0</v>
      </c>
      <c r="P234" s="159">
        <f>SUMIF(SmtRes!AQ34:'SmtRes'!AQ38,"=1",SmtRes!DF34:'SmtRes'!DF38)</f>
        <v>0</v>
      </c>
      <c r="Q234" s="159">
        <f>SUMIF(SmtRes!AQ34:'SmtRes'!AQ38,"=1",SmtRes!DG34:'SmtRes'!DG38)</f>
        <v>0</v>
      </c>
      <c r="R234" s="159">
        <f>SUMIF(SmtRes!AQ34:'SmtRes'!AQ38,"=1",SmtRes!DH34:'SmtRes'!DH38)</f>
        <v>0</v>
      </c>
      <c r="S234" s="159">
        <f>SUMIF(SmtRes!AQ34:'SmtRes'!AQ38,"=1",SmtRes!DI34:'SmtRes'!DI38)</f>
        <v>0</v>
      </c>
      <c r="T234" s="159">
        <f t="shared" ref="T234:T250" si="88">ROUND(CU234*I234,2)</f>
        <v>0</v>
      </c>
      <c r="U234" s="159">
        <f>SUMIF(SmtRes!AQ34:'SmtRes'!AQ38,"=1",SmtRes!CV34:'SmtRes'!CV38)</f>
        <v>0</v>
      </c>
      <c r="V234" s="159">
        <f>SUMIF(SmtRes!AQ34:'SmtRes'!AQ38,"=1",SmtRes!CW34:'SmtRes'!CW38)</f>
        <v>0</v>
      </c>
      <c r="W234" s="159">
        <f t="shared" ref="W234:W250" si="89">ROUND(CX234*I234,2)</f>
        <v>0</v>
      </c>
      <c r="X234" s="159">
        <f t="shared" ref="X234:Y250" si="90">ROUND(CY234,2)</f>
        <v>0</v>
      </c>
      <c r="Y234" s="159">
        <f t="shared" si="90"/>
        <v>0</v>
      </c>
      <c r="AA234" s="159">
        <v>82834786</v>
      </c>
      <c r="AB234" s="159">
        <f t="shared" ref="AB234:AB250" si="91">ROUND((AC234+AD234+AF234),6)</f>
        <v>789.46519999999998</v>
      </c>
      <c r="AC234" s="159">
        <f>ROUND((0),6)</f>
        <v>0</v>
      </c>
      <c r="AD234" s="159">
        <f>ROUND((((SUM(SmtRes!BR34:'SmtRes'!BR38))-(SUM(SmtRes!BS34:'SmtRes'!BS38)))+AE234),6)</f>
        <v>507.5616</v>
      </c>
      <c r="AE234" s="159">
        <f>ROUND((SUM(SmtRes!BS34:'SmtRes'!BS38)),6)</f>
        <v>423.53039999999999</v>
      </c>
      <c r="AF234" s="159">
        <f>ROUND((SUM(SmtRes!BT34:'SmtRes'!BT38)),6)</f>
        <v>281.90359999999998</v>
      </c>
      <c r="AG234" s="159">
        <f t="shared" ref="AG234:AG250" si="92">ROUND((AP234),6)</f>
        <v>0</v>
      </c>
      <c r="AH234" s="159">
        <f>(SUM(SmtRes!BU34:'SmtRes'!BU38))</f>
        <v>0.44</v>
      </c>
      <c r="AI234" s="159">
        <f>(SUM(SmtRes!BV34:'SmtRes'!BV38))</f>
        <v>0.48</v>
      </c>
      <c r="AJ234" s="159">
        <f t="shared" ref="AJ234:AJ250" si="93">(AS234)</f>
        <v>0</v>
      </c>
      <c r="AK234" s="159">
        <v>1212.9956</v>
      </c>
      <c r="AL234" s="159">
        <v>0</v>
      </c>
      <c r="AM234" s="159">
        <v>507.56159999999994</v>
      </c>
      <c r="AN234" s="159">
        <v>423.53039999999999</v>
      </c>
      <c r="AO234" s="159">
        <v>281.90360000000004</v>
      </c>
      <c r="AP234" s="159">
        <v>0</v>
      </c>
      <c r="AQ234" s="159">
        <v>0.44</v>
      </c>
      <c r="AR234" s="159">
        <v>0.48</v>
      </c>
      <c r="AS234" s="159">
        <v>0</v>
      </c>
      <c r="AT234" s="159">
        <v>103</v>
      </c>
      <c r="AU234" s="159">
        <v>60</v>
      </c>
      <c r="AV234" s="159">
        <v>1</v>
      </c>
      <c r="AW234" s="159">
        <v>1</v>
      </c>
      <c r="AZ234" s="159">
        <v>1</v>
      </c>
      <c r="BA234" s="159">
        <v>1</v>
      </c>
      <c r="BB234" s="159">
        <v>1</v>
      </c>
      <c r="BC234" s="159">
        <v>1</v>
      </c>
      <c r="BD234" s="159" t="s">
        <v>85</v>
      </c>
      <c r="BE234" s="159" t="s">
        <v>85</v>
      </c>
      <c r="BF234" s="159" t="s">
        <v>85</v>
      </c>
      <c r="BG234" s="159" t="s">
        <v>85</v>
      </c>
      <c r="BH234" s="159">
        <v>0</v>
      </c>
      <c r="BI234" s="159">
        <v>1</v>
      </c>
      <c r="BJ234" s="159" t="s">
        <v>891</v>
      </c>
      <c r="BM234" s="159">
        <v>33001</v>
      </c>
      <c r="BN234" s="159">
        <v>0</v>
      </c>
      <c r="BO234" s="159" t="s">
        <v>85</v>
      </c>
      <c r="BP234" s="159">
        <v>0</v>
      </c>
      <c r="BQ234" s="159">
        <v>2</v>
      </c>
      <c r="BR234" s="159">
        <v>0</v>
      </c>
      <c r="BS234" s="159">
        <v>1</v>
      </c>
      <c r="BT234" s="159">
        <v>1</v>
      </c>
      <c r="BU234" s="159">
        <v>1</v>
      </c>
      <c r="BV234" s="159">
        <v>1</v>
      </c>
      <c r="BW234" s="159">
        <v>1</v>
      </c>
      <c r="BX234" s="159">
        <v>1</v>
      </c>
      <c r="BY234" s="159" t="s">
        <v>85</v>
      </c>
      <c r="BZ234" s="159">
        <v>103</v>
      </c>
      <c r="CA234" s="159">
        <v>60</v>
      </c>
      <c r="CB234" s="159" t="s">
        <v>85</v>
      </c>
      <c r="CE234" s="159">
        <v>0</v>
      </c>
      <c r="CF234" s="159">
        <v>0</v>
      </c>
      <c r="CG234" s="159">
        <v>0</v>
      </c>
      <c r="CM234" s="159">
        <v>0</v>
      </c>
      <c r="CN234" s="159" t="s">
        <v>85</v>
      </c>
      <c r="CO234" s="159">
        <v>0</v>
      </c>
      <c r="CP234" s="159">
        <f t="shared" ref="CP234:CP250" si="94">(P234+Q234+S234+R234)</f>
        <v>0</v>
      </c>
      <c r="CQ234" s="159">
        <f>SUMIF(SmtRes!AQ34:'SmtRes'!AQ38,"=1",SmtRes!AA34:'SmtRes'!AA38)</f>
        <v>0</v>
      </c>
      <c r="CR234" s="159">
        <f>SUMIF(SmtRes!AQ34:'SmtRes'!AQ38,"=1",SmtRes!AB34:'SmtRes'!AB38)</f>
        <v>2202.67</v>
      </c>
      <c r="CS234" s="159">
        <f>SUMIF(SmtRes!AQ34:'SmtRes'!AQ38,"=1",SmtRes!AC34:'SmtRes'!AC38)</f>
        <v>1764.71</v>
      </c>
      <c r="CT234" s="159">
        <f>SUMIF(SmtRes!AQ34:'SmtRes'!AQ38,"=1",SmtRes!AD34:'SmtRes'!AD38)</f>
        <v>640.69000000000005</v>
      </c>
      <c r="CU234" s="159">
        <f t="shared" ref="CU234:CW250" si="95">AG234</f>
        <v>0</v>
      </c>
      <c r="CV234" s="159">
        <f>SUMIF(SmtRes!AQ34:'SmtRes'!AQ38,"=1",SmtRes!BU34:'SmtRes'!BU38)</f>
        <v>0.44</v>
      </c>
      <c r="CW234" s="159">
        <f>SUMIF(SmtRes!AQ34:'SmtRes'!AQ38,"=1",SmtRes!BV34:'SmtRes'!BV38)</f>
        <v>0.48</v>
      </c>
      <c r="CX234" s="159">
        <f t="shared" ref="CX234:CX250" si="96">AJ234</f>
        <v>0</v>
      </c>
      <c r="CY234" s="159">
        <f t="shared" ref="CY234:CY246" si="97">(((S234+R234)*AT234)/100)</f>
        <v>0</v>
      </c>
      <c r="CZ234" s="159">
        <f t="shared" ref="CZ234:CZ246" si="98">(((S234+R234)*AU234)/100)</f>
        <v>0</v>
      </c>
      <c r="DC234" s="159" t="s">
        <v>85</v>
      </c>
      <c r="DD234" s="159" t="s">
        <v>85</v>
      </c>
      <c r="DE234" s="159" t="s">
        <v>85</v>
      </c>
      <c r="DF234" s="159" t="s">
        <v>85</v>
      </c>
      <c r="DG234" s="159" t="s">
        <v>85</v>
      </c>
      <c r="DH234" s="159" t="s">
        <v>85</v>
      </c>
      <c r="DI234" s="159" t="s">
        <v>85</v>
      </c>
      <c r="DJ234" s="159" t="s">
        <v>85</v>
      </c>
      <c r="DK234" s="159" t="s">
        <v>85</v>
      </c>
      <c r="DL234" s="159" t="s">
        <v>85</v>
      </c>
      <c r="DM234" s="159" t="s">
        <v>85</v>
      </c>
      <c r="DN234" s="159">
        <v>0</v>
      </c>
      <c r="DO234" s="159">
        <v>0</v>
      </c>
      <c r="DP234" s="159">
        <v>1</v>
      </c>
      <c r="DQ234" s="159">
        <v>1</v>
      </c>
      <c r="DU234" s="159">
        <v>1013</v>
      </c>
      <c r="DV234" s="159" t="s">
        <v>738</v>
      </c>
      <c r="DW234" s="159" t="s">
        <v>738</v>
      </c>
      <c r="DX234" s="159">
        <v>1</v>
      </c>
      <c r="DZ234" s="159" t="s">
        <v>85</v>
      </c>
      <c r="EA234" s="159" t="s">
        <v>85</v>
      </c>
      <c r="EB234" s="159" t="s">
        <v>85</v>
      </c>
      <c r="EC234" s="159" t="s">
        <v>85</v>
      </c>
      <c r="EE234" s="159">
        <v>76938957</v>
      </c>
      <c r="EF234" s="159">
        <v>2</v>
      </c>
      <c r="EG234" s="159" t="s">
        <v>740</v>
      </c>
      <c r="EH234" s="159">
        <v>27</v>
      </c>
      <c r="EI234" s="159" t="s">
        <v>892</v>
      </c>
      <c r="EJ234" s="159">
        <v>1</v>
      </c>
      <c r="EK234" s="159">
        <v>33001</v>
      </c>
      <c r="EL234" s="159" t="s">
        <v>892</v>
      </c>
      <c r="EM234" s="159" t="s">
        <v>893</v>
      </c>
      <c r="EO234" s="159" t="s">
        <v>85</v>
      </c>
      <c r="EQ234" s="159">
        <v>1441792</v>
      </c>
      <c r="ER234" s="159">
        <v>0</v>
      </c>
      <c r="ES234" s="159">
        <v>0</v>
      </c>
      <c r="ET234" s="159">
        <v>0</v>
      </c>
      <c r="EU234" s="159">
        <v>0</v>
      </c>
      <c r="EV234" s="159">
        <v>0</v>
      </c>
      <c r="EW234" s="159">
        <v>0.44</v>
      </c>
      <c r="EX234" s="159">
        <v>0.48</v>
      </c>
      <c r="EY234" s="159">
        <v>0</v>
      </c>
      <c r="FQ234" s="159">
        <v>0</v>
      </c>
      <c r="FR234" s="159">
        <v>0</v>
      </c>
      <c r="FS234" s="159">
        <v>0</v>
      </c>
      <c r="FX234" s="159">
        <v>103</v>
      </c>
      <c r="FY234" s="159">
        <v>60</v>
      </c>
      <c r="GA234" s="159" t="s">
        <v>85</v>
      </c>
      <c r="GD234" s="159">
        <v>1</v>
      </c>
      <c r="GF234" s="159">
        <v>687433010</v>
      </c>
      <c r="GG234" s="159">
        <v>2</v>
      </c>
      <c r="GH234" s="159">
        <v>1</v>
      </c>
      <c r="GI234" s="159">
        <v>-2</v>
      </c>
      <c r="GJ234" s="159">
        <v>0</v>
      </c>
      <c r="GK234" s="159">
        <v>0</v>
      </c>
      <c r="GL234" s="159">
        <f t="shared" ref="GL234:GL250" si="99">ROUND(IF(AND(BH234=3,BI234=3,FS234&lt;&gt;0),P234,0),2)</f>
        <v>0</v>
      </c>
      <c r="GM234" s="159">
        <f t="shared" ref="GM234:GM250" si="100">ROUND(O234+X234+Y234,2)+GX234</f>
        <v>0</v>
      </c>
      <c r="GN234" s="159">
        <f t="shared" ref="GN234:GN250" si="101">IF(OR(BI234=0,BI234=1),GM234-GX234,0)</f>
        <v>0</v>
      </c>
      <c r="GO234" s="159">
        <f t="shared" ref="GO234:GO250" si="102">IF(BI234=2,GM234-GX234,0)</f>
        <v>0</v>
      </c>
      <c r="GP234" s="159">
        <f t="shared" ref="GP234:GP250" si="103">IF(BI234=4,GM234-GX234,0)</f>
        <v>0</v>
      </c>
      <c r="GR234" s="159">
        <v>0</v>
      </c>
      <c r="GS234" s="159">
        <v>3</v>
      </c>
      <c r="GT234" s="159">
        <v>0</v>
      </c>
      <c r="GU234" s="159" t="s">
        <v>85</v>
      </c>
      <c r="GV234" s="159">
        <f t="shared" ref="GV234:GV250" si="104">ROUND((GT234),6)</f>
        <v>0</v>
      </c>
      <c r="GW234" s="159">
        <v>1</v>
      </c>
      <c r="GX234" s="159">
        <f t="shared" ref="GX234:GX250" si="105">ROUND(HC234*I234,2)</f>
        <v>0</v>
      </c>
      <c r="HA234" s="159">
        <v>0</v>
      </c>
      <c r="HB234" s="159">
        <v>0</v>
      </c>
      <c r="HC234" s="159">
        <f t="shared" ref="HC234:HC250" si="106">GV234*GW234</f>
        <v>0</v>
      </c>
      <c r="HE234" s="159" t="s">
        <v>85</v>
      </c>
      <c r="HF234" s="159" t="s">
        <v>85</v>
      </c>
      <c r="HM234" s="159" t="s">
        <v>85</v>
      </c>
      <c r="HN234" s="159" t="s">
        <v>562</v>
      </c>
      <c r="HO234" s="159" t="s">
        <v>564</v>
      </c>
      <c r="HP234" s="159" t="s">
        <v>892</v>
      </c>
      <c r="HQ234" s="159" t="s">
        <v>892</v>
      </c>
      <c r="HS234" s="159">
        <v>0</v>
      </c>
      <c r="IK234" s="159">
        <v>0</v>
      </c>
    </row>
    <row r="235" spans="1:245" x14ac:dyDescent="0.2">
      <c r="A235" s="159">
        <v>17</v>
      </c>
      <c r="B235" s="159">
        <v>1</v>
      </c>
      <c r="C235" s="159">
        <f>ROW(SmtRes!A42)</f>
        <v>42</v>
      </c>
      <c r="D235" s="159">
        <f>ROW(EtalonRes!A42)</f>
        <v>42</v>
      </c>
      <c r="E235" s="159" t="s">
        <v>92</v>
      </c>
      <c r="F235" s="159" t="s">
        <v>894</v>
      </c>
      <c r="G235" s="159" t="s">
        <v>895</v>
      </c>
      <c r="H235" s="159" t="s">
        <v>738</v>
      </c>
      <c r="J235" s="159">
        <v>0</v>
      </c>
      <c r="O235" s="159">
        <f t="shared" si="87"/>
        <v>0</v>
      </c>
      <c r="P235" s="159">
        <f>SUMIF(SmtRes!AQ39:'SmtRes'!AQ42,"=1",SmtRes!DF39:'SmtRes'!DF42)</f>
        <v>0</v>
      </c>
      <c r="Q235" s="159">
        <f>SUMIF(SmtRes!AQ39:'SmtRes'!AQ42,"=1",SmtRes!DG39:'SmtRes'!DG42)</f>
        <v>0</v>
      </c>
      <c r="R235" s="159">
        <f>SUMIF(SmtRes!AQ39:'SmtRes'!AQ42,"=1",SmtRes!DH39:'SmtRes'!DH42)</f>
        <v>0</v>
      </c>
      <c r="S235" s="159">
        <f>SUMIF(SmtRes!AQ39:'SmtRes'!AQ42,"=1",SmtRes!DI39:'SmtRes'!DI42)</f>
        <v>0</v>
      </c>
      <c r="T235" s="159">
        <f t="shared" si="88"/>
        <v>0</v>
      </c>
      <c r="U235" s="159">
        <f>SUMIF(SmtRes!AQ39:'SmtRes'!AQ42,"=1",SmtRes!CV39:'SmtRes'!CV42)</f>
        <v>0</v>
      </c>
      <c r="V235" s="159">
        <f>SUMIF(SmtRes!AQ39:'SmtRes'!AQ42,"=1",SmtRes!CW39:'SmtRes'!CW42)</f>
        <v>0</v>
      </c>
      <c r="W235" s="159">
        <f t="shared" si="89"/>
        <v>0</v>
      </c>
      <c r="X235" s="159">
        <f t="shared" si="90"/>
        <v>0</v>
      </c>
      <c r="Y235" s="159">
        <f t="shared" si="90"/>
        <v>0</v>
      </c>
      <c r="AA235" s="159">
        <v>82834786</v>
      </c>
      <c r="AB235" s="159">
        <f t="shared" si="91"/>
        <v>272.41980000000001</v>
      </c>
      <c r="AC235" s="159">
        <f>ROUND((0),6)</f>
        <v>0</v>
      </c>
      <c r="AD235" s="159">
        <f>ROUND((((SUM(SmtRes!BR39:'SmtRes'!BR42))-(SUM(SmtRes!BS39:'SmtRes'!BS42)))+AE235),6)</f>
        <v>80.212800000000001</v>
      </c>
      <c r="AE235" s="159">
        <f>ROUND((SUM(SmtRes!BS39:'SmtRes'!BS42)),6)</f>
        <v>120.4944</v>
      </c>
      <c r="AF235" s="159">
        <f>ROUND((SUM(SmtRes!BT39:'SmtRes'!BT42)),6)</f>
        <v>192.20699999999999</v>
      </c>
      <c r="AG235" s="159">
        <f t="shared" si="92"/>
        <v>0</v>
      </c>
      <c r="AH235" s="159">
        <f>(SUM(SmtRes!BU39:'SmtRes'!BU42))</f>
        <v>0.3</v>
      </c>
      <c r="AI235" s="159">
        <f>(SUM(SmtRes!BV39:'SmtRes'!BV42))</f>
        <v>0.16</v>
      </c>
      <c r="AJ235" s="159">
        <f t="shared" si="93"/>
        <v>0</v>
      </c>
      <c r="AK235" s="159">
        <v>392.91420000000005</v>
      </c>
      <c r="AL235" s="159">
        <v>0</v>
      </c>
      <c r="AM235" s="159">
        <v>80.212800000000001</v>
      </c>
      <c r="AN235" s="159">
        <v>120.49440000000001</v>
      </c>
      <c r="AO235" s="159">
        <v>192.20700000000002</v>
      </c>
      <c r="AP235" s="159">
        <v>0</v>
      </c>
      <c r="AQ235" s="159">
        <v>0.3</v>
      </c>
      <c r="AR235" s="159">
        <v>0.16</v>
      </c>
      <c r="AS235" s="159">
        <v>0</v>
      </c>
      <c r="AT235" s="159">
        <v>103</v>
      </c>
      <c r="AU235" s="159">
        <v>60</v>
      </c>
      <c r="AV235" s="159">
        <v>1</v>
      </c>
      <c r="AW235" s="159">
        <v>1</v>
      </c>
      <c r="AZ235" s="159">
        <v>1</v>
      </c>
      <c r="BA235" s="159">
        <v>1</v>
      </c>
      <c r="BB235" s="159">
        <v>1</v>
      </c>
      <c r="BC235" s="159">
        <v>1</v>
      </c>
      <c r="BD235" s="159" t="s">
        <v>85</v>
      </c>
      <c r="BE235" s="159" t="s">
        <v>85</v>
      </c>
      <c r="BF235" s="159" t="s">
        <v>85</v>
      </c>
      <c r="BG235" s="159" t="s">
        <v>85</v>
      </c>
      <c r="BH235" s="159">
        <v>0</v>
      </c>
      <c r="BI235" s="159">
        <v>1</v>
      </c>
      <c r="BJ235" s="159" t="s">
        <v>896</v>
      </c>
      <c r="BM235" s="159">
        <v>33001</v>
      </c>
      <c r="BN235" s="159">
        <v>0</v>
      </c>
      <c r="BO235" s="159" t="s">
        <v>85</v>
      </c>
      <c r="BP235" s="159">
        <v>0</v>
      </c>
      <c r="BQ235" s="159">
        <v>2</v>
      </c>
      <c r="BR235" s="159">
        <v>0</v>
      </c>
      <c r="BS235" s="159">
        <v>1</v>
      </c>
      <c r="BT235" s="159">
        <v>1</v>
      </c>
      <c r="BU235" s="159">
        <v>1</v>
      </c>
      <c r="BV235" s="159">
        <v>1</v>
      </c>
      <c r="BW235" s="159">
        <v>1</v>
      </c>
      <c r="BX235" s="159">
        <v>1</v>
      </c>
      <c r="BY235" s="159" t="s">
        <v>85</v>
      </c>
      <c r="BZ235" s="159">
        <v>103</v>
      </c>
      <c r="CA235" s="159">
        <v>60</v>
      </c>
      <c r="CB235" s="159" t="s">
        <v>85</v>
      </c>
      <c r="CE235" s="159">
        <v>0</v>
      </c>
      <c r="CF235" s="159">
        <v>0</v>
      </c>
      <c r="CG235" s="159">
        <v>0</v>
      </c>
      <c r="CM235" s="159">
        <v>0</v>
      </c>
      <c r="CN235" s="159" t="s">
        <v>85</v>
      </c>
      <c r="CO235" s="159">
        <v>0</v>
      </c>
      <c r="CP235" s="159">
        <f t="shared" si="94"/>
        <v>0</v>
      </c>
      <c r="CQ235" s="159">
        <f>SUMIF(SmtRes!AQ39:'SmtRes'!AQ42,"=1",SmtRes!AA39:'SmtRes'!AA42)</f>
        <v>0</v>
      </c>
      <c r="CR235" s="159">
        <f>SUMIF(SmtRes!AQ39:'SmtRes'!AQ42,"=1",SmtRes!AB39:'SmtRes'!AB42)</f>
        <v>589.16</v>
      </c>
      <c r="CS235" s="159">
        <f>SUMIF(SmtRes!AQ39:'SmtRes'!AQ42,"=1",SmtRes!AC39:'SmtRes'!AC42)</f>
        <v>753.09</v>
      </c>
      <c r="CT235" s="159">
        <f>SUMIF(SmtRes!AQ39:'SmtRes'!AQ42,"=1",SmtRes!AD39:'SmtRes'!AD42)</f>
        <v>640.69000000000005</v>
      </c>
      <c r="CU235" s="159">
        <f t="shared" si="95"/>
        <v>0</v>
      </c>
      <c r="CV235" s="159">
        <f>SUMIF(SmtRes!AQ39:'SmtRes'!AQ42,"=1",SmtRes!BU39:'SmtRes'!BU42)</f>
        <v>0.3</v>
      </c>
      <c r="CW235" s="159">
        <f>SUMIF(SmtRes!AQ39:'SmtRes'!AQ42,"=1",SmtRes!BV39:'SmtRes'!BV42)</f>
        <v>0.16</v>
      </c>
      <c r="CX235" s="159">
        <f t="shared" si="96"/>
        <v>0</v>
      </c>
      <c r="CY235" s="159">
        <f t="shared" si="97"/>
        <v>0</v>
      </c>
      <c r="CZ235" s="159">
        <f t="shared" si="98"/>
        <v>0</v>
      </c>
      <c r="DC235" s="159" t="s">
        <v>85</v>
      </c>
      <c r="DD235" s="159" t="s">
        <v>85</v>
      </c>
      <c r="DE235" s="159" t="s">
        <v>85</v>
      </c>
      <c r="DF235" s="159" t="s">
        <v>85</v>
      </c>
      <c r="DG235" s="159" t="s">
        <v>85</v>
      </c>
      <c r="DH235" s="159" t="s">
        <v>85</v>
      </c>
      <c r="DI235" s="159" t="s">
        <v>85</v>
      </c>
      <c r="DJ235" s="159" t="s">
        <v>85</v>
      </c>
      <c r="DK235" s="159" t="s">
        <v>85</v>
      </c>
      <c r="DL235" s="159" t="s">
        <v>85</v>
      </c>
      <c r="DM235" s="159" t="s">
        <v>85</v>
      </c>
      <c r="DN235" s="159">
        <v>0</v>
      </c>
      <c r="DO235" s="159">
        <v>0</v>
      </c>
      <c r="DP235" s="159">
        <v>1</v>
      </c>
      <c r="DQ235" s="159">
        <v>1</v>
      </c>
      <c r="DU235" s="159">
        <v>1013</v>
      </c>
      <c r="DV235" s="159" t="s">
        <v>738</v>
      </c>
      <c r="DW235" s="159" t="s">
        <v>738</v>
      </c>
      <c r="DX235" s="159">
        <v>1</v>
      </c>
      <c r="DZ235" s="159" t="s">
        <v>85</v>
      </c>
      <c r="EA235" s="159" t="s">
        <v>85</v>
      </c>
      <c r="EB235" s="159" t="s">
        <v>85</v>
      </c>
      <c r="EC235" s="159" t="s">
        <v>85</v>
      </c>
      <c r="EE235" s="159">
        <v>76938957</v>
      </c>
      <c r="EF235" s="159">
        <v>2</v>
      </c>
      <c r="EG235" s="159" t="s">
        <v>740</v>
      </c>
      <c r="EH235" s="159">
        <v>27</v>
      </c>
      <c r="EI235" s="159" t="s">
        <v>892</v>
      </c>
      <c r="EJ235" s="159">
        <v>1</v>
      </c>
      <c r="EK235" s="159">
        <v>33001</v>
      </c>
      <c r="EL235" s="159" t="s">
        <v>892</v>
      </c>
      <c r="EM235" s="159" t="s">
        <v>893</v>
      </c>
      <c r="EO235" s="159" t="s">
        <v>85</v>
      </c>
      <c r="EQ235" s="159">
        <v>1441792</v>
      </c>
      <c r="ER235" s="159">
        <v>0</v>
      </c>
      <c r="ES235" s="159">
        <v>0</v>
      </c>
      <c r="ET235" s="159">
        <v>0</v>
      </c>
      <c r="EU235" s="159">
        <v>0</v>
      </c>
      <c r="EV235" s="159">
        <v>0</v>
      </c>
      <c r="EW235" s="159">
        <v>0.3</v>
      </c>
      <c r="EX235" s="159">
        <v>0.16</v>
      </c>
      <c r="EY235" s="159">
        <v>0</v>
      </c>
      <c r="FQ235" s="159">
        <v>0</v>
      </c>
      <c r="FR235" s="159">
        <v>0</v>
      </c>
      <c r="FS235" s="159">
        <v>0</v>
      </c>
      <c r="FX235" s="159">
        <v>103</v>
      </c>
      <c r="FY235" s="159">
        <v>60</v>
      </c>
      <c r="GA235" s="159" t="s">
        <v>85</v>
      </c>
      <c r="GD235" s="159">
        <v>1</v>
      </c>
      <c r="GF235" s="159">
        <v>1245548918</v>
      </c>
      <c r="GG235" s="159">
        <v>2</v>
      </c>
      <c r="GH235" s="159">
        <v>1</v>
      </c>
      <c r="GI235" s="159">
        <v>-2</v>
      </c>
      <c r="GJ235" s="159">
        <v>0</v>
      </c>
      <c r="GK235" s="159">
        <v>0</v>
      </c>
      <c r="GL235" s="159">
        <f t="shared" si="99"/>
        <v>0</v>
      </c>
      <c r="GM235" s="159">
        <f t="shared" si="100"/>
        <v>0</v>
      </c>
      <c r="GN235" s="159">
        <f t="shared" si="101"/>
        <v>0</v>
      </c>
      <c r="GO235" s="159">
        <f t="shared" si="102"/>
        <v>0</v>
      </c>
      <c r="GP235" s="159">
        <f t="shared" si="103"/>
        <v>0</v>
      </c>
      <c r="GR235" s="159">
        <v>0</v>
      </c>
      <c r="GS235" s="159">
        <v>3</v>
      </c>
      <c r="GT235" s="159">
        <v>0</v>
      </c>
      <c r="GU235" s="159" t="s">
        <v>85</v>
      </c>
      <c r="GV235" s="159">
        <f t="shared" si="104"/>
        <v>0</v>
      </c>
      <c r="GW235" s="159">
        <v>1</v>
      </c>
      <c r="GX235" s="159">
        <f t="shared" si="105"/>
        <v>0</v>
      </c>
      <c r="HA235" s="159">
        <v>0</v>
      </c>
      <c r="HB235" s="159">
        <v>0</v>
      </c>
      <c r="HC235" s="159">
        <f t="shared" si="106"/>
        <v>0</v>
      </c>
      <c r="HE235" s="159" t="s">
        <v>85</v>
      </c>
      <c r="HF235" s="159" t="s">
        <v>85</v>
      </c>
      <c r="HM235" s="159" t="s">
        <v>85</v>
      </c>
      <c r="HN235" s="159" t="s">
        <v>562</v>
      </c>
      <c r="HO235" s="159" t="s">
        <v>564</v>
      </c>
      <c r="HP235" s="159" t="s">
        <v>892</v>
      </c>
      <c r="HQ235" s="159" t="s">
        <v>892</v>
      </c>
      <c r="HS235" s="159">
        <v>0</v>
      </c>
      <c r="IK235" s="159">
        <v>0</v>
      </c>
    </row>
    <row r="236" spans="1:245" x14ac:dyDescent="0.2">
      <c r="A236" s="159">
        <v>17</v>
      </c>
      <c r="B236" s="159">
        <v>1</v>
      </c>
      <c r="C236" s="159">
        <f>ROW(SmtRes!A62)</f>
        <v>62</v>
      </c>
      <c r="D236" s="159">
        <f>ROW(EtalonRes!A62)</f>
        <v>62</v>
      </c>
      <c r="E236" s="159" t="s">
        <v>269</v>
      </c>
      <c r="F236" s="159" t="s">
        <v>897</v>
      </c>
      <c r="G236" s="159" t="s">
        <v>898</v>
      </c>
      <c r="H236" s="159" t="s">
        <v>738</v>
      </c>
      <c r="J236" s="159">
        <v>0</v>
      </c>
      <c r="O236" s="159">
        <f t="shared" si="87"/>
        <v>0</v>
      </c>
      <c r="P236" s="159">
        <f>SUMIF(SmtRes!AQ43:'SmtRes'!AQ62,"=1",SmtRes!DF43:'SmtRes'!DF62)</f>
        <v>0</v>
      </c>
      <c r="Q236" s="159">
        <f>SUMIF(SmtRes!AQ43:'SmtRes'!AQ62,"=1",SmtRes!DG43:'SmtRes'!DG62)</f>
        <v>0</v>
      </c>
      <c r="R236" s="159">
        <f>SUMIF(SmtRes!AQ43:'SmtRes'!AQ62,"=1",SmtRes!DH43:'SmtRes'!DH62)</f>
        <v>0</v>
      </c>
      <c r="S236" s="159">
        <f>SUMIF(SmtRes!AQ43:'SmtRes'!AQ62,"=1",SmtRes!DI43:'SmtRes'!DI62)</f>
        <v>0</v>
      </c>
      <c r="T236" s="159">
        <f t="shared" si="88"/>
        <v>0</v>
      </c>
      <c r="U236" s="159">
        <f>SUMIF(SmtRes!AQ43:'SmtRes'!AQ62,"=1",SmtRes!CV43:'SmtRes'!CV62)</f>
        <v>0</v>
      </c>
      <c r="V236" s="159">
        <f>SUMIF(SmtRes!AQ43:'SmtRes'!AQ62,"=1",SmtRes!CW43:'SmtRes'!CW62)</f>
        <v>0</v>
      </c>
      <c r="W236" s="159">
        <f t="shared" si="89"/>
        <v>0</v>
      </c>
      <c r="X236" s="159">
        <f t="shared" si="90"/>
        <v>0</v>
      </c>
      <c r="Y236" s="159">
        <f t="shared" si="90"/>
        <v>0</v>
      </c>
      <c r="AA236" s="159">
        <v>82834786</v>
      </c>
      <c r="AB236" s="159">
        <f t="shared" si="91"/>
        <v>7855.8935540000002</v>
      </c>
      <c r="AC236" s="159">
        <f>ROUND((SUM(SmtRes!BQ43:'SmtRes'!BQ62)),6)</f>
        <v>121.11915399999999</v>
      </c>
      <c r="AD236" s="159">
        <f>ROUND((((SUM(SmtRes!BR43:'SmtRes'!BR62))-(SUM(SmtRes!BS43:'SmtRes'!BS62)))+AE236),6)</f>
        <v>3584.1759999999999</v>
      </c>
      <c r="AE236" s="159">
        <f>ROUND((SUM(SmtRes!BS43:'SmtRes'!BS62)),6)</f>
        <v>1686.0360000000001</v>
      </c>
      <c r="AF236" s="159">
        <f>ROUND((SUM(SmtRes!BT43:'SmtRes'!BT62)),6)</f>
        <v>4150.5983999999999</v>
      </c>
      <c r="AG236" s="159">
        <f t="shared" si="92"/>
        <v>0</v>
      </c>
      <c r="AH236" s="159">
        <f>(SUM(SmtRes!BU43:'SmtRes'!BU62))</f>
        <v>5.98</v>
      </c>
      <c r="AI236" s="159">
        <f>(SUM(SmtRes!BV43:'SmtRes'!BV62))</f>
        <v>2</v>
      </c>
      <c r="AJ236" s="159">
        <f t="shared" si="93"/>
        <v>0</v>
      </c>
      <c r="AK236" s="159">
        <v>9541.9295540000021</v>
      </c>
      <c r="AL236" s="159">
        <v>121.11915400000001</v>
      </c>
      <c r="AM236" s="159">
        <v>3584.1760000000004</v>
      </c>
      <c r="AN236" s="159">
        <v>1686.0360000000003</v>
      </c>
      <c r="AO236" s="159">
        <v>4150.5984000000008</v>
      </c>
      <c r="AP236" s="159">
        <v>0</v>
      </c>
      <c r="AQ236" s="159">
        <v>5.98</v>
      </c>
      <c r="AR236" s="159">
        <v>2</v>
      </c>
      <c r="AS236" s="159">
        <v>0</v>
      </c>
      <c r="AT236" s="159">
        <v>103</v>
      </c>
      <c r="AU236" s="159">
        <v>60</v>
      </c>
      <c r="AV236" s="159">
        <v>1</v>
      </c>
      <c r="AW236" s="159">
        <v>1</v>
      </c>
      <c r="AZ236" s="159">
        <v>1</v>
      </c>
      <c r="BA236" s="159">
        <v>1</v>
      </c>
      <c r="BB236" s="159">
        <v>1</v>
      </c>
      <c r="BC236" s="159">
        <v>1</v>
      </c>
      <c r="BD236" s="159" t="s">
        <v>85</v>
      </c>
      <c r="BE236" s="159" t="s">
        <v>85</v>
      </c>
      <c r="BF236" s="159" t="s">
        <v>85</v>
      </c>
      <c r="BG236" s="159" t="s">
        <v>85</v>
      </c>
      <c r="BH236" s="159">
        <v>0</v>
      </c>
      <c r="BI236" s="159">
        <v>1</v>
      </c>
      <c r="BJ236" s="159" t="s">
        <v>899</v>
      </c>
      <c r="BM236" s="159">
        <v>33001</v>
      </c>
      <c r="BN236" s="159">
        <v>0</v>
      </c>
      <c r="BO236" s="159" t="s">
        <v>85</v>
      </c>
      <c r="BP236" s="159">
        <v>0</v>
      </c>
      <c r="BQ236" s="159">
        <v>2</v>
      </c>
      <c r="BR236" s="159">
        <v>0</v>
      </c>
      <c r="BS236" s="159">
        <v>1</v>
      </c>
      <c r="BT236" s="159">
        <v>1</v>
      </c>
      <c r="BU236" s="159">
        <v>1</v>
      </c>
      <c r="BV236" s="159">
        <v>1</v>
      </c>
      <c r="BW236" s="159">
        <v>1</v>
      </c>
      <c r="BX236" s="159">
        <v>1</v>
      </c>
      <c r="BY236" s="159" t="s">
        <v>85</v>
      </c>
      <c r="BZ236" s="159">
        <v>103</v>
      </c>
      <c r="CA236" s="159">
        <v>60</v>
      </c>
      <c r="CB236" s="159" t="s">
        <v>85</v>
      </c>
      <c r="CE236" s="159">
        <v>0</v>
      </c>
      <c r="CF236" s="159">
        <v>0</v>
      </c>
      <c r="CG236" s="159">
        <v>0</v>
      </c>
      <c r="CM236" s="159">
        <v>0</v>
      </c>
      <c r="CN236" s="159" t="s">
        <v>85</v>
      </c>
      <c r="CO236" s="159">
        <v>0</v>
      </c>
      <c r="CP236" s="159">
        <f t="shared" si="94"/>
        <v>0</v>
      </c>
      <c r="CQ236" s="159">
        <f>SUMIF(SmtRes!AQ43:'SmtRes'!AQ62,"=1",SmtRes!AA43:'SmtRes'!AA62)</f>
        <v>189018.85</v>
      </c>
      <c r="CR236" s="159">
        <f>SUMIF(SmtRes!AQ43:'SmtRes'!AQ62,"=1",SmtRes!AB43:'SmtRes'!AB62)</f>
        <v>3132.77</v>
      </c>
      <c r="CS236" s="159">
        <f>SUMIF(SmtRes!AQ43:'SmtRes'!AQ62,"=1",SmtRes!AC43:'SmtRes'!AC62)</f>
        <v>1618.5900000000001</v>
      </c>
      <c r="CT236" s="159">
        <f>SUMIF(SmtRes!AQ43:'SmtRes'!AQ62,"=1",SmtRes!AD43:'SmtRes'!AD62)</f>
        <v>694.08</v>
      </c>
      <c r="CU236" s="159">
        <f t="shared" si="95"/>
        <v>0</v>
      </c>
      <c r="CV236" s="159">
        <f>SUMIF(SmtRes!AQ43:'SmtRes'!AQ62,"=1",SmtRes!BU43:'SmtRes'!BU62)</f>
        <v>5.98</v>
      </c>
      <c r="CW236" s="159">
        <f>SUMIF(SmtRes!AQ43:'SmtRes'!AQ62,"=1",SmtRes!BV43:'SmtRes'!BV62)</f>
        <v>2</v>
      </c>
      <c r="CX236" s="159">
        <f t="shared" si="96"/>
        <v>0</v>
      </c>
      <c r="CY236" s="159">
        <f t="shared" si="97"/>
        <v>0</v>
      </c>
      <c r="CZ236" s="159">
        <f t="shared" si="98"/>
        <v>0</v>
      </c>
      <c r="DC236" s="159" t="s">
        <v>85</v>
      </c>
      <c r="DD236" s="159" t="s">
        <v>85</v>
      </c>
      <c r="DE236" s="159" t="s">
        <v>85</v>
      </c>
      <c r="DF236" s="159" t="s">
        <v>85</v>
      </c>
      <c r="DG236" s="159" t="s">
        <v>85</v>
      </c>
      <c r="DH236" s="159" t="s">
        <v>85</v>
      </c>
      <c r="DI236" s="159" t="s">
        <v>85</v>
      </c>
      <c r="DJ236" s="159" t="s">
        <v>85</v>
      </c>
      <c r="DK236" s="159" t="s">
        <v>85</v>
      </c>
      <c r="DL236" s="159" t="s">
        <v>85</v>
      </c>
      <c r="DM236" s="159" t="s">
        <v>85</v>
      </c>
      <c r="DN236" s="159">
        <v>0</v>
      </c>
      <c r="DO236" s="159">
        <v>0</v>
      </c>
      <c r="DP236" s="159">
        <v>1</v>
      </c>
      <c r="DQ236" s="159">
        <v>1</v>
      </c>
      <c r="DU236" s="159">
        <v>1013</v>
      </c>
      <c r="DV236" s="159" t="s">
        <v>738</v>
      </c>
      <c r="DW236" s="159" t="s">
        <v>738</v>
      </c>
      <c r="DX236" s="159">
        <v>1</v>
      </c>
      <c r="DZ236" s="159" t="s">
        <v>85</v>
      </c>
      <c r="EA236" s="159" t="s">
        <v>85</v>
      </c>
      <c r="EB236" s="159" t="s">
        <v>85</v>
      </c>
      <c r="EC236" s="159" t="s">
        <v>85</v>
      </c>
      <c r="EE236" s="159">
        <v>76938957</v>
      </c>
      <c r="EF236" s="159">
        <v>2</v>
      </c>
      <c r="EG236" s="159" t="s">
        <v>740</v>
      </c>
      <c r="EH236" s="159">
        <v>27</v>
      </c>
      <c r="EI236" s="159" t="s">
        <v>892</v>
      </c>
      <c r="EJ236" s="159">
        <v>1</v>
      </c>
      <c r="EK236" s="159">
        <v>33001</v>
      </c>
      <c r="EL236" s="159" t="s">
        <v>892</v>
      </c>
      <c r="EM236" s="159" t="s">
        <v>893</v>
      </c>
      <c r="EO236" s="159" t="s">
        <v>85</v>
      </c>
      <c r="EQ236" s="159">
        <v>1441792</v>
      </c>
      <c r="ER236" s="159">
        <v>0</v>
      </c>
      <c r="ES236" s="159">
        <v>0</v>
      </c>
      <c r="ET236" s="159">
        <v>0</v>
      </c>
      <c r="EU236" s="159">
        <v>0</v>
      </c>
      <c r="EV236" s="159">
        <v>0</v>
      </c>
      <c r="EW236" s="159">
        <v>5.98</v>
      </c>
      <c r="EX236" s="159">
        <v>2</v>
      </c>
      <c r="EY236" s="159">
        <v>0</v>
      </c>
      <c r="FQ236" s="159">
        <v>0</v>
      </c>
      <c r="FR236" s="159">
        <v>0</v>
      </c>
      <c r="FS236" s="159">
        <v>0</v>
      </c>
      <c r="FX236" s="159">
        <v>103</v>
      </c>
      <c r="FY236" s="159">
        <v>60</v>
      </c>
      <c r="GA236" s="159" t="s">
        <v>85</v>
      </c>
      <c r="GD236" s="159">
        <v>1</v>
      </c>
      <c r="GF236" s="159">
        <v>2054538727</v>
      </c>
      <c r="GG236" s="159">
        <v>2</v>
      </c>
      <c r="GH236" s="159">
        <v>1</v>
      </c>
      <c r="GI236" s="159">
        <v>-2</v>
      </c>
      <c r="GJ236" s="159">
        <v>0</v>
      </c>
      <c r="GK236" s="159">
        <v>0</v>
      </c>
      <c r="GL236" s="159">
        <f t="shared" si="99"/>
        <v>0</v>
      </c>
      <c r="GM236" s="159">
        <f t="shared" si="100"/>
        <v>0</v>
      </c>
      <c r="GN236" s="159">
        <f t="shared" si="101"/>
        <v>0</v>
      </c>
      <c r="GO236" s="159">
        <f t="shared" si="102"/>
        <v>0</v>
      </c>
      <c r="GP236" s="159">
        <f t="shared" si="103"/>
        <v>0</v>
      </c>
      <c r="GR236" s="159">
        <v>0</v>
      </c>
      <c r="GS236" s="159">
        <v>3</v>
      </c>
      <c r="GT236" s="159">
        <v>0</v>
      </c>
      <c r="GU236" s="159" t="s">
        <v>85</v>
      </c>
      <c r="GV236" s="159">
        <f t="shared" si="104"/>
        <v>0</v>
      </c>
      <c r="GW236" s="159">
        <v>1</v>
      </c>
      <c r="GX236" s="159">
        <f t="shared" si="105"/>
        <v>0</v>
      </c>
      <c r="HA236" s="159">
        <v>0</v>
      </c>
      <c r="HB236" s="159">
        <v>0</v>
      </c>
      <c r="HC236" s="159">
        <f t="shared" si="106"/>
        <v>0</v>
      </c>
      <c r="HE236" s="159" t="s">
        <v>85</v>
      </c>
      <c r="HF236" s="159" t="s">
        <v>85</v>
      </c>
      <c r="HM236" s="159" t="s">
        <v>85</v>
      </c>
      <c r="HN236" s="159" t="s">
        <v>562</v>
      </c>
      <c r="HO236" s="159" t="s">
        <v>564</v>
      </c>
      <c r="HP236" s="159" t="s">
        <v>892</v>
      </c>
      <c r="HQ236" s="159" t="s">
        <v>892</v>
      </c>
      <c r="HS236" s="159">
        <v>0</v>
      </c>
      <c r="IK236" s="159">
        <v>0</v>
      </c>
    </row>
    <row r="237" spans="1:245" x14ac:dyDescent="0.2">
      <c r="A237" s="159">
        <v>18</v>
      </c>
      <c r="B237" s="159">
        <v>1</v>
      </c>
      <c r="C237" s="159">
        <v>49</v>
      </c>
      <c r="E237" s="159" t="s">
        <v>93</v>
      </c>
      <c r="F237" s="159" t="s">
        <v>516</v>
      </c>
      <c r="G237" s="159" t="s">
        <v>517</v>
      </c>
      <c r="H237" s="159" t="s">
        <v>515</v>
      </c>
      <c r="J237" s="159">
        <v>0</v>
      </c>
      <c r="O237" s="159">
        <f t="shared" si="87"/>
        <v>0</v>
      </c>
      <c r="P237" s="159">
        <f t="shared" ref="P237:P250" si="107">ROUND(CQ237*I237,2)</f>
        <v>0</v>
      </c>
      <c r="Q237" s="159">
        <f t="shared" ref="Q237:Q250" si="108">ROUND(CR237*I237,2)</f>
        <v>0</v>
      </c>
      <c r="R237" s="159">
        <f t="shared" ref="R237:R250" si="109">ROUND(CS237*I237,2)</f>
        <v>0</v>
      </c>
      <c r="S237" s="159">
        <f t="shared" ref="S237:S250" si="110">ROUND(CT237*I237,2)</f>
        <v>0</v>
      </c>
      <c r="T237" s="159">
        <f t="shared" si="88"/>
        <v>0</v>
      </c>
      <c r="U237" s="159">
        <f t="shared" ref="U237:U250" si="111">ROUND(CV237*I237,7)</f>
        <v>0</v>
      </c>
      <c r="V237" s="159">
        <f t="shared" ref="V237:V250" si="112">ROUND(CW237*I237,7)</f>
        <v>0</v>
      </c>
      <c r="W237" s="159">
        <f t="shared" si="89"/>
        <v>0</v>
      </c>
      <c r="X237" s="159">
        <f t="shared" si="90"/>
        <v>0</v>
      </c>
      <c r="Y237" s="159">
        <f t="shared" si="90"/>
        <v>0</v>
      </c>
      <c r="AA237" s="159">
        <v>82834786</v>
      </c>
      <c r="AB237" s="159">
        <f t="shared" si="91"/>
        <v>174.93</v>
      </c>
      <c r="AC237" s="159">
        <f t="shared" ref="AC237:AC250" si="113">ROUND((ES237),6)</f>
        <v>174.93</v>
      </c>
      <c r="AD237" s="159">
        <f t="shared" ref="AD237:AD247" si="114">ROUND((((ET237)-(EU237))+AE237),6)</f>
        <v>0</v>
      </c>
      <c r="AE237" s="159">
        <f t="shared" ref="AE237:AF250" si="115">ROUND((EU237),6)</f>
        <v>0</v>
      </c>
      <c r="AF237" s="159">
        <f t="shared" si="115"/>
        <v>0</v>
      </c>
      <c r="AG237" s="159">
        <f t="shared" si="92"/>
        <v>0</v>
      </c>
      <c r="AH237" s="159">
        <f t="shared" ref="AH237:AI250" si="116">(EW237)</f>
        <v>0</v>
      </c>
      <c r="AI237" s="159">
        <f t="shared" si="116"/>
        <v>0</v>
      </c>
      <c r="AJ237" s="159">
        <f t="shared" si="93"/>
        <v>0</v>
      </c>
      <c r="AK237" s="159">
        <v>174.93</v>
      </c>
      <c r="AL237" s="159">
        <v>174.93</v>
      </c>
      <c r="AM237" s="159">
        <v>0</v>
      </c>
      <c r="AN237" s="159">
        <v>0</v>
      </c>
      <c r="AO237" s="159">
        <v>0</v>
      </c>
      <c r="AP237" s="159">
        <v>0</v>
      </c>
      <c r="AQ237" s="159">
        <v>0</v>
      </c>
      <c r="AR237" s="159">
        <v>0</v>
      </c>
      <c r="AS237" s="159">
        <v>0</v>
      </c>
      <c r="AT237" s="159">
        <v>103</v>
      </c>
      <c r="AU237" s="159">
        <v>60</v>
      </c>
      <c r="AV237" s="159">
        <v>1</v>
      </c>
      <c r="AW237" s="159">
        <v>1</v>
      </c>
      <c r="AZ237" s="159">
        <v>1</v>
      </c>
      <c r="BA237" s="159">
        <v>1</v>
      </c>
      <c r="BB237" s="159">
        <v>1</v>
      </c>
      <c r="BC237" s="159">
        <v>1.1499999999999999</v>
      </c>
      <c r="BD237" s="159" t="s">
        <v>85</v>
      </c>
      <c r="BE237" s="159" t="s">
        <v>85</v>
      </c>
      <c r="BF237" s="159" t="s">
        <v>85</v>
      </c>
      <c r="BG237" s="159" t="s">
        <v>85</v>
      </c>
      <c r="BH237" s="159">
        <v>3</v>
      </c>
      <c r="BI237" s="159">
        <v>1</v>
      </c>
      <c r="BJ237" s="159" t="s">
        <v>900</v>
      </c>
      <c r="BM237" s="159">
        <v>33001</v>
      </c>
      <c r="BN237" s="159">
        <v>0</v>
      </c>
      <c r="BO237" s="159" t="s">
        <v>516</v>
      </c>
      <c r="BP237" s="159">
        <v>1</v>
      </c>
      <c r="BQ237" s="159">
        <v>2</v>
      </c>
      <c r="BR237" s="159">
        <v>0</v>
      </c>
      <c r="BS237" s="159">
        <v>1</v>
      </c>
      <c r="BT237" s="159">
        <v>1</v>
      </c>
      <c r="BU237" s="159">
        <v>1</v>
      </c>
      <c r="BV237" s="159">
        <v>1</v>
      </c>
      <c r="BW237" s="159">
        <v>1</v>
      </c>
      <c r="BX237" s="159">
        <v>1</v>
      </c>
      <c r="BY237" s="159" t="s">
        <v>85</v>
      </c>
      <c r="BZ237" s="159">
        <v>103</v>
      </c>
      <c r="CA237" s="159">
        <v>60</v>
      </c>
      <c r="CB237" s="159" t="s">
        <v>85</v>
      </c>
      <c r="CE237" s="159">
        <v>0</v>
      </c>
      <c r="CF237" s="159">
        <v>0</v>
      </c>
      <c r="CG237" s="159">
        <v>0</v>
      </c>
      <c r="CM237" s="159">
        <v>0</v>
      </c>
      <c r="CN237" s="159" t="s">
        <v>85</v>
      </c>
      <c r="CO237" s="159">
        <v>0</v>
      </c>
      <c r="CP237" s="159">
        <f t="shared" si="94"/>
        <v>0</v>
      </c>
      <c r="CQ237" s="159">
        <f t="shared" ref="CQ237:CQ247" si="117">ROUND(AL237*BC237,2)</f>
        <v>201.17</v>
      </c>
      <c r="CR237" s="159">
        <f t="shared" ref="CR237:CR247" si="118">ROUND(AM237*BB237,2)</f>
        <v>0</v>
      </c>
      <c r="CS237" s="159">
        <f t="shared" ref="CS237:CS250" si="119">ROUND(AN237*BS237,2)</f>
        <v>0</v>
      </c>
      <c r="CT237" s="159">
        <f t="shared" ref="CT237:CT250" si="120">ROUND(AO237*BA237,2)</f>
        <v>0</v>
      </c>
      <c r="CU237" s="159">
        <f t="shared" si="95"/>
        <v>0</v>
      </c>
      <c r="CV237" s="159">
        <f t="shared" si="95"/>
        <v>0</v>
      </c>
      <c r="CW237" s="159">
        <f t="shared" si="95"/>
        <v>0</v>
      </c>
      <c r="CX237" s="159">
        <f t="shared" si="96"/>
        <v>0</v>
      </c>
      <c r="CY237" s="159">
        <f t="shared" si="97"/>
        <v>0</v>
      </c>
      <c r="CZ237" s="159">
        <f t="shared" si="98"/>
        <v>0</v>
      </c>
      <c r="DC237" s="159" t="s">
        <v>85</v>
      </c>
      <c r="DD237" s="159" t="s">
        <v>85</v>
      </c>
      <c r="DE237" s="159" t="s">
        <v>85</v>
      </c>
      <c r="DF237" s="159" t="s">
        <v>85</v>
      </c>
      <c r="DG237" s="159" t="s">
        <v>85</v>
      </c>
      <c r="DH237" s="159" t="s">
        <v>85</v>
      </c>
      <c r="DI237" s="159" t="s">
        <v>85</v>
      </c>
      <c r="DJ237" s="159" t="s">
        <v>85</v>
      </c>
      <c r="DK237" s="159" t="s">
        <v>85</v>
      </c>
      <c r="DL237" s="159" t="s">
        <v>85</v>
      </c>
      <c r="DM237" s="159" t="s">
        <v>85</v>
      </c>
      <c r="DN237" s="159">
        <v>0</v>
      </c>
      <c r="DO237" s="159">
        <v>0</v>
      </c>
      <c r="DP237" s="159">
        <v>1</v>
      </c>
      <c r="DQ237" s="159">
        <v>1</v>
      </c>
      <c r="DU237" s="159">
        <v>1009</v>
      </c>
      <c r="DV237" s="159" t="s">
        <v>515</v>
      </c>
      <c r="DW237" s="159" t="s">
        <v>515</v>
      </c>
      <c r="DX237" s="159">
        <v>1</v>
      </c>
      <c r="DZ237" s="159" t="s">
        <v>85</v>
      </c>
      <c r="EA237" s="159" t="s">
        <v>85</v>
      </c>
      <c r="EB237" s="159" t="s">
        <v>85</v>
      </c>
      <c r="EC237" s="159" t="s">
        <v>85</v>
      </c>
      <c r="EE237" s="159">
        <v>76938957</v>
      </c>
      <c r="EF237" s="159">
        <v>2</v>
      </c>
      <c r="EG237" s="159" t="s">
        <v>740</v>
      </c>
      <c r="EH237" s="159">
        <v>27</v>
      </c>
      <c r="EI237" s="159" t="s">
        <v>892</v>
      </c>
      <c r="EJ237" s="159">
        <v>1</v>
      </c>
      <c r="EK237" s="159">
        <v>33001</v>
      </c>
      <c r="EL237" s="159" t="s">
        <v>892</v>
      </c>
      <c r="EM237" s="159" t="s">
        <v>893</v>
      </c>
      <c r="EO237" s="159" t="s">
        <v>85</v>
      </c>
      <c r="EQ237" s="159">
        <v>1310720</v>
      </c>
      <c r="ER237" s="159">
        <v>174.93</v>
      </c>
      <c r="ES237" s="159">
        <v>174.93</v>
      </c>
      <c r="ET237" s="159">
        <v>0</v>
      </c>
      <c r="EU237" s="159">
        <v>0</v>
      </c>
      <c r="EV237" s="159">
        <v>0</v>
      </c>
      <c r="EW237" s="159">
        <v>0</v>
      </c>
      <c r="EX237" s="159">
        <v>0</v>
      </c>
      <c r="FQ237" s="159">
        <v>0</v>
      </c>
      <c r="FR237" s="159">
        <v>0</v>
      </c>
      <c r="FS237" s="159">
        <v>0</v>
      </c>
      <c r="FX237" s="159">
        <v>103</v>
      </c>
      <c r="FY237" s="159">
        <v>60</v>
      </c>
      <c r="GA237" s="159" t="s">
        <v>85</v>
      </c>
      <c r="GD237" s="159">
        <v>1</v>
      </c>
      <c r="GF237" s="159">
        <v>1181962216</v>
      </c>
      <c r="GG237" s="159">
        <v>2</v>
      </c>
      <c r="GH237" s="159">
        <v>1</v>
      </c>
      <c r="GI237" s="159">
        <v>2</v>
      </c>
      <c r="GJ237" s="159">
        <v>0</v>
      </c>
      <c r="GK237" s="159">
        <v>0</v>
      </c>
      <c r="GL237" s="159">
        <f t="shared" si="99"/>
        <v>0</v>
      </c>
      <c r="GM237" s="159">
        <f t="shared" si="100"/>
        <v>0</v>
      </c>
      <c r="GN237" s="159">
        <f t="shared" si="101"/>
        <v>0</v>
      </c>
      <c r="GO237" s="159">
        <f t="shared" si="102"/>
        <v>0</v>
      </c>
      <c r="GP237" s="159">
        <f t="shared" si="103"/>
        <v>0</v>
      </c>
      <c r="GR237" s="159">
        <v>0</v>
      </c>
      <c r="GS237" s="159">
        <v>3</v>
      </c>
      <c r="GT237" s="159">
        <v>0</v>
      </c>
      <c r="GU237" s="159" t="s">
        <v>85</v>
      </c>
      <c r="GV237" s="159">
        <f t="shared" si="104"/>
        <v>0</v>
      </c>
      <c r="GW237" s="159">
        <v>1</v>
      </c>
      <c r="GX237" s="159">
        <f t="shared" si="105"/>
        <v>0</v>
      </c>
      <c r="HA237" s="159">
        <v>0</v>
      </c>
      <c r="HB237" s="159">
        <v>0</v>
      </c>
      <c r="HC237" s="159">
        <f t="shared" si="106"/>
        <v>0</v>
      </c>
      <c r="HE237" s="159" t="s">
        <v>85</v>
      </c>
      <c r="HF237" s="159" t="s">
        <v>85</v>
      </c>
      <c r="HM237" s="159" t="s">
        <v>85</v>
      </c>
      <c r="HN237" s="159" t="s">
        <v>562</v>
      </c>
      <c r="HO237" s="159" t="s">
        <v>564</v>
      </c>
      <c r="HP237" s="159" t="s">
        <v>892</v>
      </c>
      <c r="HQ237" s="159" t="s">
        <v>892</v>
      </c>
      <c r="HS237" s="159">
        <v>0</v>
      </c>
      <c r="IK237" s="159">
        <v>0</v>
      </c>
    </row>
    <row r="238" spans="1:245" x14ac:dyDescent="0.2">
      <c r="A238" s="159">
        <v>18</v>
      </c>
      <c r="B238" s="159">
        <v>1</v>
      </c>
      <c r="C238" s="159">
        <v>51</v>
      </c>
      <c r="E238" s="159" t="s">
        <v>485</v>
      </c>
      <c r="F238" s="159" t="s">
        <v>901</v>
      </c>
      <c r="G238" s="159" t="s">
        <v>902</v>
      </c>
      <c r="H238" s="159" t="s">
        <v>738</v>
      </c>
      <c r="J238" s="159">
        <v>0</v>
      </c>
      <c r="O238" s="159">
        <f t="shared" si="87"/>
        <v>0</v>
      </c>
      <c r="P238" s="159">
        <f t="shared" si="107"/>
        <v>0</v>
      </c>
      <c r="Q238" s="159">
        <f t="shared" si="108"/>
        <v>0</v>
      </c>
      <c r="R238" s="159">
        <f t="shared" si="109"/>
        <v>0</v>
      </c>
      <c r="S238" s="159">
        <f t="shared" si="110"/>
        <v>0</v>
      </c>
      <c r="T238" s="159">
        <f t="shared" si="88"/>
        <v>0</v>
      </c>
      <c r="U238" s="159">
        <f t="shared" si="111"/>
        <v>0</v>
      </c>
      <c r="V238" s="159">
        <f t="shared" si="112"/>
        <v>0</v>
      </c>
      <c r="W238" s="159">
        <f t="shared" si="89"/>
        <v>0</v>
      </c>
      <c r="X238" s="159">
        <f t="shared" si="90"/>
        <v>0</v>
      </c>
      <c r="Y238" s="159">
        <f t="shared" si="90"/>
        <v>0</v>
      </c>
      <c r="AA238" s="159">
        <v>82834786</v>
      </c>
      <c r="AB238" s="159">
        <f t="shared" si="91"/>
        <v>0</v>
      </c>
      <c r="AC238" s="159">
        <f t="shared" si="113"/>
        <v>0</v>
      </c>
      <c r="AD238" s="159">
        <f t="shared" si="114"/>
        <v>0</v>
      </c>
      <c r="AE238" s="159">
        <f t="shared" si="115"/>
        <v>0</v>
      </c>
      <c r="AF238" s="159">
        <f t="shared" si="115"/>
        <v>0</v>
      </c>
      <c r="AG238" s="159">
        <f t="shared" si="92"/>
        <v>0</v>
      </c>
      <c r="AH238" s="159">
        <f t="shared" si="116"/>
        <v>0</v>
      </c>
      <c r="AI238" s="159">
        <f t="shared" si="116"/>
        <v>0</v>
      </c>
      <c r="AJ238" s="159">
        <f t="shared" si="93"/>
        <v>0</v>
      </c>
      <c r="AK238" s="159">
        <v>0</v>
      </c>
      <c r="AL238" s="159">
        <v>0</v>
      </c>
      <c r="AM238" s="159">
        <v>0</v>
      </c>
      <c r="AN238" s="159">
        <v>0</v>
      </c>
      <c r="AO238" s="159">
        <v>0</v>
      </c>
      <c r="AP238" s="159">
        <v>0</v>
      </c>
      <c r="AQ238" s="159">
        <v>0</v>
      </c>
      <c r="AR238" s="159">
        <v>0</v>
      </c>
      <c r="AS238" s="159">
        <v>0</v>
      </c>
      <c r="AT238" s="159">
        <v>103</v>
      </c>
      <c r="AU238" s="159">
        <v>60</v>
      </c>
      <c r="AV238" s="159">
        <v>1</v>
      </c>
      <c r="AW238" s="159">
        <v>1</v>
      </c>
      <c r="AZ238" s="159">
        <v>1</v>
      </c>
      <c r="BA238" s="159">
        <v>1</v>
      </c>
      <c r="BB238" s="159">
        <v>1</v>
      </c>
      <c r="BC238" s="159">
        <v>1</v>
      </c>
      <c r="BD238" s="159" t="s">
        <v>85</v>
      </c>
      <c r="BE238" s="159" t="s">
        <v>85</v>
      </c>
      <c r="BF238" s="159" t="s">
        <v>85</v>
      </c>
      <c r="BG238" s="159" t="s">
        <v>85</v>
      </c>
      <c r="BH238" s="159">
        <v>3</v>
      </c>
      <c r="BI238" s="159">
        <v>1</v>
      </c>
      <c r="BJ238" s="159" t="s">
        <v>85</v>
      </c>
      <c r="BM238" s="159">
        <v>33001</v>
      </c>
      <c r="BN238" s="159">
        <v>0</v>
      </c>
      <c r="BO238" s="159" t="s">
        <v>85</v>
      </c>
      <c r="BP238" s="159">
        <v>0</v>
      </c>
      <c r="BQ238" s="159">
        <v>2</v>
      </c>
      <c r="BR238" s="159">
        <v>0</v>
      </c>
      <c r="BS238" s="159">
        <v>1</v>
      </c>
      <c r="BT238" s="159">
        <v>1</v>
      </c>
      <c r="BU238" s="159">
        <v>1</v>
      </c>
      <c r="BV238" s="159">
        <v>1</v>
      </c>
      <c r="BW238" s="159">
        <v>1</v>
      </c>
      <c r="BX238" s="159">
        <v>1</v>
      </c>
      <c r="BY238" s="159" t="s">
        <v>85</v>
      </c>
      <c r="BZ238" s="159">
        <v>103</v>
      </c>
      <c r="CA238" s="159">
        <v>60</v>
      </c>
      <c r="CB238" s="159" t="s">
        <v>85</v>
      </c>
      <c r="CE238" s="159">
        <v>0</v>
      </c>
      <c r="CF238" s="159">
        <v>0</v>
      </c>
      <c r="CG238" s="159">
        <v>0</v>
      </c>
      <c r="CM238" s="159">
        <v>0</v>
      </c>
      <c r="CN238" s="159" t="s">
        <v>85</v>
      </c>
      <c r="CO238" s="159">
        <v>0</v>
      </c>
      <c r="CP238" s="159">
        <f t="shared" si="94"/>
        <v>0</v>
      </c>
      <c r="CQ238" s="159">
        <f t="shared" si="117"/>
        <v>0</v>
      </c>
      <c r="CR238" s="159">
        <f t="shared" si="118"/>
        <v>0</v>
      </c>
      <c r="CS238" s="159">
        <f t="shared" si="119"/>
        <v>0</v>
      </c>
      <c r="CT238" s="159">
        <f t="shared" si="120"/>
        <v>0</v>
      </c>
      <c r="CU238" s="159">
        <f t="shared" si="95"/>
        <v>0</v>
      </c>
      <c r="CV238" s="159">
        <f t="shared" si="95"/>
        <v>0</v>
      </c>
      <c r="CW238" s="159">
        <f t="shared" si="95"/>
        <v>0</v>
      </c>
      <c r="CX238" s="159">
        <f t="shared" si="96"/>
        <v>0</v>
      </c>
      <c r="CY238" s="159">
        <f t="shared" si="97"/>
        <v>0</v>
      </c>
      <c r="CZ238" s="159">
        <f t="shared" si="98"/>
        <v>0</v>
      </c>
      <c r="DC238" s="159" t="s">
        <v>85</v>
      </c>
      <c r="DD238" s="159" t="s">
        <v>85</v>
      </c>
      <c r="DE238" s="159" t="s">
        <v>85</v>
      </c>
      <c r="DF238" s="159" t="s">
        <v>85</v>
      </c>
      <c r="DG238" s="159" t="s">
        <v>85</v>
      </c>
      <c r="DH238" s="159" t="s">
        <v>85</v>
      </c>
      <c r="DI238" s="159" t="s">
        <v>85</v>
      </c>
      <c r="DJ238" s="159" t="s">
        <v>85</v>
      </c>
      <c r="DK238" s="159" t="s">
        <v>85</v>
      </c>
      <c r="DL238" s="159" t="s">
        <v>85</v>
      </c>
      <c r="DM238" s="159" t="s">
        <v>85</v>
      </c>
      <c r="DN238" s="159">
        <v>0</v>
      </c>
      <c r="DO238" s="159">
        <v>0</v>
      </c>
      <c r="DP238" s="159">
        <v>1</v>
      </c>
      <c r="DQ238" s="159">
        <v>1</v>
      </c>
      <c r="DU238" s="159">
        <v>1013</v>
      </c>
      <c r="DV238" s="159" t="s">
        <v>738</v>
      </c>
      <c r="DW238" s="159" t="s">
        <v>738</v>
      </c>
      <c r="DX238" s="159">
        <v>1</v>
      </c>
      <c r="DZ238" s="159" t="s">
        <v>85</v>
      </c>
      <c r="EA238" s="159" t="s">
        <v>85</v>
      </c>
      <c r="EB238" s="159" t="s">
        <v>85</v>
      </c>
      <c r="EC238" s="159" t="s">
        <v>85</v>
      </c>
      <c r="EE238" s="159">
        <v>76938957</v>
      </c>
      <c r="EF238" s="159">
        <v>2</v>
      </c>
      <c r="EG238" s="159" t="s">
        <v>740</v>
      </c>
      <c r="EH238" s="159">
        <v>27</v>
      </c>
      <c r="EI238" s="159" t="s">
        <v>892</v>
      </c>
      <c r="EJ238" s="159">
        <v>1</v>
      </c>
      <c r="EK238" s="159">
        <v>33001</v>
      </c>
      <c r="EL238" s="159" t="s">
        <v>892</v>
      </c>
      <c r="EM238" s="159" t="s">
        <v>893</v>
      </c>
      <c r="EO238" s="159" t="s">
        <v>85</v>
      </c>
      <c r="EQ238" s="159">
        <v>1310720</v>
      </c>
      <c r="ER238" s="159">
        <v>0</v>
      </c>
      <c r="ES238" s="159">
        <v>0</v>
      </c>
      <c r="ET238" s="159">
        <v>0</v>
      </c>
      <c r="EU238" s="159">
        <v>0</v>
      </c>
      <c r="EV238" s="159">
        <v>0</v>
      </c>
      <c r="EW238" s="159">
        <v>0</v>
      </c>
      <c r="EX238" s="159">
        <v>0</v>
      </c>
      <c r="FQ238" s="159">
        <v>0</v>
      </c>
      <c r="FR238" s="159">
        <v>0</v>
      </c>
      <c r="FS238" s="159">
        <v>0</v>
      </c>
      <c r="FX238" s="159">
        <v>103</v>
      </c>
      <c r="FY238" s="159">
        <v>60</v>
      </c>
      <c r="GA238" s="159" t="s">
        <v>85</v>
      </c>
      <c r="GD238" s="159">
        <v>1</v>
      </c>
      <c r="GF238" s="159">
        <v>457934895</v>
      </c>
      <c r="GG238" s="159">
        <v>2</v>
      </c>
      <c r="GH238" s="159">
        <v>1</v>
      </c>
      <c r="GI238" s="159">
        <v>-2</v>
      </c>
      <c r="GJ238" s="159">
        <v>0</v>
      </c>
      <c r="GK238" s="159">
        <v>0</v>
      </c>
      <c r="GL238" s="159">
        <f t="shared" si="99"/>
        <v>0</v>
      </c>
      <c r="GM238" s="159">
        <f t="shared" si="100"/>
        <v>0</v>
      </c>
      <c r="GN238" s="159">
        <f t="shared" si="101"/>
        <v>0</v>
      </c>
      <c r="GO238" s="159">
        <f t="shared" si="102"/>
        <v>0</v>
      </c>
      <c r="GP238" s="159">
        <f t="shared" si="103"/>
        <v>0</v>
      </c>
      <c r="GR238" s="159">
        <v>0</v>
      </c>
      <c r="GS238" s="159">
        <v>3</v>
      </c>
      <c r="GT238" s="159">
        <v>0</v>
      </c>
      <c r="GU238" s="159" t="s">
        <v>85</v>
      </c>
      <c r="GV238" s="159">
        <f t="shared" si="104"/>
        <v>0</v>
      </c>
      <c r="GW238" s="159">
        <v>1</v>
      </c>
      <c r="GX238" s="159">
        <f t="shared" si="105"/>
        <v>0</v>
      </c>
      <c r="HA238" s="159">
        <v>0</v>
      </c>
      <c r="HB238" s="159">
        <v>0</v>
      </c>
      <c r="HC238" s="159">
        <f t="shared" si="106"/>
        <v>0</v>
      </c>
      <c r="HE238" s="159" t="s">
        <v>85</v>
      </c>
      <c r="HF238" s="159" t="s">
        <v>85</v>
      </c>
      <c r="HM238" s="159" t="s">
        <v>85</v>
      </c>
      <c r="HN238" s="159" t="s">
        <v>562</v>
      </c>
      <c r="HO238" s="159" t="s">
        <v>564</v>
      </c>
      <c r="HP238" s="159" t="s">
        <v>892</v>
      </c>
      <c r="HQ238" s="159" t="s">
        <v>892</v>
      </c>
      <c r="HS238" s="159">
        <v>0</v>
      </c>
      <c r="IK238" s="159">
        <v>0</v>
      </c>
    </row>
    <row r="239" spans="1:245" x14ac:dyDescent="0.2">
      <c r="A239" s="159">
        <v>18</v>
      </c>
      <c r="B239" s="159">
        <v>1</v>
      </c>
      <c r="C239" s="159">
        <v>52</v>
      </c>
      <c r="E239" s="159" t="s">
        <v>496</v>
      </c>
      <c r="F239" s="159" t="s">
        <v>903</v>
      </c>
      <c r="G239" s="159" t="s">
        <v>904</v>
      </c>
      <c r="H239" s="159" t="s">
        <v>470</v>
      </c>
      <c r="J239" s="159">
        <v>0</v>
      </c>
      <c r="O239" s="159">
        <f t="shared" si="87"/>
        <v>0</v>
      </c>
      <c r="P239" s="159">
        <f t="shared" si="107"/>
        <v>0</v>
      </c>
      <c r="Q239" s="159">
        <f t="shared" si="108"/>
        <v>0</v>
      </c>
      <c r="R239" s="159">
        <f t="shared" si="109"/>
        <v>0</v>
      </c>
      <c r="S239" s="159">
        <f t="shared" si="110"/>
        <v>0</v>
      </c>
      <c r="T239" s="159">
        <f t="shared" si="88"/>
        <v>0</v>
      </c>
      <c r="U239" s="159">
        <f t="shared" si="111"/>
        <v>0</v>
      </c>
      <c r="V239" s="159">
        <f t="shared" si="112"/>
        <v>0</v>
      </c>
      <c r="W239" s="159">
        <f t="shared" si="89"/>
        <v>0</v>
      </c>
      <c r="X239" s="159">
        <f t="shared" si="90"/>
        <v>0</v>
      </c>
      <c r="Y239" s="159">
        <f t="shared" si="90"/>
        <v>0</v>
      </c>
      <c r="AA239" s="159">
        <v>82834786</v>
      </c>
      <c r="AB239" s="159">
        <f t="shared" si="91"/>
        <v>0</v>
      </c>
      <c r="AC239" s="159">
        <f t="shared" si="113"/>
        <v>0</v>
      </c>
      <c r="AD239" s="159">
        <f t="shared" si="114"/>
        <v>0</v>
      </c>
      <c r="AE239" s="159">
        <f t="shared" si="115"/>
        <v>0</v>
      </c>
      <c r="AF239" s="159">
        <f t="shared" si="115"/>
        <v>0</v>
      </c>
      <c r="AG239" s="159">
        <f t="shared" si="92"/>
        <v>0</v>
      </c>
      <c r="AH239" s="159">
        <f t="shared" si="116"/>
        <v>0</v>
      </c>
      <c r="AI239" s="159">
        <f t="shared" si="116"/>
        <v>0</v>
      </c>
      <c r="AJ239" s="159">
        <f t="shared" si="93"/>
        <v>0</v>
      </c>
      <c r="AK239" s="159">
        <v>0</v>
      </c>
      <c r="AL239" s="159">
        <v>0</v>
      </c>
      <c r="AM239" s="159">
        <v>0</v>
      </c>
      <c r="AN239" s="159">
        <v>0</v>
      </c>
      <c r="AO239" s="159">
        <v>0</v>
      </c>
      <c r="AP239" s="159">
        <v>0</v>
      </c>
      <c r="AQ239" s="159">
        <v>0</v>
      </c>
      <c r="AR239" s="159">
        <v>0</v>
      </c>
      <c r="AS239" s="159">
        <v>0</v>
      </c>
      <c r="AT239" s="159">
        <v>103</v>
      </c>
      <c r="AU239" s="159">
        <v>60</v>
      </c>
      <c r="AV239" s="159">
        <v>1</v>
      </c>
      <c r="AW239" s="159">
        <v>1</v>
      </c>
      <c r="AZ239" s="159">
        <v>1</v>
      </c>
      <c r="BA239" s="159">
        <v>1</v>
      </c>
      <c r="BB239" s="159">
        <v>1</v>
      </c>
      <c r="BC239" s="159">
        <v>1</v>
      </c>
      <c r="BD239" s="159" t="s">
        <v>85</v>
      </c>
      <c r="BE239" s="159" t="s">
        <v>85</v>
      </c>
      <c r="BF239" s="159" t="s">
        <v>85</v>
      </c>
      <c r="BG239" s="159" t="s">
        <v>85</v>
      </c>
      <c r="BH239" s="159">
        <v>3</v>
      </c>
      <c r="BI239" s="159">
        <v>1</v>
      </c>
      <c r="BJ239" s="159" t="s">
        <v>85</v>
      </c>
      <c r="BM239" s="159">
        <v>33001</v>
      </c>
      <c r="BN239" s="159">
        <v>0</v>
      </c>
      <c r="BO239" s="159" t="s">
        <v>85</v>
      </c>
      <c r="BP239" s="159">
        <v>0</v>
      </c>
      <c r="BQ239" s="159">
        <v>2</v>
      </c>
      <c r="BR239" s="159">
        <v>0</v>
      </c>
      <c r="BS239" s="159">
        <v>1</v>
      </c>
      <c r="BT239" s="159">
        <v>1</v>
      </c>
      <c r="BU239" s="159">
        <v>1</v>
      </c>
      <c r="BV239" s="159">
        <v>1</v>
      </c>
      <c r="BW239" s="159">
        <v>1</v>
      </c>
      <c r="BX239" s="159">
        <v>1</v>
      </c>
      <c r="BY239" s="159" t="s">
        <v>85</v>
      </c>
      <c r="BZ239" s="159">
        <v>103</v>
      </c>
      <c r="CA239" s="159">
        <v>60</v>
      </c>
      <c r="CB239" s="159" t="s">
        <v>85</v>
      </c>
      <c r="CE239" s="159">
        <v>0</v>
      </c>
      <c r="CF239" s="159">
        <v>0</v>
      </c>
      <c r="CG239" s="159">
        <v>0</v>
      </c>
      <c r="CM239" s="159">
        <v>0</v>
      </c>
      <c r="CN239" s="159" t="s">
        <v>85</v>
      </c>
      <c r="CO239" s="159">
        <v>0</v>
      </c>
      <c r="CP239" s="159">
        <f t="shared" si="94"/>
        <v>0</v>
      </c>
      <c r="CQ239" s="159">
        <f t="shared" si="117"/>
        <v>0</v>
      </c>
      <c r="CR239" s="159">
        <f t="shared" si="118"/>
        <v>0</v>
      </c>
      <c r="CS239" s="159">
        <f t="shared" si="119"/>
        <v>0</v>
      </c>
      <c r="CT239" s="159">
        <f t="shared" si="120"/>
        <v>0</v>
      </c>
      <c r="CU239" s="159">
        <f t="shared" si="95"/>
        <v>0</v>
      </c>
      <c r="CV239" s="159">
        <f t="shared" si="95"/>
        <v>0</v>
      </c>
      <c r="CW239" s="159">
        <f t="shared" si="95"/>
        <v>0</v>
      </c>
      <c r="CX239" s="159">
        <f t="shared" si="96"/>
        <v>0</v>
      </c>
      <c r="CY239" s="159">
        <f t="shared" si="97"/>
        <v>0</v>
      </c>
      <c r="CZ239" s="159">
        <f t="shared" si="98"/>
        <v>0</v>
      </c>
      <c r="DC239" s="159" t="s">
        <v>85</v>
      </c>
      <c r="DD239" s="159" t="s">
        <v>85</v>
      </c>
      <c r="DE239" s="159" t="s">
        <v>85</v>
      </c>
      <c r="DF239" s="159" t="s">
        <v>85</v>
      </c>
      <c r="DG239" s="159" t="s">
        <v>85</v>
      </c>
      <c r="DH239" s="159" t="s">
        <v>85</v>
      </c>
      <c r="DI239" s="159" t="s">
        <v>85</v>
      </c>
      <c r="DJ239" s="159" t="s">
        <v>85</v>
      </c>
      <c r="DK239" s="159" t="s">
        <v>85</v>
      </c>
      <c r="DL239" s="159" t="s">
        <v>85</v>
      </c>
      <c r="DM239" s="159" t="s">
        <v>85</v>
      </c>
      <c r="DN239" s="159">
        <v>0</v>
      </c>
      <c r="DO239" s="159">
        <v>0</v>
      </c>
      <c r="DP239" s="159">
        <v>1</v>
      </c>
      <c r="DQ239" s="159">
        <v>1</v>
      </c>
      <c r="DU239" s="159">
        <v>1009</v>
      </c>
      <c r="DV239" s="159" t="s">
        <v>470</v>
      </c>
      <c r="DW239" s="159" t="s">
        <v>470</v>
      </c>
      <c r="DX239" s="159">
        <v>1000</v>
      </c>
      <c r="DZ239" s="159" t="s">
        <v>85</v>
      </c>
      <c r="EA239" s="159" t="s">
        <v>85</v>
      </c>
      <c r="EB239" s="159" t="s">
        <v>85</v>
      </c>
      <c r="EC239" s="159" t="s">
        <v>85</v>
      </c>
      <c r="EE239" s="159">
        <v>76938957</v>
      </c>
      <c r="EF239" s="159">
        <v>2</v>
      </c>
      <c r="EG239" s="159" t="s">
        <v>740</v>
      </c>
      <c r="EH239" s="159">
        <v>27</v>
      </c>
      <c r="EI239" s="159" t="s">
        <v>892</v>
      </c>
      <c r="EJ239" s="159">
        <v>1</v>
      </c>
      <c r="EK239" s="159">
        <v>33001</v>
      </c>
      <c r="EL239" s="159" t="s">
        <v>892</v>
      </c>
      <c r="EM239" s="159" t="s">
        <v>893</v>
      </c>
      <c r="EO239" s="159" t="s">
        <v>85</v>
      </c>
      <c r="EQ239" s="159">
        <v>1310720</v>
      </c>
      <c r="ER239" s="159">
        <v>0</v>
      </c>
      <c r="ES239" s="159">
        <v>0</v>
      </c>
      <c r="ET239" s="159">
        <v>0</v>
      </c>
      <c r="EU239" s="159">
        <v>0</v>
      </c>
      <c r="EV239" s="159">
        <v>0</v>
      </c>
      <c r="EW239" s="159">
        <v>0</v>
      </c>
      <c r="EX239" s="159">
        <v>0</v>
      </c>
      <c r="FQ239" s="159">
        <v>0</v>
      </c>
      <c r="FR239" s="159">
        <v>0</v>
      </c>
      <c r="FS239" s="159">
        <v>0</v>
      </c>
      <c r="FX239" s="159">
        <v>103</v>
      </c>
      <c r="FY239" s="159">
        <v>60</v>
      </c>
      <c r="GA239" s="159" t="s">
        <v>85</v>
      </c>
      <c r="GD239" s="159">
        <v>1</v>
      </c>
      <c r="GF239" s="159">
        <v>1602794472</v>
      </c>
      <c r="GG239" s="159">
        <v>2</v>
      </c>
      <c r="GH239" s="159">
        <v>1</v>
      </c>
      <c r="GI239" s="159">
        <v>-2</v>
      </c>
      <c r="GJ239" s="159">
        <v>0</v>
      </c>
      <c r="GK239" s="159">
        <v>0</v>
      </c>
      <c r="GL239" s="159">
        <f t="shared" si="99"/>
        <v>0</v>
      </c>
      <c r="GM239" s="159">
        <f t="shared" si="100"/>
        <v>0</v>
      </c>
      <c r="GN239" s="159">
        <f t="shared" si="101"/>
        <v>0</v>
      </c>
      <c r="GO239" s="159">
        <f t="shared" si="102"/>
        <v>0</v>
      </c>
      <c r="GP239" s="159">
        <f t="shared" si="103"/>
        <v>0</v>
      </c>
      <c r="GR239" s="159">
        <v>0</v>
      </c>
      <c r="GS239" s="159">
        <v>3</v>
      </c>
      <c r="GT239" s="159">
        <v>0</v>
      </c>
      <c r="GU239" s="159" t="s">
        <v>85</v>
      </c>
      <c r="GV239" s="159">
        <f t="shared" si="104"/>
        <v>0</v>
      </c>
      <c r="GW239" s="159">
        <v>1</v>
      </c>
      <c r="GX239" s="159">
        <f t="shared" si="105"/>
        <v>0</v>
      </c>
      <c r="HA239" s="159">
        <v>0</v>
      </c>
      <c r="HB239" s="159">
        <v>0</v>
      </c>
      <c r="HC239" s="159">
        <f t="shared" si="106"/>
        <v>0</v>
      </c>
      <c r="HE239" s="159" t="s">
        <v>85</v>
      </c>
      <c r="HF239" s="159" t="s">
        <v>85</v>
      </c>
      <c r="HM239" s="159" t="s">
        <v>85</v>
      </c>
      <c r="HN239" s="159" t="s">
        <v>562</v>
      </c>
      <c r="HO239" s="159" t="s">
        <v>564</v>
      </c>
      <c r="HP239" s="159" t="s">
        <v>892</v>
      </c>
      <c r="HQ239" s="159" t="s">
        <v>892</v>
      </c>
      <c r="HS239" s="159">
        <v>0</v>
      </c>
      <c r="IK239" s="159">
        <v>0</v>
      </c>
    </row>
    <row r="240" spans="1:245" x14ac:dyDescent="0.2">
      <c r="A240" s="159">
        <v>18</v>
      </c>
      <c r="B240" s="159">
        <v>1</v>
      </c>
      <c r="C240" s="159">
        <v>53</v>
      </c>
      <c r="E240" s="159" t="s">
        <v>522</v>
      </c>
      <c r="F240" s="159" t="s">
        <v>905</v>
      </c>
      <c r="G240" s="159" t="s">
        <v>906</v>
      </c>
      <c r="H240" s="159" t="s">
        <v>515</v>
      </c>
      <c r="J240" s="159">
        <v>0</v>
      </c>
      <c r="O240" s="159">
        <f t="shared" si="87"/>
        <v>0</v>
      </c>
      <c r="P240" s="159">
        <f t="shared" si="107"/>
        <v>0</v>
      </c>
      <c r="Q240" s="159">
        <f t="shared" si="108"/>
        <v>0</v>
      </c>
      <c r="R240" s="159">
        <f t="shared" si="109"/>
        <v>0</v>
      </c>
      <c r="S240" s="159">
        <f t="shared" si="110"/>
        <v>0</v>
      </c>
      <c r="T240" s="159">
        <f t="shared" si="88"/>
        <v>0</v>
      </c>
      <c r="U240" s="159">
        <f t="shared" si="111"/>
        <v>0</v>
      </c>
      <c r="V240" s="159">
        <f t="shared" si="112"/>
        <v>0</v>
      </c>
      <c r="W240" s="159">
        <f t="shared" si="89"/>
        <v>0</v>
      </c>
      <c r="X240" s="159">
        <f t="shared" si="90"/>
        <v>0</v>
      </c>
      <c r="Y240" s="159">
        <f t="shared" si="90"/>
        <v>0</v>
      </c>
      <c r="AA240" s="159">
        <v>82834786</v>
      </c>
      <c r="AB240" s="159">
        <f t="shared" si="91"/>
        <v>0</v>
      </c>
      <c r="AC240" s="159">
        <f t="shared" si="113"/>
        <v>0</v>
      </c>
      <c r="AD240" s="159">
        <f t="shared" si="114"/>
        <v>0</v>
      </c>
      <c r="AE240" s="159">
        <f t="shared" si="115"/>
        <v>0</v>
      </c>
      <c r="AF240" s="159">
        <f t="shared" si="115"/>
        <v>0</v>
      </c>
      <c r="AG240" s="159">
        <f t="shared" si="92"/>
        <v>0</v>
      </c>
      <c r="AH240" s="159">
        <f t="shared" si="116"/>
        <v>0</v>
      </c>
      <c r="AI240" s="159">
        <f t="shared" si="116"/>
        <v>0</v>
      </c>
      <c r="AJ240" s="159">
        <f t="shared" si="93"/>
        <v>0</v>
      </c>
      <c r="AK240" s="159">
        <v>0</v>
      </c>
      <c r="AL240" s="159">
        <v>0</v>
      </c>
      <c r="AM240" s="159">
        <v>0</v>
      </c>
      <c r="AN240" s="159">
        <v>0</v>
      </c>
      <c r="AO240" s="159">
        <v>0</v>
      </c>
      <c r="AP240" s="159">
        <v>0</v>
      </c>
      <c r="AQ240" s="159">
        <v>0</v>
      </c>
      <c r="AR240" s="159">
        <v>0</v>
      </c>
      <c r="AS240" s="159">
        <v>0</v>
      </c>
      <c r="AT240" s="159">
        <v>103</v>
      </c>
      <c r="AU240" s="159">
        <v>60</v>
      </c>
      <c r="AV240" s="159">
        <v>1</v>
      </c>
      <c r="AW240" s="159">
        <v>1</v>
      </c>
      <c r="AZ240" s="159">
        <v>1</v>
      </c>
      <c r="BA240" s="159">
        <v>1</v>
      </c>
      <c r="BB240" s="159">
        <v>1</v>
      </c>
      <c r="BC240" s="159">
        <v>1</v>
      </c>
      <c r="BD240" s="159" t="s">
        <v>85</v>
      </c>
      <c r="BE240" s="159" t="s">
        <v>85</v>
      </c>
      <c r="BF240" s="159" t="s">
        <v>85</v>
      </c>
      <c r="BG240" s="159" t="s">
        <v>85</v>
      </c>
      <c r="BH240" s="159">
        <v>3</v>
      </c>
      <c r="BI240" s="159">
        <v>1</v>
      </c>
      <c r="BJ240" s="159" t="s">
        <v>85</v>
      </c>
      <c r="BM240" s="159">
        <v>33001</v>
      </c>
      <c r="BN240" s="159">
        <v>0</v>
      </c>
      <c r="BO240" s="159" t="s">
        <v>85</v>
      </c>
      <c r="BP240" s="159">
        <v>0</v>
      </c>
      <c r="BQ240" s="159">
        <v>2</v>
      </c>
      <c r="BR240" s="159">
        <v>0</v>
      </c>
      <c r="BS240" s="159">
        <v>1</v>
      </c>
      <c r="BT240" s="159">
        <v>1</v>
      </c>
      <c r="BU240" s="159">
        <v>1</v>
      </c>
      <c r="BV240" s="159">
        <v>1</v>
      </c>
      <c r="BW240" s="159">
        <v>1</v>
      </c>
      <c r="BX240" s="159">
        <v>1</v>
      </c>
      <c r="BY240" s="159" t="s">
        <v>85</v>
      </c>
      <c r="BZ240" s="159">
        <v>103</v>
      </c>
      <c r="CA240" s="159">
        <v>60</v>
      </c>
      <c r="CB240" s="159" t="s">
        <v>85</v>
      </c>
      <c r="CE240" s="159">
        <v>0</v>
      </c>
      <c r="CF240" s="159">
        <v>0</v>
      </c>
      <c r="CG240" s="159">
        <v>0</v>
      </c>
      <c r="CM240" s="159">
        <v>0</v>
      </c>
      <c r="CN240" s="159" t="s">
        <v>85</v>
      </c>
      <c r="CO240" s="159">
        <v>0</v>
      </c>
      <c r="CP240" s="159">
        <f t="shared" si="94"/>
        <v>0</v>
      </c>
      <c r="CQ240" s="159">
        <f t="shared" si="117"/>
        <v>0</v>
      </c>
      <c r="CR240" s="159">
        <f t="shared" si="118"/>
        <v>0</v>
      </c>
      <c r="CS240" s="159">
        <f t="shared" si="119"/>
        <v>0</v>
      </c>
      <c r="CT240" s="159">
        <f t="shared" si="120"/>
        <v>0</v>
      </c>
      <c r="CU240" s="159">
        <f t="shared" si="95"/>
        <v>0</v>
      </c>
      <c r="CV240" s="159">
        <f t="shared" si="95"/>
        <v>0</v>
      </c>
      <c r="CW240" s="159">
        <f t="shared" si="95"/>
        <v>0</v>
      </c>
      <c r="CX240" s="159">
        <f t="shared" si="96"/>
        <v>0</v>
      </c>
      <c r="CY240" s="159">
        <f t="shared" si="97"/>
        <v>0</v>
      </c>
      <c r="CZ240" s="159">
        <f t="shared" si="98"/>
        <v>0</v>
      </c>
      <c r="DC240" s="159" t="s">
        <v>85</v>
      </c>
      <c r="DD240" s="159" t="s">
        <v>85</v>
      </c>
      <c r="DE240" s="159" t="s">
        <v>85</v>
      </c>
      <c r="DF240" s="159" t="s">
        <v>85</v>
      </c>
      <c r="DG240" s="159" t="s">
        <v>85</v>
      </c>
      <c r="DH240" s="159" t="s">
        <v>85</v>
      </c>
      <c r="DI240" s="159" t="s">
        <v>85</v>
      </c>
      <c r="DJ240" s="159" t="s">
        <v>85</v>
      </c>
      <c r="DK240" s="159" t="s">
        <v>85</v>
      </c>
      <c r="DL240" s="159" t="s">
        <v>85</v>
      </c>
      <c r="DM240" s="159" t="s">
        <v>85</v>
      </c>
      <c r="DN240" s="159">
        <v>0</v>
      </c>
      <c r="DO240" s="159">
        <v>0</v>
      </c>
      <c r="DP240" s="159">
        <v>1</v>
      </c>
      <c r="DQ240" s="159">
        <v>1</v>
      </c>
      <c r="DU240" s="159">
        <v>1009</v>
      </c>
      <c r="DV240" s="159" t="s">
        <v>515</v>
      </c>
      <c r="DW240" s="159" t="s">
        <v>515</v>
      </c>
      <c r="DX240" s="159">
        <v>1</v>
      </c>
      <c r="DZ240" s="159" t="s">
        <v>85</v>
      </c>
      <c r="EA240" s="159" t="s">
        <v>85</v>
      </c>
      <c r="EB240" s="159" t="s">
        <v>85</v>
      </c>
      <c r="EC240" s="159" t="s">
        <v>85</v>
      </c>
      <c r="EE240" s="159">
        <v>76938957</v>
      </c>
      <c r="EF240" s="159">
        <v>2</v>
      </c>
      <c r="EG240" s="159" t="s">
        <v>740</v>
      </c>
      <c r="EH240" s="159">
        <v>27</v>
      </c>
      <c r="EI240" s="159" t="s">
        <v>892</v>
      </c>
      <c r="EJ240" s="159">
        <v>1</v>
      </c>
      <c r="EK240" s="159">
        <v>33001</v>
      </c>
      <c r="EL240" s="159" t="s">
        <v>892</v>
      </c>
      <c r="EM240" s="159" t="s">
        <v>893</v>
      </c>
      <c r="EO240" s="159" t="s">
        <v>85</v>
      </c>
      <c r="EQ240" s="159">
        <v>1310720</v>
      </c>
      <c r="ER240" s="159">
        <v>0</v>
      </c>
      <c r="ES240" s="159">
        <v>0</v>
      </c>
      <c r="ET240" s="159">
        <v>0</v>
      </c>
      <c r="EU240" s="159">
        <v>0</v>
      </c>
      <c r="EV240" s="159">
        <v>0</v>
      </c>
      <c r="EW240" s="159">
        <v>0</v>
      </c>
      <c r="EX240" s="159">
        <v>0</v>
      </c>
      <c r="FQ240" s="159">
        <v>0</v>
      </c>
      <c r="FR240" s="159">
        <v>0</v>
      </c>
      <c r="FS240" s="159">
        <v>0</v>
      </c>
      <c r="FX240" s="159">
        <v>103</v>
      </c>
      <c r="FY240" s="159">
        <v>60</v>
      </c>
      <c r="GA240" s="159" t="s">
        <v>85</v>
      </c>
      <c r="GD240" s="159">
        <v>1</v>
      </c>
      <c r="GF240" s="159">
        <v>-1111733769</v>
      </c>
      <c r="GG240" s="159">
        <v>2</v>
      </c>
      <c r="GH240" s="159">
        <v>1</v>
      </c>
      <c r="GI240" s="159">
        <v>-2</v>
      </c>
      <c r="GJ240" s="159">
        <v>0</v>
      </c>
      <c r="GK240" s="159">
        <v>0</v>
      </c>
      <c r="GL240" s="159">
        <f t="shared" si="99"/>
        <v>0</v>
      </c>
      <c r="GM240" s="159">
        <f t="shared" si="100"/>
        <v>0</v>
      </c>
      <c r="GN240" s="159">
        <f t="shared" si="101"/>
        <v>0</v>
      </c>
      <c r="GO240" s="159">
        <f t="shared" si="102"/>
        <v>0</v>
      </c>
      <c r="GP240" s="159">
        <f t="shared" si="103"/>
        <v>0</v>
      </c>
      <c r="GR240" s="159">
        <v>0</v>
      </c>
      <c r="GS240" s="159">
        <v>3</v>
      </c>
      <c r="GT240" s="159">
        <v>0</v>
      </c>
      <c r="GU240" s="159" t="s">
        <v>85</v>
      </c>
      <c r="GV240" s="159">
        <f t="shared" si="104"/>
        <v>0</v>
      </c>
      <c r="GW240" s="159">
        <v>1</v>
      </c>
      <c r="GX240" s="159">
        <f t="shared" si="105"/>
        <v>0</v>
      </c>
      <c r="HA240" s="159">
        <v>0</v>
      </c>
      <c r="HB240" s="159">
        <v>0</v>
      </c>
      <c r="HC240" s="159">
        <f t="shared" si="106"/>
        <v>0</v>
      </c>
      <c r="HE240" s="159" t="s">
        <v>85</v>
      </c>
      <c r="HF240" s="159" t="s">
        <v>85</v>
      </c>
      <c r="HM240" s="159" t="s">
        <v>85</v>
      </c>
      <c r="HN240" s="159" t="s">
        <v>562</v>
      </c>
      <c r="HO240" s="159" t="s">
        <v>564</v>
      </c>
      <c r="HP240" s="159" t="s">
        <v>892</v>
      </c>
      <c r="HQ240" s="159" t="s">
        <v>892</v>
      </c>
      <c r="HS240" s="159">
        <v>0</v>
      </c>
      <c r="IK240" s="159">
        <v>0</v>
      </c>
    </row>
    <row r="241" spans="1:245" x14ac:dyDescent="0.2">
      <c r="A241" s="159">
        <v>18</v>
      </c>
      <c r="B241" s="159">
        <v>1</v>
      </c>
      <c r="C241" s="159">
        <v>54</v>
      </c>
      <c r="E241" s="159" t="s">
        <v>527</v>
      </c>
      <c r="F241" s="159" t="s">
        <v>907</v>
      </c>
      <c r="G241" s="159" t="s">
        <v>908</v>
      </c>
      <c r="H241" s="159" t="s">
        <v>470</v>
      </c>
      <c r="J241" s="159">
        <v>0</v>
      </c>
      <c r="O241" s="159">
        <f t="shared" si="87"/>
        <v>0</v>
      </c>
      <c r="P241" s="159">
        <f t="shared" si="107"/>
        <v>0</v>
      </c>
      <c r="Q241" s="159">
        <f t="shared" si="108"/>
        <v>0</v>
      </c>
      <c r="R241" s="159">
        <f t="shared" si="109"/>
        <v>0</v>
      </c>
      <c r="S241" s="159">
        <f t="shared" si="110"/>
        <v>0</v>
      </c>
      <c r="T241" s="159">
        <f t="shared" si="88"/>
        <v>0</v>
      </c>
      <c r="U241" s="159">
        <f t="shared" si="111"/>
        <v>0</v>
      </c>
      <c r="V241" s="159">
        <f t="shared" si="112"/>
        <v>0</v>
      </c>
      <c r="W241" s="159">
        <f t="shared" si="89"/>
        <v>0</v>
      </c>
      <c r="X241" s="159">
        <f t="shared" si="90"/>
        <v>0</v>
      </c>
      <c r="Y241" s="159">
        <f t="shared" si="90"/>
        <v>0</v>
      </c>
      <c r="AA241" s="159">
        <v>82834786</v>
      </c>
      <c r="AB241" s="159">
        <f t="shared" si="91"/>
        <v>0</v>
      </c>
      <c r="AC241" s="159">
        <f t="shared" si="113"/>
        <v>0</v>
      </c>
      <c r="AD241" s="159">
        <f t="shared" si="114"/>
        <v>0</v>
      </c>
      <c r="AE241" s="159">
        <f t="shared" si="115"/>
        <v>0</v>
      </c>
      <c r="AF241" s="159">
        <f t="shared" si="115"/>
        <v>0</v>
      </c>
      <c r="AG241" s="159">
        <f t="shared" si="92"/>
        <v>0</v>
      </c>
      <c r="AH241" s="159">
        <f t="shared" si="116"/>
        <v>0</v>
      </c>
      <c r="AI241" s="159">
        <f t="shared" si="116"/>
        <v>0</v>
      </c>
      <c r="AJ241" s="159">
        <f t="shared" si="93"/>
        <v>0</v>
      </c>
      <c r="AK241" s="159">
        <v>0</v>
      </c>
      <c r="AL241" s="159">
        <v>0</v>
      </c>
      <c r="AM241" s="159">
        <v>0</v>
      </c>
      <c r="AN241" s="159">
        <v>0</v>
      </c>
      <c r="AO241" s="159">
        <v>0</v>
      </c>
      <c r="AP241" s="159">
        <v>0</v>
      </c>
      <c r="AQ241" s="159">
        <v>0</v>
      </c>
      <c r="AR241" s="159">
        <v>0</v>
      </c>
      <c r="AS241" s="159">
        <v>0</v>
      </c>
      <c r="AT241" s="159">
        <v>103</v>
      </c>
      <c r="AU241" s="159">
        <v>60</v>
      </c>
      <c r="AV241" s="159">
        <v>1</v>
      </c>
      <c r="AW241" s="159">
        <v>1</v>
      </c>
      <c r="AZ241" s="159">
        <v>1</v>
      </c>
      <c r="BA241" s="159">
        <v>1</v>
      </c>
      <c r="BB241" s="159">
        <v>1</v>
      </c>
      <c r="BC241" s="159">
        <v>1</v>
      </c>
      <c r="BD241" s="159" t="s">
        <v>85</v>
      </c>
      <c r="BE241" s="159" t="s">
        <v>85</v>
      </c>
      <c r="BF241" s="159" t="s">
        <v>85</v>
      </c>
      <c r="BG241" s="159" t="s">
        <v>85</v>
      </c>
      <c r="BH241" s="159">
        <v>3</v>
      </c>
      <c r="BI241" s="159">
        <v>1</v>
      </c>
      <c r="BJ241" s="159" t="s">
        <v>85</v>
      </c>
      <c r="BM241" s="159">
        <v>33001</v>
      </c>
      <c r="BN241" s="159">
        <v>0</v>
      </c>
      <c r="BO241" s="159" t="s">
        <v>85</v>
      </c>
      <c r="BP241" s="159">
        <v>0</v>
      </c>
      <c r="BQ241" s="159">
        <v>2</v>
      </c>
      <c r="BR241" s="159">
        <v>0</v>
      </c>
      <c r="BS241" s="159">
        <v>1</v>
      </c>
      <c r="BT241" s="159">
        <v>1</v>
      </c>
      <c r="BU241" s="159">
        <v>1</v>
      </c>
      <c r="BV241" s="159">
        <v>1</v>
      </c>
      <c r="BW241" s="159">
        <v>1</v>
      </c>
      <c r="BX241" s="159">
        <v>1</v>
      </c>
      <c r="BY241" s="159" t="s">
        <v>85</v>
      </c>
      <c r="BZ241" s="159">
        <v>103</v>
      </c>
      <c r="CA241" s="159">
        <v>60</v>
      </c>
      <c r="CB241" s="159" t="s">
        <v>85</v>
      </c>
      <c r="CE241" s="159">
        <v>0</v>
      </c>
      <c r="CF241" s="159">
        <v>0</v>
      </c>
      <c r="CG241" s="159">
        <v>0</v>
      </c>
      <c r="CM241" s="159">
        <v>0</v>
      </c>
      <c r="CN241" s="159" t="s">
        <v>85</v>
      </c>
      <c r="CO241" s="159">
        <v>0</v>
      </c>
      <c r="CP241" s="159">
        <f t="shared" si="94"/>
        <v>0</v>
      </c>
      <c r="CQ241" s="159">
        <f t="shared" si="117"/>
        <v>0</v>
      </c>
      <c r="CR241" s="159">
        <f t="shared" si="118"/>
        <v>0</v>
      </c>
      <c r="CS241" s="159">
        <f t="shared" si="119"/>
        <v>0</v>
      </c>
      <c r="CT241" s="159">
        <f t="shared" si="120"/>
        <v>0</v>
      </c>
      <c r="CU241" s="159">
        <f t="shared" si="95"/>
        <v>0</v>
      </c>
      <c r="CV241" s="159">
        <f t="shared" si="95"/>
        <v>0</v>
      </c>
      <c r="CW241" s="159">
        <f t="shared" si="95"/>
        <v>0</v>
      </c>
      <c r="CX241" s="159">
        <f t="shared" si="96"/>
        <v>0</v>
      </c>
      <c r="CY241" s="159">
        <f t="shared" si="97"/>
        <v>0</v>
      </c>
      <c r="CZ241" s="159">
        <f t="shared" si="98"/>
        <v>0</v>
      </c>
      <c r="DC241" s="159" t="s">
        <v>85</v>
      </c>
      <c r="DD241" s="159" t="s">
        <v>85</v>
      </c>
      <c r="DE241" s="159" t="s">
        <v>85</v>
      </c>
      <c r="DF241" s="159" t="s">
        <v>85</v>
      </c>
      <c r="DG241" s="159" t="s">
        <v>85</v>
      </c>
      <c r="DH241" s="159" t="s">
        <v>85</v>
      </c>
      <c r="DI241" s="159" t="s">
        <v>85</v>
      </c>
      <c r="DJ241" s="159" t="s">
        <v>85</v>
      </c>
      <c r="DK241" s="159" t="s">
        <v>85</v>
      </c>
      <c r="DL241" s="159" t="s">
        <v>85</v>
      </c>
      <c r="DM241" s="159" t="s">
        <v>85</v>
      </c>
      <c r="DN241" s="159">
        <v>0</v>
      </c>
      <c r="DO241" s="159">
        <v>0</v>
      </c>
      <c r="DP241" s="159">
        <v>1</v>
      </c>
      <c r="DQ241" s="159">
        <v>1</v>
      </c>
      <c r="DU241" s="159">
        <v>1009</v>
      </c>
      <c r="DV241" s="159" t="s">
        <v>470</v>
      </c>
      <c r="DW241" s="159" t="s">
        <v>470</v>
      </c>
      <c r="DX241" s="159">
        <v>1000</v>
      </c>
      <c r="DZ241" s="159" t="s">
        <v>85</v>
      </c>
      <c r="EA241" s="159" t="s">
        <v>85</v>
      </c>
      <c r="EB241" s="159" t="s">
        <v>85</v>
      </c>
      <c r="EC241" s="159" t="s">
        <v>85</v>
      </c>
      <c r="EE241" s="159">
        <v>76938957</v>
      </c>
      <c r="EF241" s="159">
        <v>2</v>
      </c>
      <c r="EG241" s="159" t="s">
        <v>740</v>
      </c>
      <c r="EH241" s="159">
        <v>27</v>
      </c>
      <c r="EI241" s="159" t="s">
        <v>892</v>
      </c>
      <c r="EJ241" s="159">
        <v>1</v>
      </c>
      <c r="EK241" s="159">
        <v>33001</v>
      </c>
      <c r="EL241" s="159" t="s">
        <v>892</v>
      </c>
      <c r="EM241" s="159" t="s">
        <v>893</v>
      </c>
      <c r="EO241" s="159" t="s">
        <v>85</v>
      </c>
      <c r="EQ241" s="159">
        <v>1310720</v>
      </c>
      <c r="ER241" s="159">
        <v>0</v>
      </c>
      <c r="ES241" s="159">
        <v>0</v>
      </c>
      <c r="ET241" s="159">
        <v>0</v>
      </c>
      <c r="EU241" s="159">
        <v>0</v>
      </c>
      <c r="EV241" s="159">
        <v>0</v>
      </c>
      <c r="EW241" s="159">
        <v>0</v>
      </c>
      <c r="EX241" s="159">
        <v>0</v>
      </c>
      <c r="FQ241" s="159">
        <v>0</v>
      </c>
      <c r="FR241" s="159">
        <v>0</v>
      </c>
      <c r="FS241" s="159">
        <v>0</v>
      </c>
      <c r="FX241" s="159">
        <v>103</v>
      </c>
      <c r="FY241" s="159">
        <v>60</v>
      </c>
      <c r="GA241" s="159" t="s">
        <v>85</v>
      </c>
      <c r="GD241" s="159">
        <v>1</v>
      </c>
      <c r="GF241" s="159">
        <v>1613753229</v>
      </c>
      <c r="GG241" s="159">
        <v>2</v>
      </c>
      <c r="GH241" s="159">
        <v>1</v>
      </c>
      <c r="GI241" s="159">
        <v>-2</v>
      </c>
      <c r="GJ241" s="159">
        <v>0</v>
      </c>
      <c r="GK241" s="159">
        <v>0</v>
      </c>
      <c r="GL241" s="159">
        <f t="shared" si="99"/>
        <v>0</v>
      </c>
      <c r="GM241" s="159">
        <f t="shared" si="100"/>
        <v>0</v>
      </c>
      <c r="GN241" s="159">
        <f t="shared" si="101"/>
        <v>0</v>
      </c>
      <c r="GO241" s="159">
        <f t="shared" si="102"/>
        <v>0</v>
      </c>
      <c r="GP241" s="159">
        <f t="shared" si="103"/>
        <v>0</v>
      </c>
      <c r="GR241" s="159">
        <v>0</v>
      </c>
      <c r="GS241" s="159">
        <v>3</v>
      </c>
      <c r="GT241" s="159">
        <v>0</v>
      </c>
      <c r="GU241" s="159" t="s">
        <v>85</v>
      </c>
      <c r="GV241" s="159">
        <f t="shared" si="104"/>
        <v>0</v>
      </c>
      <c r="GW241" s="159">
        <v>1</v>
      </c>
      <c r="GX241" s="159">
        <f t="shared" si="105"/>
        <v>0</v>
      </c>
      <c r="HA241" s="159">
        <v>0</v>
      </c>
      <c r="HB241" s="159">
        <v>0</v>
      </c>
      <c r="HC241" s="159">
        <f t="shared" si="106"/>
        <v>0</v>
      </c>
      <c r="HE241" s="159" t="s">
        <v>85</v>
      </c>
      <c r="HF241" s="159" t="s">
        <v>85</v>
      </c>
      <c r="HM241" s="159" t="s">
        <v>85</v>
      </c>
      <c r="HN241" s="159" t="s">
        <v>562</v>
      </c>
      <c r="HO241" s="159" t="s">
        <v>564</v>
      </c>
      <c r="HP241" s="159" t="s">
        <v>892</v>
      </c>
      <c r="HQ241" s="159" t="s">
        <v>892</v>
      </c>
      <c r="HS241" s="159">
        <v>0</v>
      </c>
      <c r="IK241" s="159">
        <v>0</v>
      </c>
    </row>
    <row r="242" spans="1:245" x14ac:dyDescent="0.2">
      <c r="A242" s="159">
        <v>18</v>
      </c>
      <c r="B242" s="159">
        <v>1</v>
      </c>
      <c r="C242" s="159">
        <v>58</v>
      </c>
      <c r="E242" s="159" t="s">
        <v>528</v>
      </c>
      <c r="F242" s="159" t="s">
        <v>909</v>
      </c>
      <c r="G242" s="159" t="s">
        <v>910</v>
      </c>
      <c r="H242" s="159" t="s">
        <v>738</v>
      </c>
      <c r="J242" s="159">
        <v>0</v>
      </c>
      <c r="O242" s="159">
        <f t="shared" si="87"/>
        <v>0</v>
      </c>
      <c r="P242" s="159">
        <f t="shared" si="107"/>
        <v>0</v>
      </c>
      <c r="Q242" s="159">
        <f t="shared" si="108"/>
        <v>0</v>
      </c>
      <c r="R242" s="159">
        <f t="shared" si="109"/>
        <v>0</v>
      </c>
      <c r="S242" s="159">
        <f t="shared" si="110"/>
        <v>0</v>
      </c>
      <c r="T242" s="159">
        <f t="shared" si="88"/>
        <v>0</v>
      </c>
      <c r="U242" s="159">
        <f t="shared" si="111"/>
        <v>0</v>
      </c>
      <c r="V242" s="159">
        <f t="shared" si="112"/>
        <v>0</v>
      </c>
      <c r="W242" s="159">
        <f t="shared" si="89"/>
        <v>0</v>
      </c>
      <c r="X242" s="159">
        <f t="shared" si="90"/>
        <v>0</v>
      </c>
      <c r="Y242" s="159">
        <f t="shared" si="90"/>
        <v>0</v>
      </c>
      <c r="AA242" s="159">
        <v>82834786</v>
      </c>
      <c r="AB242" s="159">
        <f t="shared" si="91"/>
        <v>0</v>
      </c>
      <c r="AC242" s="159">
        <f t="shared" si="113"/>
        <v>0</v>
      </c>
      <c r="AD242" s="159">
        <f t="shared" si="114"/>
        <v>0</v>
      </c>
      <c r="AE242" s="159">
        <f t="shared" si="115"/>
        <v>0</v>
      </c>
      <c r="AF242" s="159">
        <f t="shared" si="115"/>
        <v>0</v>
      </c>
      <c r="AG242" s="159">
        <f t="shared" si="92"/>
        <v>0</v>
      </c>
      <c r="AH242" s="159">
        <f t="shared" si="116"/>
        <v>0</v>
      </c>
      <c r="AI242" s="159">
        <f t="shared" si="116"/>
        <v>0</v>
      </c>
      <c r="AJ242" s="159">
        <f t="shared" si="93"/>
        <v>0</v>
      </c>
      <c r="AK242" s="159">
        <v>0</v>
      </c>
      <c r="AL242" s="159">
        <v>0</v>
      </c>
      <c r="AM242" s="159">
        <v>0</v>
      </c>
      <c r="AN242" s="159">
        <v>0</v>
      </c>
      <c r="AO242" s="159">
        <v>0</v>
      </c>
      <c r="AP242" s="159">
        <v>0</v>
      </c>
      <c r="AQ242" s="159">
        <v>0</v>
      </c>
      <c r="AR242" s="159">
        <v>0</v>
      </c>
      <c r="AS242" s="159">
        <v>0</v>
      </c>
      <c r="AT242" s="159">
        <v>103</v>
      </c>
      <c r="AU242" s="159">
        <v>60</v>
      </c>
      <c r="AV242" s="159">
        <v>1</v>
      </c>
      <c r="AW242" s="159">
        <v>1</v>
      </c>
      <c r="AZ242" s="159">
        <v>1</v>
      </c>
      <c r="BA242" s="159">
        <v>1</v>
      </c>
      <c r="BB242" s="159">
        <v>1</v>
      </c>
      <c r="BC242" s="159">
        <v>1</v>
      </c>
      <c r="BD242" s="159" t="s">
        <v>85</v>
      </c>
      <c r="BE242" s="159" t="s">
        <v>85</v>
      </c>
      <c r="BF242" s="159" t="s">
        <v>85</v>
      </c>
      <c r="BG242" s="159" t="s">
        <v>85</v>
      </c>
      <c r="BH242" s="159">
        <v>3</v>
      </c>
      <c r="BI242" s="159">
        <v>1</v>
      </c>
      <c r="BJ242" s="159" t="s">
        <v>85</v>
      </c>
      <c r="BM242" s="159">
        <v>33001</v>
      </c>
      <c r="BN242" s="159">
        <v>0</v>
      </c>
      <c r="BO242" s="159" t="s">
        <v>85</v>
      </c>
      <c r="BP242" s="159">
        <v>0</v>
      </c>
      <c r="BQ242" s="159">
        <v>2</v>
      </c>
      <c r="BR242" s="159">
        <v>0</v>
      </c>
      <c r="BS242" s="159">
        <v>1</v>
      </c>
      <c r="BT242" s="159">
        <v>1</v>
      </c>
      <c r="BU242" s="159">
        <v>1</v>
      </c>
      <c r="BV242" s="159">
        <v>1</v>
      </c>
      <c r="BW242" s="159">
        <v>1</v>
      </c>
      <c r="BX242" s="159">
        <v>1</v>
      </c>
      <c r="BY242" s="159" t="s">
        <v>85</v>
      </c>
      <c r="BZ242" s="159">
        <v>103</v>
      </c>
      <c r="CA242" s="159">
        <v>60</v>
      </c>
      <c r="CB242" s="159" t="s">
        <v>85</v>
      </c>
      <c r="CE242" s="159">
        <v>0</v>
      </c>
      <c r="CF242" s="159">
        <v>0</v>
      </c>
      <c r="CG242" s="159">
        <v>0</v>
      </c>
      <c r="CM242" s="159">
        <v>0</v>
      </c>
      <c r="CN242" s="159" t="s">
        <v>85</v>
      </c>
      <c r="CO242" s="159">
        <v>0</v>
      </c>
      <c r="CP242" s="159">
        <f t="shared" si="94"/>
        <v>0</v>
      </c>
      <c r="CQ242" s="159">
        <f t="shared" si="117"/>
        <v>0</v>
      </c>
      <c r="CR242" s="159">
        <f t="shared" si="118"/>
        <v>0</v>
      </c>
      <c r="CS242" s="159">
        <f t="shared" si="119"/>
        <v>0</v>
      </c>
      <c r="CT242" s="159">
        <f t="shared" si="120"/>
        <v>0</v>
      </c>
      <c r="CU242" s="159">
        <f t="shared" si="95"/>
        <v>0</v>
      </c>
      <c r="CV242" s="159">
        <f t="shared" si="95"/>
        <v>0</v>
      </c>
      <c r="CW242" s="159">
        <f t="shared" si="95"/>
        <v>0</v>
      </c>
      <c r="CX242" s="159">
        <f t="shared" si="96"/>
        <v>0</v>
      </c>
      <c r="CY242" s="159">
        <f t="shared" si="97"/>
        <v>0</v>
      </c>
      <c r="CZ242" s="159">
        <f t="shared" si="98"/>
        <v>0</v>
      </c>
      <c r="DC242" s="159" t="s">
        <v>85</v>
      </c>
      <c r="DD242" s="159" t="s">
        <v>85</v>
      </c>
      <c r="DE242" s="159" t="s">
        <v>85</v>
      </c>
      <c r="DF242" s="159" t="s">
        <v>85</v>
      </c>
      <c r="DG242" s="159" t="s">
        <v>85</v>
      </c>
      <c r="DH242" s="159" t="s">
        <v>85</v>
      </c>
      <c r="DI242" s="159" t="s">
        <v>85</v>
      </c>
      <c r="DJ242" s="159" t="s">
        <v>85</v>
      </c>
      <c r="DK242" s="159" t="s">
        <v>85</v>
      </c>
      <c r="DL242" s="159" t="s">
        <v>85</v>
      </c>
      <c r="DM242" s="159" t="s">
        <v>85</v>
      </c>
      <c r="DN242" s="159">
        <v>0</v>
      </c>
      <c r="DO242" s="159">
        <v>0</v>
      </c>
      <c r="DP242" s="159">
        <v>1</v>
      </c>
      <c r="DQ242" s="159">
        <v>1</v>
      </c>
      <c r="DU242" s="159">
        <v>1013</v>
      </c>
      <c r="DV242" s="159" t="s">
        <v>738</v>
      </c>
      <c r="DW242" s="159" t="s">
        <v>738</v>
      </c>
      <c r="DX242" s="159">
        <v>1</v>
      </c>
      <c r="DZ242" s="159" t="s">
        <v>85</v>
      </c>
      <c r="EA242" s="159" t="s">
        <v>85</v>
      </c>
      <c r="EB242" s="159" t="s">
        <v>85</v>
      </c>
      <c r="EC242" s="159" t="s">
        <v>85</v>
      </c>
      <c r="EE242" s="159">
        <v>76938957</v>
      </c>
      <c r="EF242" s="159">
        <v>2</v>
      </c>
      <c r="EG242" s="159" t="s">
        <v>740</v>
      </c>
      <c r="EH242" s="159">
        <v>27</v>
      </c>
      <c r="EI242" s="159" t="s">
        <v>892</v>
      </c>
      <c r="EJ242" s="159">
        <v>1</v>
      </c>
      <c r="EK242" s="159">
        <v>33001</v>
      </c>
      <c r="EL242" s="159" t="s">
        <v>892</v>
      </c>
      <c r="EM242" s="159" t="s">
        <v>893</v>
      </c>
      <c r="EO242" s="159" t="s">
        <v>85</v>
      </c>
      <c r="EQ242" s="159">
        <v>1310720</v>
      </c>
      <c r="ER242" s="159">
        <v>0</v>
      </c>
      <c r="ES242" s="159">
        <v>0</v>
      </c>
      <c r="ET242" s="159">
        <v>0</v>
      </c>
      <c r="EU242" s="159">
        <v>0</v>
      </c>
      <c r="EV242" s="159">
        <v>0</v>
      </c>
      <c r="EW242" s="159">
        <v>0</v>
      </c>
      <c r="EX242" s="159">
        <v>0</v>
      </c>
      <c r="FQ242" s="159">
        <v>0</v>
      </c>
      <c r="FR242" s="159">
        <v>0</v>
      </c>
      <c r="FS242" s="159">
        <v>0</v>
      </c>
      <c r="FX242" s="159">
        <v>103</v>
      </c>
      <c r="FY242" s="159">
        <v>60</v>
      </c>
      <c r="GA242" s="159" t="s">
        <v>85</v>
      </c>
      <c r="GD242" s="159">
        <v>1</v>
      </c>
      <c r="GF242" s="159">
        <v>-950997571</v>
      </c>
      <c r="GG242" s="159">
        <v>2</v>
      </c>
      <c r="GH242" s="159">
        <v>1</v>
      </c>
      <c r="GI242" s="159">
        <v>-2</v>
      </c>
      <c r="GJ242" s="159">
        <v>0</v>
      </c>
      <c r="GK242" s="159">
        <v>0</v>
      </c>
      <c r="GL242" s="159">
        <f t="shared" si="99"/>
        <v>0</v>
      </c>
      <c r="GM242" s="159">
        <f t="shared" si="100"/>
        <v>0</v>
      </c>
      <c r="GN242" s="159">
        <f t="shared" si="101"/>
        <v>0</v>
      </c>
      <c r="GO242" s="159">
        <f t="shared" si="102"/>
        <v>0</v>
      </c>
      <c r="GP242" s="159">
        <f t="shared" si="103"/>
        <v>0</v>
      </c>
      <c r="GR242" s="159">
        <v>0</v>
      </c>
      <c r="GS242" s="159">
        <v>3</v>
      </c>
      <c r="GT242" s="159">
        <v>0</v>
      </c>
      <c r="GU242" s="159" t="s">
        <v>85</v>
      </c>
      <c r="GV242" s="159">
        <f t="shared" si="104"/>
        <v>0</v>
      </c>
      <c r="GW242" s="159">
        <v>1</v>
      </c>
      <c r="GX242" s="159">
        <f t="shared" si="105"/>
        <v>0</v>
      </c>
      <c r="HA242" s="159">
        <v>0</v>
      </c>
      <c r="HB242" s="159">
        <v>0</v>
      </c>
      <c r="HC242" s="159">
        <f t="shared" si="106"/>
        <v>0</v>
      </c>
      <c r="HE242" s="159" t="s">
        <v>85</v>
      </c>
      <c r="HF242" s="159" t="s">
        <v>85</v>
      </c>
      <c r="HM242" s="159" t="s">
        <v>85</v>
      </c>
      <c r="HN242" s="159" t="s">
        <v>562</v>
      </c>
      <c r="HO242" s="159" t="s">
        <v>564</v>
      </c>
      <c r="HP242" s="159" t="s">
        <v>892</v>
      </c>
      <c r="HQ242" s="159" t="s">
        <v>892</v>
      </c>
      <c r="HS242" s="159">
        <v>0</v>
      </c>
      <c r="IK242" s="159">
        <v>0</v>
      </c>
    </row>
    <row r="243" spans="1:245" x14ac:dyDescent="0.2">
      <c r="A243" s="159">
        <v>18</v>
      </c>
      <c r="B243" s="159">
        <v>1</v>
      </c>
      <c r="C243" s="159">
        <v>59</v>
      </c>
      <c r="E243" s="159" t="s">
        <v>529</v>
      </c>
      <c r="F243" s="159" t="s">
        <v>911</v>
      </c>
      <c r="G243" s="159" t="s">
        <v>912</v>
      </c>
      <c r="H243" s="159" t="s">
        <v>515</v>
      </c>
      <c r="J243" s="159">
        <v>0</v>
      </c>
      <c r="O243" s="159">
        <f t="shared" si="87"/>
        <v>0</v>
      </c>
      <c r="P243" s="159">
        <f t="shared" si="107"/>
        <v>0</v>
      </c>
      <c r="Q243" s="159">
        <f t="shared" si="108"/>
        <v>0</v>
      </c>
      <c r="R243" s="159">
        <f t="shared" si="109"/>
        <v>0</v>
      </c>
      <c r="S243" s="159">
        <f t="shared" si="110"/>
        <v>0</v>
      </c>
      <c r="T243" s="159">
        <f t="shared" si="88"/>
        <v>0</v>
      </c>
      <c r="U243" s="159">
        <f t="shared" si="111"/>
        <v>0</v>
      </c>
      <c r="V243" s="159">
        <f t="shared" si="112"/>
        <v>0</v>
      </c>
      <c r="W243" s="159">
        <f t="shared" si="89"/>
        <v>0</v>
      </c>
      <c r="X243" s="159">
        <f t="shared" si="90"/>
        <v>0</v>
      </c>
      <c r="Y243" s="159">
        <f t="shared" si="90"/>
        <v>0</v>
      </c>
      <c r="AA243" s="159">
        <v>82834786</v>
      </c>
      <c r="AB243" s="159">
        <f t="shared" si="91"/>
        <v>0</v>
      </c>
      <c r="AC243" s="159">
        <f t="shared" si="113"/>
        <v>0</v>
      </c>
      <c r="AD243" s="159">
        <f t="shared" si="114"/>
        <v>0</v>
      </c>
      <c r="AE243" s="159">
        <f t="shared" si="115"/>
        <v>0</v>
      </c>
      <c r="AF243" s="159">
        <f t="shared" si="115"/>
        <v>0</v>
      </c>
      <c r="AG243" s="159">
        <f t="shared" si="92"/>
        <v>0</v>
      </c>
      <c r="AH243" s="159">
        <f t="shared" si="116"/>
        <v>0</v>
      </c>
      <c r="AI243" s="159">
        <f t="shared" si="116"/>
        <v>0</v>
      </c>
      <c r="AJ243" s="159">
        <f t="shared" si="93"/>
        <v>0</v>
      </c>
      <c r="AK243" s="159">
        <v>0</v>
      </c>
      <c r="AL243" s="159">
        <v>0</v>
      </c>
      <c r="AM243" s="159">
        <v>0</v>
      </c>
      <c r="AN243" s="159">
        <v>0</v>
      </c>
      <c r="AO243" s="159">
        <v>0</v>
      </c>
      <c r="AP243" s="159">
        <v>0</v>
      </c>
      <c r="AQ243" s="159">
        <v>0</v>
      </c>
      <c r="AR243" s="159">
        <v>0</v>
      </c>
      <c r="AS243" s="159">
        <v>0</v>
      </c>
      <c r="AT243" s="159">
        <v>103</v>
      </c>
      <c r="AU243" s="159">
        <v>60</v>
      </c>
      <c r="AV243" s="159">
        <v>1</v>
      </c>
      <c r="AW243" s="159">
        <v>1</v>
      </c>
      <c r="AZ243" s="159">
        <v>1</v>
      </c>
      <c r="BA243" s="159">
        <v>1</v>
      </c>
      <c r="BB243" s="159">
        <v>1</v>
      </c>
      <c r="BC243" s="159">
        <v>1</v>
      </c>
      <c r="BD243" s="159" t="s">
        <v>85</v>
      </c>
      <c r="BE243" s="159" t="s">
        <v>85</v>
      </c>
      <c r="BF243" s="159" t="s">
        <v>85</v>
      </c>
      <c r="BG243" s="159" t="s">
        <v>85</v>
      </c>
      <c r="BH243" s="159">
        <v>3</v>
      </c>
      <c r="BI243" s="159">
        <v>1</v>
      </c>
      <c r="BJ243" s="159" t="s">
        <v>85</v>
      </c>
      <c r="BM243" s="159">
        <v>33001</v>
      </c>
      <c r="BN243" s="159">
        <v>0</v>
      </c>
      <c r="BO243" s="159" t="s">
        <v>85</v>
      </c>
      <c r="BP243" s="159">
        <v>0</v>
      </c>
      <c r="BQ243" s="159">
        <v>2</v>
      </c>
      <c r="BR243" s="159">
        <v>0</v>
      </c>
      <c r="BS243" s="159">
        <v>1</v>
      </c>
      <c r="BT243" s="159">
        <v>1</v>
      </c>
      <c r="BU243" s="159">
        <v>1</v>
      </c>
      <c r="BV243" s="159">
        <v>1</v>
      </c>
      <c r="BW243" s="159">
        <v>1</v>
      </c>
      <c r="BX243" s="159">
        <v>1</v>
      </c>
      <c r="BY243" s="159" t="s">
        <v>85</v>
      </c>
      <c r="BZ243" s="159">
        <v>103</v>
      </c>
      <c r="CA243" s="159">
        <v>60</v>
      </c>
      <c r="CB243" s="159" t="s">
        <v>85</v>
      </c>
      <c r="CE243" s="159">
        <v>0</v>
      </c>
      <c r="CF243" s="159">
        <v>0</v>
      </c>
      <c r="CG243" s="159">
        <v>0</v>
      </c>
      <c r="CM243" s="159">
        <v>0</v>
      </c>
      <c r="CN243" s="159" t="s">
        <v>85</v>
      </c>
      <c r="CO243" s="159">
        <v>0</v>
      </c>
      <c r="CP243" s="159">
        <f t="shared" si="94"/>
        <v>0</v>
      </c>
      <c r="CQ243" s="159">
        <f t="shared" si="117"/>
        <v>0</v>
      </c>
      <c r="CR243" s="159">
        <f t="shared" si="118"/>
        <v>0</v>
      </c>
      <c r="CS243" s="159">
        <f t="shared" si="119"/>
        <v>0</v>
      </c>
      <c r="CT243" s="159">
        <f t="shared" si="120"/>
        <v>0</v>
      </c>
      <c r="CU243" s="159">
        <f t="shared" si="95"/>
        <v>0</v>
      </c>
      <c r="CV243" s="159">
        <f t="shared" si="95"/>
        <v>0</v>
      </c>
      <c r="CW243" s="159">
        <f t="shared" si="95"/>
        <v>0</v>
      </c>
      <c r="CX243" s="159">
        <f t="shared" si="96"/>
        <v>0</v>
      </c>
      <c r="CY243" s="159">
        <f t="shared" si="97"/>
        <v>0</v>
      </c>
      <c r="CZ243" s="159">
        <f t="shared" si="98"/>
        <v>0</v>
      </c>
      <c r="DC243" s="159" t="s">
        <v>85</v>
      </c>
      <c r="DD243" s="159" t="s">
        <v>85</v>
      </c>
      <c r="DE243" s="159" t="s">
        <v>85</v>
      </c>
      <c r="DF243" s="159" t="s">
        <v>85</v>
      </c>
      <c r="DG243" s="159" t="s">
        <v>85</v>
      </c>
      <c r="DH243" s="159" t="s">
        <v>85</v>
      </c>
      <c r="DI243" s="159" t="s">
        <v>85</v>
      </c>
      <c r="DJ243" s="159" t="s">
        <v>85</v>
      </c>
      <c r="DK243" s="159" t="s">
        <v>85</v>
      </c>
      <c r="DL243" s="159" t="s">
        <v>85</v>
      </c>
      <c r="DM243" s="159" t="s">
        <v>85</v>
      </c>
      <c r="DN243" s="159">
        <v>0</v>
      </c>
      <c r="DO243" s="159">
        <v>0</v>
      </c>
      <c r="DP243" s="159">
        <v>1</v>
      </c>
      <c r="DQ243" s="159">
        <v>1</v>
      </c>
      <c r="DU243" s="159">
        <v>1009</v>
      </c>
      <c r="DV243" s="159" t="s">
        <v>515</v>
      </c>
      <c r="DW243" s="159" t="s">
        <v>515</v>
      </c>
      <c r="DX243" s="159">
        <v>1</v>
      </c>
      <c r="DZ243" s="159" t="s">
        <v>85</v>
      </c>
      <c r="EA243" s="159" t="s">
        <v>85</v>
      </c>
      <c r="EB243" s="159" t="s">
        <v>85</v>
      </c>
      <c r="EC243" s="159" t="s">
        <v>85</v>
      </c>
      <c r="EE243" s="159">
        <v>76938957</v>
      </c>
      <c r="EF243" s="159">
        <v>2</v>
      </c>
      <c r="EG243" s="159" t="s">
        <v>740</v>
      </c>
      <c r="EH243" s="159">
        <v>27</v>
      </c>
      <c r="EI243" s="159" t="s">
        <v>892</v>
      </c>
      <c r="EJ243" s="159">
        <v>1</v>
      </c>
      <c r="EK243" s="159">
        <v>33001</v>
      </c>
      <c r="EL243" s="159" t="s">
        <v>892</v>
      </c>
      <c r="EM243" s="159" t="s">
        <v>893</v>
      </c>
      <c r="EO243" s="159" t="s">
        <v>85</v>
      </c>
      <c r="EQ243" s="159">
        <v>1310720</v>
      </c>
      <c r="ER243" s="159">
        <v>0</v>
      </c>
      <c r="ES243" s="159">
        <v>0</v>
      </c>
      <c r="ET243" s="159">
        <v>0</v>
      </c>
      <c r="EU243" s="159">
        <v>0</v>
      </c>
      <c r="EV243" s="159">
        <v>0</v>
      </c>
      <c r="EW243" s="159">
        <v>0</v>
      </c>
      <c r="EX243" s="159">
        <v>0</v>
      </c>
      <c r="FQ243" s="159">
        <v>0</v>
      </c>
      <c r="FR243" s="159">
        <v>0</v>
      </c>
      <c r="FS243" s="159">
        <v>0</v>
      </c>
      <c r="FX243" s="159">
        <v>103</v>
      </c>
      <c r="FY243" s="159">
        <v>60</v>
      </c>
      <c r="GA243" s="159" t="s">
        <v>85</v>
      </c>
      <c r="GD243" s="159">
        <v>1</v>
      </c>
      <c r="GF243" s="159">
        <v>-1307724210</v>
      </c>
      <c r="GG243" s="159">
        <v>2</v>
      </c>
      <c r="GH243" s="159">
        <v>1</v>
      </c>
      <c r="GI243" s="159">
        <v>-2</v>
      </c>
      <c r="GJ243" s="159">
        <v>0</v>
      </c>
      <c r="GK243" s="159">
        <v>0</v>
      </c>
      <c r="GL243" s="159">
        <f t="shared" si="99"/>
        <v>0</v>
      </c>
      <c r="GM243" s="159">
        <f t="shared" si="100"/>
        <v>0</v>
      </c>
      <c r="GN243" s="159">
        <f t="shared" si="101"/>
        <v>0</v>
      </c>
      <c r="GO243" s="159">
        <f t="shared" si="102"/>
        <v>0</v>
      </c>
      <c r="GP243" s="159">
        <f t="shared" si="103"/>
        <v>0</v>
      </c>
      <c r="GR243" s="159">
        <v>0</v>
      </c>
      <c r="GS243" s="159">
        <v>3</v>
      </c>
      <c r="GT243" s="159">
        <v>0</v>
      </c>
      <c r="GU243" s="159" t="s">
        <v>85</v>
      </c>
      <c r="GV243" s="159">
        <f t="shared" si="104"/>
        <v>0</v>
      </c>
      <c r="GW243" s="159">
        <v>1</v>
      </c>
      <c r="GX243" s="159">
        <f t="shared" si="105"/>
        <v>0</v>
      </c>
      <c r="HA243" s="159">
        <v>0</v>
      </c>
      <c r="HB243" s="159">
        <v>0</v>
      </c>
      <c r="HC243" s="159">
        <f t="shared" si="106"/>
        <v>0</v>
      </c>
      <c r="HE243" s="159" t="s">
        <v>85</v>
      </c>
      <c r="HF243" s="159" t="s">
        <v>85</v>
      </c>
      <c r="HM243" s="159" t="s">
        <v>85</v>
      </c>
      <c r="HN243" s="159" t="s">
        <v>562</v>
      </c>
      <c r="HO243" s="159" t="s">
        <v>564</v>
      </c>
      <c r="HP243" s="159" t="s">
        <v>892</v>
      </c>
      <c r="HQ243" s="159" t="s">
        <v>892</v>
      </c>
      <c r="HS243" s="159">
        <v>0</v>
      </c>
      <c r="IK243" s="159">
        <v>0</v>
      </c>
    </row>
    <row r="244" spans="1:245" x14ac:dyDescent="0.2">
      <c r="A244" s="159">
        <v>18</v>
      </c>
      <c r="B244" s="159">
        <v>1</v>
      </c>
      <c r="C244" s="159">
        <v>60</v>
      </c>
      <c r="E244" s="159" t="s">
        <v>530</v>
      </c>
      <c r="F244" s="159" t="s">
        <v>913</v>
      </c>
      <c r="G244" s="159" t="s">
        <v>912</v>
      </c>
      <c r="H244" s="159" t="s">
        <v>515</v>
      </c>
      <c r="J244" s="159">
        <v>0</v>
      </c>
      <c r="O244" s="159">
        <f t="shared" si="87"/>
        <v>0</v>
      </c>
      <c r="P244" s="159">
        <f t="shared" si="107"/>
        <v>0</v>
      </c>
      <c r="Q244" s="159">
        <f t="shared" si="108"/>
        <v>0</v>
      </c>
      <c r="R244" s="159">
        <f t="shared" si="109"/>
        <v>0</v>
      </c>
      <c r="S244" s="159">
        <f t="shared" si="110"/>
        <v>0</v>
      </c>
      <c r="T244" s="159">
        <f t="shared" si="88"/>
        <v>0</v>
      </c>
      <c r="U244" s="159">
        <f t="shared" si="111"/>
        <v>0</v>
      </c>
      <c r="V244" s="159">
        <f t="shared" si="112"/>
        <v>0</v>
      </c>
      <c r="W244" s="159">
        <f t="shared" si="89"/>
        <v>0</v>
      </c>
      <c r="X244" s="159">
        <f t="shared" si="90"/>
        <v>0</v>
      </c>
      <c r="Y244" s="159">
        <f t="shared" si="90"/>
        <v>0</v>
      </c>
      <c r="AA244" s="159">
        <v>82834786</v>
      </c>
      <c r="AB244" s="159">
        <f t="shared" si="91"/>
        <v>0</v>
      </c>
      <c r="AC244" s="159">
        <f t="shared" si="113"/>
        <v>0</v>
      </c>
      <c r="AD244" s="159">
        <f t="shared" si="114"/>
        <v>0</v>
      </c>
      <c r="AE244" s="159">
        <f t="shared" si="115"/>
        <v>0</v>
      </c>
      <c r="AF244" s="159">
        <f t="shared" si="115"/>
        <v>0</v>
      </c>
      <c r="AG244" s="159">
        <f t="shared" si="92"/>
        <v>0</v>
      </c>
      <c r="AH244" s="159">
        <f t="shared" si="116"/>
        <v>0</v>
      </c>
      <c r="AI244" s="159">
        <f t="shared" si="116"/>
        <v>0</v>
      </c>
      <c r="AJ244" s="159">
        <f t="shared" si="93"/>
        <v>0</v>
      </c>
      <c r="AK244" s="159">
        <v>0</v>
      </c>
      <c r="AL244" s="159">
        <v>0</v>
      </c>
      <c r="AM244" s="159">
        <v>0</v>
      </c>
      <c r="AN244" s="159">
        <v>0</v>
      </c>
      <c r="AO244" s="159">
        <v>0</v>
      </c>
      <c r="AP244" s="159">
        <v>0</v>
      </c>
      <c r="AQ244" s="159">
        <v>0</v>
      </c>
      <c r="AR244" s="159">
        <v>0</v>
      </c>
      <c r="AS244" s="159">
        <v>0</v>
      </c>
      <c r="AT244" s="159">
        <v>103</v>
      </c>
      <c r="AU244" s="159">
        <v>60</v>
      </c>
      <c r="AV244" s="159">
        <v>1</v>
      </c>
      <c r="AW244" s="159">
        <v>1</v>
      </c>
      <c r="AZ244" s="159">
        <v>1</v>
      </c>
      <c r="BA244" s="159">
        <v>1</v>
      </c>
      <c r="BB244" s="159">
        <v>1</v>
      </c>
      <c r="BC244" s="159">
        <v>1</v>
      </c>
      <c r="BD244" s="159" t="s">
        <v>85</v>
      </c>
      <c r="BE244" s="159" t="s">
        <v>85</v>
      </c>
      <c r="BF244" s="159" t="s">
        <v>85</v>
      </c>
      <c r="BG244" s="159" t="s">
        <v>85</v>
      </c>
      <c r="BH244" s="159">
        <v>3</v>
      </c>
      <c r="BI244" s="159">
        <v>1</v>
      </c>
      <c r="BJ244" s="159" t="s">
        <v>85</v>
      </c>
      <c r="BM244" s="159">
        <v>33001</v>
      </c>
      <c r="BN244" s="159">
        <v>0</v>
      </c>
      <c r="BO244" s="159" t="s">
        <v>85</v>
      </c>
      <c r="BP244" s="159">
        <v>0</v>
      </c>
      <c r="BQ244" s="159">
        <v>2</v>
      </c>
      <c r="BR244" s="159">
        <v>0</v>
      </c>
      <c r="BS244" s="159">
        <v>1</v>
      </c>
      <c r="BT244" s="159">
        <v>1</v>
      </c>
      <c r="BU244" s="159">
        <v>1</v>
      </c>
      <c r="BV244" s="159">
        <v>1</v>
      </c>
      <c r="BW244" s="159">
        <v>1</v>
      </c>
      <c r="BX244" s="159">
        <v>1</v>
      </c>
      <c r="BY244" s="159" t="s">
        <v>85</v>
      </c>
      <c r="BZ244" s="159">
        <v>103</v>
      </c>
      <c r="CA244" s="159">
        <v>60</v>
      </c>
      <c r="CB244" s="159" t="s">
        <v>85</v>
      </c>
      <c r="CE244" s="159">
        <v>0</v>
      </c>
      <c r="CF244" s="159">
        <v>0</v>
      </c>
      <c r="CG244" s="159">
        <v>0</v>
      </c>
      <c r="CM244" s="159">
        <v>0</v>
      </c>
      <c r="CN244" s="159" t="s">
        <v>85</v>
      </c>
      <c r="CO244" s="159">
        <v>0</v>
      </c>
      <c r="CP244" s="159">
        <f t="shared" si="94"/>
        <v>0</v>
      </c>
      <c r="CQ244" s="159">
        <f t="shared" si="117"/>
        <v>0</v>
      </c>
      <c r="CR244" s="159">
        <f t="shared" si="118"/>
        <v>0</v>
      </c>
      <c r="CS244" s="159">
        <f t="shared" si="119"/>
        <v>0</v>
      </c>
      <c r="CT244" s="159">
        <f t="shared" si="120"/>
        <v>0</v>
      </c>
      <c r="CU244" s="159">
        <f t="shared" si="95"/>
        <v>0</v>
      </c>
      <c r="CV244" s="159">
        <f t="shared" si="95"/>
        <v>0</v>
      </c>
      <c r="CW244" s="159">
        <f t="shared" si="95"/>
        <v>0</v>
      </c>
      <c r="CX244" s="159">
        <f t="shared" si="96"/>
        <v>0</v>
      </c>
      <c r="CY244" s="159">
        <f t="shared" si="97"/>
        <v>0</v>
      </c>
      <c r="CZ244" s="159">
        <f t="shared" si="98"/>
        <v>0</v>
      </c>
      <c r="DC244" s="159" t="s">
        <v>85</v>
      </c>
      <c r="DD244" s="159" t="s">
        <v>85</v>
      </c>
      <c r="DE244" s="159" t="s">
        <v>85</v>
      </c>
      <c r="DF244" s="159" t="s">
        <v>85</v>
      </c>
      <c r="DG244" s="159" t="s">
        <v>85</v>
      </c>
      <c r="DH244" s="159" t="s">
        <v>85</v>
      </c>
      <c r="DI244" s="159" t="s">
        <v>85</v>
      </c>
      <c r="DJ244" s="159" t="s">
        <v>85</v>
      </c>
      <c r="DK244" s="159" t="s">
        <v>85</v>
      </c>
      <c r="DL244" s="159" t="s">
        <v>85</v>
      </c>
      <c r="DM244" s="159" t="s">
        <v>85</v>
      </c>
      <c r="DN244" s="159">
        <v>0</v>
      </c>
      <c r="DO244" s="159">
        <v>0</v>
      </c>
      <c r="DP244" s="159">
        <v>1</v>
      </c>
      <c r="DQ244" s="159">
        <v>1</v>
      </c>
      <c r="DU244" s="159">
        <v>1009</v>
      </c>
      <c r="DV244" s="159" t="s">
        <v>515</v>
      </c>
      <c r="DW244" s="159" t="s">
        <v>515</v>
      </c>
      <c r="DX244" s="159">
        <v>1</v>
      </c>
      <c r="DZ244" s="159" t="s">
        <v>85</v>
      </c>
      <c r="EA244" s="159" t="s">
        <v>85</v>
      </c>
      <c r="EB244" s="159" t="s">
        <v>85</v>
      </c>
      <c r="EC244" s="159" t="s">
        <v>85</v>
      </c>
      <c r="EE244" s="159">
        <v>76938957</v>
      </c>
      <c r="EF244" s="159">
        <v>2</v>
      </c>
      <c r="EG244" s="159" t="s">
        <v>740</v>
      </c>
      <c r="EH244" s="159">
        <v>27</v>
      </c>
      <c r="EI244" s="159" t="s">
        <v>892</v>
      </c>
      <c r="EJ244" s="159">
        <v>1</v>
      </c>
      <c r="EK244" s="159">
        <v>33001</v>
      </c>
      <c r="EL244" s="159" t="s">
        <v>892</v>
      </c>
      <c r="EM244" s="159" t="s">
        <v>893</v>
      </c>
      <c r="EO244" s="159" t="s">
        <v>85</v>
      </c>
      <c r="EQ244" s="159">
        <v>1310720</v>
      </c>
      <c r="ER244" s="159">
        <v>0</v>
      </c>
      <c r="ES244" s="159">
        <v>0</v>
      </c>
      <c r="ET244" s="159">
        <v>0</v>
      </c>
      <c r="EU244" s="159">
        <v>0</v>
      </c>
      <c r="EV244" s="159">
        <v>0</v>
      </c>
      <c r="EW244" s="159">
        <v>0</v>
      </c>
      <c r="EX244" s="159">
        <v>0</v>
      </c>
      <c r="FQ244" s="159">
        <v>0</v>
      </c>
      <c r="FR244" s="159">
        <v>0</v>
      </c>
      <c r="FS244" s="159">
        <v>0</v>
      </c>
      <c r="FX244" s="159">
        <v>103</v>
      </c>
      <c r="FY244" s="159">
        <v>60</v>
      </c>
      <c r="GA244" s="159" t="s">
        <v>85</v>
      </c>
      <c r="GD244" s="159">
        <v>1</v>
      </c>
      <c r="GF244" s="159">
        <v>644915416</v>
      </c>
      <c r="GG244" s="159">
        <v>2</v>
      </c>
      <c r="GH244" s="159">
        <v>1</v>
      </c>
      <c r="GI244" s="159">
        <v>-2</v>
      </c>
      <c r="GJ244" s="159">
        <v>0</v>
      </c>
      <c r="GK244" s="159">
        <v>0</v>
      </c>
      <c r="GL244" s="159">
        <f t="shared" si="99"/>
        <v>0</v>
      </c>
      <c r="GM244" s="159">
        <f t="shared" si="100"/>
        <v>0</v>
      </c>
      <c r="GN244" s="159">
        <f t="shared" si="101"/>
        <v>0</v>
      </c>
      <c r="GO244" s="159">
        <f t="shared" si="102"/>
        <v>0</v>
      </c>
      <c r="GP244" s="159">
        <f t="shared" si="103"/>
        <v>0</v>
      </c>
      <c r="GR244" s="159">
        <v>0</v>
      </c>
      <c r="GS244" s="159">
        <v>3</v>
      </c>
      <c r="GT244" s="159">
        <v>0</v>
      </c>
      <c r="GU244" s="159" t="s">
        <v>85</v>
      </c>
      <c r="GV244" s="159">
        <f t="shared" si="104"/>
        <v>0</v>
      </c>
      <c r="GW244" s="159">
        <v>1</v>
      </c>
      <c r="GX244" s="159">
        <f t="shared" si="105"/>
        <v>0</v>
      </c>
      <c r="HA244" s="159">
        <v>0</v>
      </c>
      <c r="HB244" s="159">
        <v>0</v>
      </c>
      <c r="HC244" s="159">
        <f t="shared" si="106"/>
        <v>0</v>
      </c>
      <c r="HE244" s="159" t="s">
        <v>85</v>
      </c>
      <c r="HF244" s="159" t="s">
        <v>85</v>
      </c>
      <c r="HM244" s="159" t="s">
        <v>85</v>
      </c>
      <c r="HN244" s="159" t="s">
        <v>562</v>
      </c>
      <c r="HO244" s="159" t="s">
        <v>564</v>
      </c>
      <c r="HP244" s="159" t="s">
        <v>892</v>
      </c>
      <c r="HQ244" s="159" t="s">
        <v>892</v>
      </c>
      <c r="HS244" s="159">
        <v>0</v>
      </c>
      <c r="IK244" s="159">
        <v>0</v>
      </c>
    </row>
    <row r="245" spans="1:245" x14ac:dyDescent="0.2">
      <c r="A245" s="159">
        <v>18</v>
      </c>
      <c r="B245" s="159">
        <v>1</v>
      </c>
      <c r="C245" s="159">
        <v>61</v>
      </c>
      <c r="E245" s="159" t="s">
        <v>531</v>
      </c>
      <c r="F245" s="159" t="s">
        <v>914</v>
      </c>
      <c r="G245" s="159" t="s">
        <v>915</v>
      </c>
      <c r="H245" s="159" t="s">
        <v>738</v>
      </c>
      <c r="J245" s="159">
        <v>0</v>
      </c>
      <c r="O245" s="159">
        <f t="shared" si="87"/>
        <v>0</v>
      </c>
      <c r="P245" s="159">
        <f t="shared" si="107"/>
        <v>0</v>
      </c>
      <c r="Q245" s="159">
        <f t="shared" si="108"/>
        <v>0</v>
      </c>
      <c r="R245" s="159">
        <f t="shared" si="109"/>
        <v>0</v>
      </c>
      <c r="S245" s="159">
        <f t="shared" si="110"/>
        <v>0</v>
      </c>
      <c r="T245" s="159">
        <f t="shared" si="88"/>
        <v>0</v>
      </c>
      <c r="U245" s="159">
        <f t="shared" si="111"/>
        <v>0</v>
      </c>
      <c r="V245" s="159">
        <f t="shared" si="112"/>
        <v>0</v>
      </c>
      <c r="W245" s="159">
        <f t="shared" si="89"/>
        <v>0</v>
      </c>
      <c r="X245" s="159">
        <f t="shared" si="90"/>
        <v>0</v>
      </c>
      <c r="Y245" s="159">
        <f t="shared" si="90"/>
        <v>0</v>
      </c>
      <c r="AA245" s="159">
        <v>82834786</v>
      </c>
      <c r="AB245" s="159">
        <f t="shared" si="91"/>
        <v>0</v>
      </c>
      <c r="AC245" s="159">
        <f t="shared" si="113"/>
        <v>0</v>
      </c>
      <c r="AD245" s="159">
        <f t="shared" si="114"/>
        <v>0</v>
      </c>
      <c r="AE245" s="159">
        <f t="shared" si="115"/>
        <v>0</v>
      </c>
      <c r="AF245" s="159">
        <f t="shared" si="115"/>
        <v>0</v>
      </c>
      <c r="AG245" s="159">
        <f t="shared" si="92"/>
        <v>0</v>
      </c>
      <c r="AH245" s="159">
        <f t="shared" si="116"/>
        <v>0</v>
      </c>
      <c r="AI245" s="159">
        <f t="shared" si="116"/>
        <v>0</v>
      </c>
      <c r="AJ245" s="159">
        <f t="shared" si="93"/>
        <v>0</v>
      </c>
      <c r="AK245" s="159">
        <v>0</v>
      </c>
      <c r="AL245" s="159">
        <v>0</v>
      </c>
      <c r="AM245" s="159">
        <v>0</v>
      </c>
      <c r="AN245" s="159">
        <v>0</v>
      </c>
      <c r="AO245" s="159">
        <v>0</v>
      </c>
      <c r="AP245" s="159">
        <v>0</v>
      </c>
      <c r="AQ245" s="159">
        <v>0</v>
      </c>
      <c r="AR245" s="159">
        <v>0</v>
      </c>
      <c r="AS245" s="159">
        <v>0</v>
      </c>
      <c r="AT245" s="159">
        <v>103</v>
      </c>
      <c r="AU245" s="159">
        <v>60</v>
      </c>
      <c r="AV245" s="159">
        <v>1</v>
      </c>
      <c r="AW245" s="159">
        <v>1</v>
      </c>
      <c r="AZ245" s="159">
        <v>1</v>
      </c>
      <c r="BA245" s="159">
        <v>1</v>
      </c>
      <c r="BB245" s="159">
        <v>1</v>
      </c>
      <c r="BC245" s="159">
        <v>1</v>
      </c>
      <c r="BD245" s="159" t="s">
        <v>85</v>
      </c>
      <c r="BE245" s="159" t="s">
        <v>85</v>
      </c>
      <c r="BF245" s="159" t="s">
        <v>85</v>
      </c>
      <c r="BG245" s="159" t="s">
        <v>85</v>
      </c>
      <c r="BH245" s="159">
        <v>3</v>
      </c>
      <c r="BI245" s="159">
        <v>1</v>
      </c>
      <c r="BJ245" s="159" t="s">
        <v>85</v>
      </c>
      <c r="BM245" s="159">
        <v>33001</v>
      </c>
      <c r="BN245" s="159">
        <v>0</v>
      </c>
      <c r="BO245" s="159" t="s">
        <v>85</v>
      </c>
      <c r="BP245" s="159">
        <v>0</v>
      </c>
      <c r="BQ245" s="159">
        <v>2</v>
      </c>
      <c r="BR245" s="159">
        <v>0</v>
      </c>
      <c r="BS245" s="159">
        <v>1</v>
      </c>
      <c r="BT245" s="159">
        <v>1</v>
      </c>
      <c r="BU245" s="159">
        <v>1</v>
      </c>
      <c r="BV245" s="159">
        <v>1</v>
      </c>
      <c r="BW245" s="159">
        <v>1</v>
      </c>
      <c r="BX245" s="159">
        <v>1</v>
      </c>
      <c r="BY245" s="159" t="s">
        <v>85</v>
      </c>
      <c r="BZ245" s="159">
        <v>103</v>
      </c>
      <c r="CA245" s="159">
        <v>60</v>
      </c>
      <c r="CB245" s="159" t="s">
        <v>85</v>
      </c>
      <c r="CE245" s="159">
        <v>0</v>
      </c>
      <c r="CF245" s="159">
        <v>0</v>
      </c>
      <c r="CG245" s="159">
        <v>0</v>
      </c>
      <c r="CM245" s="159">
        <v>0</v>
      </c>
      <c r="CN245" s="159" t="s">
        <v>85</v>
      </c>
      <c r="CO245" s="159">
        <v>0</v>
      </c>
      <c r="CP245" s="159">
        <f t="shared" si="94"/>
        <v>0</v>
      </c>
      <c r="CQ245" s="159">
        <f t="shared" si="117"/>
        <v>0</v>
      </c>
      <c r="CR245" s="159">
        <f t="shared" si="118"/>
        <v>0</v>
      </c>
      <c r="CS245" s="159">
        <f t="shared" si="119"/>
        <v>0</v>
      </c>
      <c r="CT245" s="159">
        <f t="shared" si="120"/>
        <v>0</v>
      </c>
      <c r="CU245" s="159">
        <f t="shared" si="95"/>
        <v>0</v>
      </c>
      <c r="CV245" s="159">
        <f t="shared" si="95"/>
        <v>0</v>
      </c>
      <c r="CW245" s="159">
        <f t="shared" si="95"/>
        <v>0</v>
      </c>
      <c r="CX245" s="159">
        <f t="shared" si="96"/>
        <v>0</v>
      </c>
      <c r="CY245" s="159">
        <f t="shared" si="97"/>
        <v>0</v>
      </c>
      <c r="CZ245" s="159">
        <f t="shared" si="98"/>
        <v>0</v>
      </c>
      <c r="DC245" s="159" t="s">
        <v>85</v>
      </c>
      <c r="DD245" s="159" t="s">
        <v>85</v>
      </c>
      <c r="DE245" s="159" t="s">
        <v>85</v>
      </c>
      <c r="DF245" s="159" t="s">
        <v>85</v>
      </c>
      <c r="DG245" s="159" t="s">
        <v>85</v>
      </c>
      <c r="DH245" s="159" t="s">
        <v>85</v>
      </c>
      <c r="DI245" s="159" t="s">
        <v>85</v>
      </c>
      <c r="DJ245" s="159" t="s">
        <v>85</v>
      </c>
      <c r="DK245" s="159" t="s">
        <v>85</v>
      </c>
      <c r="DL245" s="159" t="s">
        <v>85</v>
      </c>
      <c r="DM245" s="159" t="s">
        <v>85</v>
      </c>
      <c r="DN245" s="159">
        <v>0</v>
      </c>
      <c r="DO245" s="159">
        <v>0</v>
      </c>
      <c r="DP245" s="159">
        <v>1</v>
      </c>
      <c r="DQ245" s="159">
        <v>1</v>
      </c>
      <c r="DU245" s="159">
        <v>1013</v>
      </c>
      <c r="DV245" s="159" t="s">
        <v>738</v>
      </c>
      <c r="DW245" s="159" t="s">
        <v>738</v>
      </c>
      <c r="DX245" s="159">
        <v>1</v>
      </c>
      <c r="DZ245" s="159" t="s">
        <v>85</v>
      </c>
      <c r="EA245" s="159" t="s">
        <v>85</v>
      </c>
      <c r="EB245" s="159" t="s">
        <v>85</v>
      </c>
      <c r="EC245" s="159" t="s">
        <v>85</v>
      </c>
      <c r="EE245" s="159">
        <v>76938957</v>
      </c>
      <c r="EF245" s="159">
        <v>2</v>
      </c>
      <c r="EG245" s="159" t="s">
        <v>740</v>
      </c>
      <c r="EH245" s="159">
        <v>27</v>
      </c>
      <c r="EI245" s="159" t="s">
        <v>892</v>
      </c>
      <c r="EJ245" s="159">
        <v>1</v>
      </c>
      <c r="EK245" s="159">
        <v>33001</v>
      </c>
      <c r="EL245" s="159" t="s">
        <v>892</v>
      </c>
      <c r="EM245" s="159" t="s">
        <v>893</v>
      </c>
      <c r="EO245" s="159" t="s">
        <v>85</v>
      </c>
      <c r="EQ245" s="159">
        <v>1310720</v>
      </c>
      <c r="ER245" s="159">
        <v>0</v>
      </c>
      <c r="ES245" s="159">
        <v>0</v>
      </c>
      <c r="ET245" s="159">
        <v>0</v>
      </c>
      <c r="EU245" s="159">
        <v>0</v>
      </c>
      <c r="EV245" s="159">
        <v>0</v>
      </c>
      <c r="EW245" s="159">
        <v>0</v>
      </c>
      <c r="EX245" s="159">
        <v>0</v>
      </c>
      <c r="FQ245" s="159">
        <v>0</v>
      </c>
      <c r="FR245" s="159">
        <v>0</v>
      </c>
      <c r="FS245" s="159">
        <v>0</v>
      </c>
      <c r="FX245" s="159">
        <v>103</v>
      </c>
      <c r="FY245" s="159">
        <v>60</v>
      </c>
      <c r="GA245" s="159" t="s">
        <v>85</v>
      </c>
      <c r="GD245" s="159">
        <v>1</v>
      </c>
      <c r="GF245" s="159">
        <v>-320198552</v>
      </c>
      <c r="GG245" s="159">
        <v>2</v>
      </c>
      <c r="GH245" s="159">
        <v>1</v>
      </c>
      <c r="GI245" s="159">
        <v>-2</v>
      </c>
      <c r="GJ245" s="159">
        <v>0</v>
      </c>
      <c r="GK245" s="159">
        <v>0</v>
      </c>
      <c r="GL245" s="159">
        <f t="shared" si="99"/>
        <v>0</v>
      </c>
      <c r="GM245" s="159">
        <f t="shared" si="100"/>
        <v>0</v>
      </c>
      <c r="GN245" s="159">
        <f t="shared" si="101"/>
        <v>0</v>
      </c>
      <c r="GO245" s="159">
        <f t="shared" si="102"/>
        <v>0</v>
      </c>
      <c r="GP245" s="159">
        <f t="shared" si="103"/>
        <v>0</v>
      </c>
      <c r="GR245" s="159">
        <v>0</v>
      </c>
      <c r="GS245" s="159">
        <v>3</v>
      </c>
      <c r="GT245" s="159">
        <v>0</v>
      </c>
      <c r="GU245" s="159" t="s">
        <v>85</v>
      </c>
      <c r="GV245" s="159">
        <f t="shared" si="104"/>
        <v>0</v>
      </c>
      <c r="GW245" s="159">
        <v>1</v>
      </c>
      <c r="GX245" s="159">
        <f t="shared" si="105"/>
        <v>0</v>
      </c>
      <c r="HA245" s="159">
        <v>0</v>
      </c>
      <c r="HB245" s="159">
        <v>0</v>
      </c>
      <c r="HC245" s="159">
        <f t="shared" si="106"/>
        <v>0</v>
      </c>
      <c r="HE245" s="159" t="s">
        <v>85</v>
      </c>
      <c r="HF245" s="159" t="s">
        <v>85</v>
      </c>
      <c r="HM245" s="159" t="s">
        <v>85</v>
      </c>
      <c r="HN245" s="159" t="s">
        <v>562</v>
      </c>
      <c r="HO245" s="159" t="s">
        <v>564</v>
      </c>
      <c r="HP245" s="159" t="s">
        <v>892</v>
      </c>
      <c r="HQ245" s="159" t="s">
        <v>892</v>
      </c>
      <c r="HS245" s="159">
        <v>0</v>
      </c>
      <c r="IK245" s="159">
        <v>0</v>
      </c>
    </row>
    <row r="246" spans="1:245" x14ac:dyDescent="0.2">
      <c r="A246" s="159">
        <v>18</v>
      </c>
      <c r="B246" s="159">
        <v>1</v>
      </c>
      <c r="C246" s="159">
        <v>62</v>
      </c>
      <c r="E246" s="159" t="s">
        <v>532</v>
      </c>
      <c r="F246" s="159" t="s">
        <v>916</v>
      </c>
      <c r="G246" s="159" t="s">
        <v>917</v>
      </c>
      <c r="H246" s="159" t="s">
        <v>738</v>
      </c>
      <c r="J246" s="159">
        <v>0</v>
      </c>
      <c r="O246" s="159">
        <f t="shared" si="87"/>
        <v>0</v>
      </c>
      <c r="P246" s="159">
        <f t="shared" si="107"/>
        <v>0</v>
      </c>
      <c r="Q246" s="159">
        <f t="shared" si="108"/>
        <v>0</v>
      </c>
      <c r="R246" s="159">
        <f t="shared" si="109"/>
        <v>0</v>
      </c>
      <c r="S246" s="159">
        <f t="shared" si="110"/>
        <v>0</v>
      </c>
      <c r="T246" s="159">
        <f t="shared" si="88"/>
        <v>0</v>
      </c>
      <c r="U246" s="159">
        <f t="shared" si="111"/>
        <v>0</v>
      </c>
      <c r="V246" s="159">
        <f t="shared" si="112"/>
        <v>0</v>
      </c>
      <c r="W246" s="159">
        <f t="shared" si="89"/>
        <v>0</v>
      </c>
      <c r="X246" s="159">
        <f t="shared" si="90"/>
        <v>0</v>
      </c>
      <c r="Y246" s="159">
        <f t="shared" si="90"/>
        <v>0</v>
      </c>
      <c r="AA246" s="159">
        <v>82834786</v>
      </c>
      <c r="AB246" s="159">
        <f t="shared" si="91"/>
        <v>0</v>
      </c>
      <c r="AC246" s="159">
        <f t="shared" si="113"/>
        <v>0</v>
      </c>
      <c r="AD246" s="159">
        <f t="shared" si="114"/>
        <v>0</v>
      </c>
      <c r="AE246" s="159">
        <f t="shared" si="115"/>
        <v>0</v>
      </c>
      <c r="AF246" s="159">
        <f t="shared" si="115"/>
        <v>0</v>
      </c>
      <c r="AG246" s="159">
        <f t="shared" si="92"/>
        <v>0</v>
      </c>
      <c r="AH246" s="159">
        <f t="shared" si="116"/>
        <v>0</v>
      </c>
      <c r="AI246" s="159">
        <f t="shared" si="116"/>
        <v>0</v>
      </c>
      <c r="AJ246" s="159">
        <f t="shared" si="93"/>
        <v>0</v>
      </c>
      <c r="AK246" s="159">
        <v>0</v>
      </c>
      <c r="AL246" s="159">
        <v>0</v>
      </c>
      <c r="AM246" s="159">
        <v>0</v>
      </c>
      <c r="AN246" s="159">
        <v>0</v>
      </c>
      <c r="AO246" s="159">
        <v>0</v>
      </c>
      <c r="AP246" s="159">
        <v>0</v>
      </c>
      <c r="AQ246" s="159">
        <v>0</v>
      </c>
      <c r="AR246" s="159">
        <v>0</v>
      </c>
      <c r="AS246" s="159">
        <v>0</v>
      </c>
      <c r="AT246" s="159">
        <v>103</v>
      </c>
      <c r="AU246" s="159">
        <v>60</v>
      </c>
      <c r="AV246" s="159">
        <v>1</v>
      </c>
      <c r="AW246" s="159">
        <v>1</v>
      </c>
      <c r="AZ246" s="159">
        <v>1</v>
      </c>
      <c r="BA246" s="159">
        <v>1</v>
      </c>
      <c r="BB246" s="159">
        <v>1</v>
      </c>
      <c r="BC246" s="159">
        <v>1</v>
      </c>
      <c r="BD246" s="159" t="s">
        <v>85</v>
      </c>
      <c r="BE246" s="159" t="s">
        <v>85</v>
      </c>
      <c r="BF246" s="159" t="s">
        <v>85</v>
      </c>
      <c r="BG246" s="159" t="s">
        <v>85</v>
      </c>
      <c r="BH246" s="159">
        <v>3</v>
      </c>
      <c r="BI246" s="159">
        <v>1</v>
      </c>
      <c r="BJ246" s="159" t="s">
        <v>85</v>
      </c>
      <c r="BM246" s="159">
        <v>33001</v>
      </c>
      <c r="BN246" s="159">
        <v>0</v>
      </c>
      <c r="BO246" s="159" t="s">
        <v>85</v>
      </c>
      <c r="BP246" s="159">
        <v>0</v>
      </c>
      <c r="BQ246" s="159">
        <v>2</v>
      </c>
      <c r="BR246" s="159">
        <v>0</v>
      </c>
      <c r="BS246" s="159">
        <v>1</v>
      </c>
      <c r="BT246" s="159">
        <v>1</v>
      </c>
      <c r="BU246" s="159">
        <v>1</v>
      </c>
      <c r="BV246" s="159">
        <v>1</v>
      </c>
      <c r="BW246" s="159">
        <v>1</v>
      </c>
      <c r="BX246" s="159">
        <v>1</v>
      </c>
      <c r="BY246" s="159" t="s">
        <v>85</v>
      </c>
      <c r="BZ246" s="159">
        <v>103</v>
      </c>
      <c r="CA246" s="159">
        <v>60</v>
      </c>
      <c r="CB246" s="159" t="s">
        <v>85</v>
      </c>
      <c r="CE246" s="159">
        <v>0</v>
      </c>
      <c r="CF246" s="159">
        <v>0</v>
      </c>
      <c r="CG246" s="159">
        <v>0</v>
      </c>
      <c r="CM246" s="159">
        <v>0</v>
      </c>
      <c r="CN246" s="159" t="s">
        <v>85</v>
      </c>
      <c r="CO246" s="159">
        <v>0</v>
      </c>
      <c r="CP246" s="159">
        <f t="shared" si="94"/>
        <v>0</v>
      </c>
      <c r="CQ246" s="159">
        <f t="shared" si="117"/>
        <v>0</v>
      </c>
      <c r="CR246" s="159">
        <f t="shared" si="118"/>
        <v>0</v>
      </c>
      <c r="CS246" s="159">
        <f t="shared" si="119"/>
        <v>0</v>
      </c>
      <c r="CT246" s="159">
        <f t="shared" si="120"/>
        <v>0</v>
      </c>
      <c r="CU246" s="159">
        <f t="shared" si="95"/>
        <v>0</v>
      </c>
      <c r="CV246" s="159">
        <f t="shared" si="95"/>
        <v>0</v>
      </c>
      <c r="CW246" s="159">
        <f t="shared" si="95"/>
        <v>0</v>
      </c>
      <c r="CX246" s="159">
        <f t="shared" si="96"/>
        <v>0</v>
      </c>
      <c r="CY246" s="159">
        <f t="shared" si="97"/>
        <v>0</v>
      </c>
      <c r="CZ246" s="159">
        <f t="shared" si="98"/>
        <v>0</v>
      </c>
      <c r="DC246" s="159" t="s">
        <v>85</v>
      </c>
      <c r="DD246" s="159" t="s">
        <v>85</v>
      </c>
      <c r="DE246" s="159" t="s">
        <v>85</v>
      </c>
      <c r="DF246" s="159" t="s">
        <v>85</v>
      </c>
      <c r="DG246" s="159" t="s">
        <v>85</v>
      </c>
      <c r="DH246" s="159" t="s">
        <v>85</v>
      </c>
      <c r="DI246" s="159" t="s">
        <v>85</v>
      </c>
      <c r="DJ246" s="159" t="s">
        <v>85</v>
      </c>
      <c r="DK246" s="159" t="s">
        <v>85</v>
      </c>
      <c r="DL246" s="159" t="s">
        <v>85</v>
      </c>
      <c r="DM246" s="159" t="s">
        <v>85</v>
      </c>
      <c r="DN246" s="159">
        <v>0</v>
      </c>
      <c r="DO246" s="159">
        <v>0</v>
      </c>
      <c r="DP246" s="159">
        <v>1</v>
      </c>
      <c r="DQ246" s="159">
        <v>1</v>
      </c>
      <c r="DU246" s="159">
        <v>1013</v>
      </c>
      <c r="DV246" s="159" t="s">
        <v>738</v>
      </c>
      <c r="DW246" s="159" t="s">
        <v>738</v>
      </c>
      <c r="DX246" s="159">
        <v>1</v>
      </c>
      <c r="DZ246" s="159" t="s">
        <v>85</v>
      </c>
      <c r="EA246" s="159" t="s">
        <v>85</v>
      </c>
      <c r="EB246" s="159" t="s">
        <v>85</v>
      </c>
      <c r="EC246" s="159" t="s">
        <v>85</v>
      </c>
      <c r="EE246" s="159">
        <v>76938957</v>
      </c>
      <c r="EF246" s="159">
        <v>2</v>
      </c>
      <c r="EG246" s="159" t="s">
        <v>740</v>
      </c>
      <c r="EH246" s="159">
        <v>27</v>
      </c>
      <c r="EI246" s="159" t="s">
        <v>892</v>
      </c>
      <c r="EJ246" s="159">
        <v>1</v>
      </c>
      <c r="EK246" s="159">
        <v>33001</v>
      </c>
      <c r="EL246" s="159" t="s">
        <v>892</v>
      </c>
      <c r="EM246" s="159" t="s">
        <v>893</v>
      </c>
      <c r="EO246" s="159" t="s">
        <v>85</v>
      </c>
      <c r="EQ246" s="159">
        <v>1310720</v>
      </c>
      <c r="ER246" s="159">
        <v>0</v>
      </c>
      <c r="ES246" s="159">
        <v>0</v>
      </c>
      <c r="ET246" s="159">
        <v>0</v>
      </c>
      <c r="EU246" s="159">
        <v>0</v>
      </c>
      <c r="EV246" s="159">
        <v>0</v>
      </c>
      <c r="EW246" s="159">
        <v>0</v>
      </c>
      <c r="EX246" s="159">
        <v>0</v>
      </c>
      <c r="FQ246" s="159">
        <v>0</v>
      </c>
      <c r="FR246" s="159">
        <v>0</v>
      </c>
      <c r="FS246" s="159">
        <v>0</v>
      </c>
      <c r="FX246" s="159">
        <v>103</v>
      </c>
      <c r="FY246" s="159">
        <v>60</v>
      </c>
      <c r="GA246" s="159" t="s">
        <v>85</v>
      </c>
      <c r="GD246" s="159">
        <v>1</v>
      </c>
      <c r="GF246" s="159">
        <v>326010188</v>
      </c>
      <c r="GG246" s="159">
        <v>2</v>
      </c>
      <c r="GH246" s="159">
        <v>1</v>
      </c>
      <c r="GI246" s="159">
        <v>-2</v>
      </c>
      <c r="GJ246" s="159">
        <v>0</v>
      </c>
      <c r="GK246" s="159">
        <v>0</v>
      </c>
      <c r="GL246" s="159">
        <f t="shared" si="99"/>
        <v>0</v>
      </c>
      <c r="GM246" s="159">
        <f t="shared" si="100"/>
        <v>0</v>
      </c>
      <c r="GN246" s="159">
        <f t="shared" si="101"/>
        <v>0</v>
      </c>
      <c r="GO246" s="159">
        <f t="shared" si="102"/>
        <v>0</v>
      </c>
      <c r="GP246" s="159">
        <f t="shared" si="103"/>
        <v>0</v>
      </c>
      <c r="GR246" s="159">
        <v>0</v>
      </c>
      <c r="GS246" s="159">
        <v>3</v>
      </c>
      <c r="GT246" s="159">
        <v>0</v>
      </c>
      <c r="GU246" s="159" t="s">
        <v>85</v>
      </c>
      <c r="GV246" s="159">
        <f t="shared" si="104"/>
        <v>0</v>
      </c>
      <c r="GW246" s="159">
        <v>1</v>
      </c>
      <c r="GX246" s="159">
        <f t="shared" si="105"/>
        <v>0</v>
      </c>
      <c r="HA246" s="159">
        <v>0</v>
      </c>
      <c r="HB246" s="159">
        <v>0</v>
      </c>
      <c r="HC246" s="159">
        <f t="shared" si="106"/>
        <v>0</v>
      </c>
      <c r="HE246" s="159" t="s">
        <v>85</v>
      </c>
      <c r="HF246" s="159" t="s">
        <v>85</v>
      </c>
      <c r="HM246" s="159" t="s">
        <v>85</v>
      </c>
      <c r="HN246" s="159" t="s">
        <v>562</v>
      </c>
      <c r="HO246" s="159" t="s">
        <v>564</v>
      </c>
      <c r="HP246" s="159" t="s">
        <v>892</v>
      </c>
      <c r="HQ246" s="159" t="s">
        <v>892</v>
      </c>
      <c r="HS246" s="159">
        <v>0</v>
      </c>
      <c r="IK246" s="159">
        <v>0</v>
      </c>
    </row>
    <row r="247" spans="1:245" x14ac:dyDescent="0.2">
      <c r="A247" s="159">
        <v>17</v>
      </c>
      <c r="B247" s="159">
        <v>1</v>
      </c>
      <c r="E247" s="159" t="s">
        <v>533</v>
      </c>
      <c r="F247" s="159" t="s">
        <v>584</v>
      </c>
      <c r="G247" s="159" t="s">
        <v>585</v>
      </c>
      <c r="H247" s="159" t="s">
        <v>586</v>
      </c>
      <c r="J247" s="159">
        <v>0</v>
      </c>
      <c r="O247" s="159">
        <f t="shared" si="87"/>
        <v>0</v>
      </c>
      <c r="P247" s="159">
        <f t="shared" si="107"/>
        <v>0</v>
      </c>
      <c r="Q247" s="159">
        <f t="shared" si="108"/>
        <v>0</v>
      </c>
      <c r="R247" s="159">
        <f t="shared" si="109"/>
        <v>0</v>
      </c>
      <c r="S247" s="159">
        <f t="shared" si="110"/>
        <v>0</v>
      </c>
      <c r="T247" s="159">
        <f t="shared" si="88"/>
        <v>0</v>
      </c>
      <c r="U247" s="159">
        <f t="shared" si="111"/>
        <v>0</v>
      </c>
      <c r="V247" s="159">
        <f t="shared" si="112"/>
        <v>0</v>
      </c>
      <c r="W247" s="159">
        <f t="shared" si="89"/>
        <v>0</v>
      </c>
      <c r="X247" s="159">
        <f t="shared" si="90"/>
        <v>0</v>
      </c>
      <c r="Y247" s="159">
        <f t="shared" si="90"/>
        <v>0</v>
      </c>
      <c r="AA247" s="159">
        <v>82834786</v>
      </c>
      <c r="AB247" s="159">
        <f t="shared" si="91"/>
        <v>1031.73</v>
      </c>
      <c r="AC247" s="159">
        <f t="shared" si="113"/>
        <v>1031.73</v>
      </c>
      <c r="AD247" s="159">
        <f t="shared" si="114"/>
        <v>0</v>
      </c>
      <c r="AE247" s="159">
        <f t="shared" si="115"/>
        <v>0</v>
      </c>
      <c r="AF247" s="159">
        <f t="shared" si="115"/>
        <v>0</v>
      </c>
      <c r="AG247" s="159">
        <f t="shared" si="92"/>
        <v>0</v>
      </c>
      <c r="AH247" s="159">
        <f t="shared" si="116"/>
        <v>0</v>
      </c>
      <c r="AI247" s="159">
        <f t="shared" si="116"/>
        <v>0</v>
      </c>
      <c r="AJ247" s="159">
        <f t="shared" si="93"/>
        <v>0</v>
      </c>
      <c r="AK247" s="159">
        <v>1031.73</v>
      </c>
      <c r="AL247" s="159">
        <v>1031.73</v>
      </c>
      <c r="AM247" s="159">
        <v>0</v>
      </c>
      <c r="AN247" s="159">
        <v>0</v>
      </c>
      <c r="AO247" s="159">
        <v>0</v>
      </c>
      <c r="AP247" s="159">
        <v>0</v>
      </c>
      <c r="AQ247" s="159">
        <v>0</v>
      </c>
      <c r="AR247" s="159">
        <v>0</v>
      </c>
      <c r="AS247" s="159">
        <v>0</v>
      </c>
      <c r="AT247" s="159">
        <v>0</v>
      </c>
      <c r="AU247" s="159">
        <v>0</v>
      </c>
      <c r="AV247" s="159">
        <v>1</v>
      </c>
      <c r="AW247" s="159">
        <v>1</v>
      </c>
      <c r="AZ247" s="159">
        <v>1</v>
      </c>
      <c r="BA247" s="159">
        <v>1</v>
      </c>
      <c r="BB247" s="159">
        <v>1</v>
      </c>
      <c r="BC247" s="159">
        <v>1.22</v>
      </c>
      <c r="BD247" s="159" t="s">
        <v>85</v>
      </c>
      <c r="BE247" s="159" t="s">
        <v>85</v>
      </c>
      <c r="BF247" s="159" t="s">
        <v>85</v>
      </c>
      <c r="BG247" s="159" t="s">
        <v>85</v>
      </c>
      <c r="BH247" s="159">
        <v>3</v>
      </c>
      <c r="BI247" s="159">
        <v>1</v>
      </c>
      <c r="BJ247" s="159" t="s">
        <v>918</v>
      </c>
      <c r="BM247" s="159">
        <v>500002</v>
      </c>
      <c r="BN247" s="159">
        <v>0</v>
      </c>
      <c r="BO247" s="159" t="s">
        <v>584</v>
      </c>
      <c r="BP247" s="159">
        <v>1</v>
      </c>
      <c r="BQ247" s="159">
        <v>12</v>
      </c>
      <c r="BR247" s="159">
        <v>0</v>
      </c>
      <c r="BS247" s="159">
        <v>1</v>
      </c>
      <c r="BT247" s="159">
        <v>1</v>
      </c>
      <c r="BU247" s="159">
        <v>1</v>
      </c>
      <c r="BV247" s="159">
        <v>1</v>
      </c>
      <c r="BW247" s="159">
        <v>1</v>
      </c>
      <c r="BX247" s="159">
        <v>1</v>
      </c>
      <c r="BY247" s="159" t="s">
        <v>85</v>
      </c>
      <c r="BZ247" s="159">
        <v>0</v>
      </c>
      <c r="CA247" s="159">
        <v>0</v>
      </c>
      <c r="CB247" s="159" t="s">
        <v>85</v>
      </c>
      <c r="CE247" s="159">
        <v>0</v>
      </c>
      <c r="CF247" s="159">
        <v>0</v>
      </c>
      <c r="CG247" s="159">
        <v>0</v>
      </c>
      <c r="CM247" s="159">
        <v>0</v>
      </c>
      <c r="CN247" s="159" t="s">
        <v>85</v>
      </c>
      <c r="CO247" s="159">
        <v>0</v>
      </c>
      <c r="CP247" s="159">
        <f t="shared" si="94"/>
        <v>0</v>
      </c>
      <c r="CQ247" s="159">
        <f t="shared" si="117"/>
        <v>1258.71</v>
      </c>
      <c r="CR247" s="159">
        <f t="shared" si="118"/>
        <v>0</v>
      </c>
      <c r="CS247" s="159">
        <f t="shared" si="119"/>
        <v>0</v>
      </c>
      <c r="CT247" s="159">
        <f t="shared" si="120"/>
        <v>0</v>
      </c>
      <c r="CU247" s="159">
        <f t="shared" si="95"/>
        <v>0</v>
      </c>
      <c r="CV247" s="159">
        <f t="shared" si="95"/>
        <v>0</v>
      </c>
      <c r="CW247" s="159">
        <f t="shared" si="95"/>
        <v>0</v>
      </c>
      <c r="CX247" s="159">
        <f t="shared" si="96"/>
        <v>0</v>
      </c>
      <c r="CY247" s="159">
        <f>0</f>
        <v>0</v>
      </c>
      <c r="CZ247" s="159">
        <f>0</f>
        <v>0</v>
      </c>
      <c r="DC247" s="159" t="s">
        <v>85</v>
      </c>
      <c r="DD247" s="159" t="s">
        <v>85</v>
      </c>
      <c r="DE247" s="159" t="s">
        <v>85</v>
      </c>
      <c r="DF247" s="159" t="s">
        <v>85</v>
      </c>
      <c r="DG247" s="159" t="s">
        <v>85</v>
      </c>
      <c r="DH247" s="159" t="s">
        <v>85</v>
      </c>
      <c r="DI247" s="159" t="s">
        <v>85</v>
      </c>
      <c r="DJ247" s="159" t="s">
        <v>85</v>
      </c>
      <c r="DK247" s="159" t="s">
        <v>85</v>
      </c>
      <c r="DL247" s="159" t="s">
        <v>85</v>
      </c>
      <c r="DM247" s="159" t="s">
        <v>85</v>
      </c>
      <c r="DN247" s="159">
        <v>0</v>
      </c>
      <c r="DO247" s="159">
        <v>0</v>
      </c>
      <c r="DP247" s="159">
        <v>1</v>
      </c>
      <c r="DQ247" s="159">
        <v>1</v>
      </c>
      <c r="DU247" s="159">
        <v>1013</v>
      </c>
      <c r="DV247" s="159" t="s">
        <v>586</v>
      </c>
      <c r="DW247" s="159" t="s">
        <v>586</v>
      </c>
      <c r="DX247" s="159">
        <v>1</v>
      </c>
      <c r="DZ247" s="159" t="s">
        <v>85</v>
      </c>
      <c r="EA247" s="159" t="s">
        <v>85</v>
      </c>
      <c r="EB247" s="159" t="s">
        <v>85</v>
      </c>
      <c r="EC247" s="159" t="s">
        <v>85</v>
      </c>
      <c r="EE247" s="159">
        <v>76938837</v>
      </c>
      <c r="EF247" s="159">
        <v>12</v>
      </c>
      <c r="EG247" s="159" t="s">
        <v>814</v>
      </c>
      <c r="EH247" s="159">
        <v>0</v>
      </c>
      <c r="EI247" s="159" t="s">
        <v>85</v>
      </c>
      <c r="EJ247" s="159">
        <v>2</v>
      </c>
      <c r="EK247" s="159">
        <v>500002</v>
      </c>
      <c r="EL247" s="159" t="s">
        <v>815</v>
      </c>
      <c r="EM247" s="159" t="s">
        <v>816</v>
      </c>
      <c r="EO247" s="159" t="s">
        <v>85</v>
      </c>
      <c r="EQ247" s="159">
        <v>1441792</v>
      </c>
      <c r="ER247" s="159">
        <v>1031.73</v>
      </c>
      <c r="ES247" s="159">
        <v>1031.73</v>
      </c>
      <c r="ET247" s="159">
        <v>0</v>
      </c>
      <c r="EU247" s="159">
        <v>0</v>
      </c>
      <c r="EV247" s="159">
        <v>0</v>
      </c>
      <c r="EW247" s="159">
        <v>0</v>
      </c>
      <c r="EX247" s="159">
        <v>0</v>
      </c>
      <c r="EY247" s="159">
        <v>0</v>
      </c>
      <c r="FQ247" s="159">
        <v>0</v>
      </c>
      <c r="FR247" s="159">
        <v>0</v>
      </c>
      <c r="FS247" s="159">
        <v>0</v>
      </c>
      <c r="FX247" s="159">
        <v>0</v>
      </c>
      <c r="FY247" s="159">
        <v>0</v>
      </c>
      <c r="GA247" s="159" t="s">
        <v>85</v>
      </c>
      <c r="GD247" s="159">
        <v>1</v>
      </c>
      <c r="GF247" s="159">
        <v>600080833</v>
      </c>
      <c r="GG247" s="159">
        <v>2</v>
      </c>
      <c r="GH247" s="159">
        <v>1</v>
      </c>
      <c r="GI247" s="159">
        <v>2</v>
      </c>
      <c r="GJ247" s="159">
        <v>0</v>
      </c>
      <c r="GK247" s="159">
        <v>0</v>
      </c>
      <c r="GL247" s="159">
        <f t="shared" si="99"/>
        <v>0</v>
      </c>
      <c r="GM247" s="159">
        <f t="shared" si="100"/>
        <v>0</v>
      </c>
      <c r="GN247" s="159">
        <f t="shared" si="101"/>
        <v>0</v>
      </c>
      <c r="GO247" s="159">
        <f t="shared" si="102"/>
        <v>0</v>
      </c>
      <c r="GP247" s="159">
        <f t="shared" si="103"/>
        <v>0</v>
      </c>
      <c r="GR247" s="159">
        <v>0</v>
      </c>
      <c r="GS247" s="159">
        <v>3</v>
      </c>
      <c r="GT247" s="159">
        <v>0</v>
      </c>
      <c r="GU247" s="159" t="s">
        <v>85</v>
      </c>
      <c r="GV247" s="159">
        <f t="shared" si="104"/>
        <v>0</v>
      </c>
      <c r="GW247" s="159">
        <v>1</v>
      </c>
      <c r="GX247" s="159">
        <f t="shared" si="105"/>
        <v>0</v>
      </c>
      <c r="HA247" s="159">
        <v>0</v>
      </c>
      <c r="HB247" s="159">
        <v>0</v>
      </c>
      <c r="HC247" s="159">
        <f t="shared" si="106"/>
        <v>0</v>
      </c>
      <c r="HE247" s="159" t="s">
        <v>85</v>
      </c>
      <c r="HF247" s="159" t="s">
        <v>85</v>
      </c>
      <c r="HM247" s="159" t="s">
        <v>85</v>
      </c>
      <c r="HN247" s="159" t="s">
        <v>85</v>
      </c>
      <c r="HO247" s="159" t="s">
        <v>85</v>
      </c>
      <c r="HP247" s="159" t="s">
        <v>85</v>
      </c>
      <c r="HQ247" s="159" t="s">
        <v>85</v>
      </c>
      <c r="HS247" s="159">
        <v>0</v>
      </c>
      <c r="IK247" s="159">
        <v>0</v>
      </c>
    </row>
    <row r="248" spans="1:245" x14ac:dyDescent="0.2">
      <c r="A248" s="159">
        <v>17</v>
      </c>
      <c r="B248" s="159">
        <v>1</v>
      </c>
      <c r="E248" s="159" t="s">
        <v>534</v>
      </c>
      <c r="F248" s="159" t="s">
        <v>919</v>
      </c>
      <c r="G248" s="159" t="s">
        <v>920</v>
      </c>
      <c r="H248" s="159" t="s">
        <v>843</v>
      </c>
      <c r="J248" s="159">
        <v>0</v>
      </c>
      <c r="O248" s="159">
        <f t="shared" si="87"/>
        <v>0</v>
      </c>
      <c r="P248" s="159">
        <f t="shared" si="107"/>
        <v>0</v>
      </c>
      <c r="Q248" s="159">
        <f t="shared" si="108"/>
        <v>0</v>
      </c>
      <c r="R248" s="159">
        <f t="shared" si="109"/>
        <v>0</v>
      </c>
      <c r="S248" s="159">
        <f t="shared" si="110"/>
        <v>0</v>
      </c>
      <c r="T248" s="159">
        <f t="shared" si="88"/>
        <v>0</v>
      </c>
      <c r="U248" s="159">
        <f t="shared" si="111"/>
        <v>0</v>
      </c>
      <c r="V248" s="159">
        <f t="shared" si="112"/>
        <v>0</v>
      </c>
      <c r="W248" s="159">
        <f t="shared" si="89"/>
        <v>0</v>
      </c>
      <c r="X248" s="159">
        <f t="shared" si="90"/>
        <v>0</v>
      </c>
      <c r="Y248" s="159">
        <f t="shared" si="90"/>
        <v>0</v>
      </c>
      <c r="AA248" s="159">
        <v>82834786</v>
      </c>
      <c r="AB248" s="159">
        <f t="shared" si="91"/>
        <v>12593.2</v>
      </c>
      <c r="AC248" s="159">
        <f t="shared" si="113"/>
        <v>12593.2</v>
      </c>
      <c r="AD248" s="159">
        <f>ROUND((ET248),6)</f>
        <v>0</v>
      </c>
      <c r="AE248" s="159">
        <f t="shared" si="115"/>
        <v>0</v>
      </c>
      <c r="AF248" s="159">
        <f t="shared" si="115"/>
        <v>0</v>
      </c>
      <c r="AG248" s="159">
        <f t="shared" si="92"/>
        <v>0</v>
      </c>
      <c r="AH248" s="159">
        <f t="shared" si="116"/>
        <v>0</v>
      </c>
      <c r="AI248" s="159">
        <f t="shared" si="116"/>
        <v>0</v>
      </c>
      <c r="AJ248" s="159">
        <f t="shared" si="93"/>
        <v>0</v>
      </c>
      <c r="AK248" s="159">
        <v>12593.2</v>
      </c>
      <c r="AL248" s="159">
        <v>12593.2</v>
      </c>
      <c r="AM248" s="159">
        <v>0</v>
      </c>
      <c r="AN248" s="159">
        <v>0</v>
      </c>
      <c r="AO248" s="159">
        <v>0</v>
      </c>
      <c r="AP248" s="159">
        <v>0</v>
      </c>
      <c r="AQ248" s="159">
        <v>0</v>
      </c>
      <c r="AR248" s="159">
        <v>0</v>
      </c>
      <c r="AS248" s="159">
        <v>0</v>
      </c>
      <c r="AT248" s="159">
        <v>0</v>
      </c>
      <c r="AU248" s="159">
        <v>0</v>
      </c>
      <c r="AV248" s="159">
        <v>1</v>
      </c>
      <c r="AW248" s="159">
        <v>1</v>
      </c>
      <c r="AZ248" s="159">
        <v>1</v>
      </c>
      <c r="BA248" s="159">
        <v>1</v>
      </c>
      <c r="BB248" s="159">
        <v>1</v>
      </c>
      <c r="BC248" s="159">
        <v>1</v>
      </c>
      <c r="BD248" s="159" t="s">
        <v>85</v>
      </c>
      <c r="BE248" s="159" t="s">
        <v>85</v>
      </c>
      <c r="BF248" s="159" t="s">
        <v>85</v>
      </c>
      <c r="BG248" s="159" t="s">
        <v>85</v>
      </c>
      <c r="BH248" s="159">
        <v>3</v>
      </c>
      <c r="BI248" s="159">
        <v>1</v>
      </c>
      <c r="BJ248" s="159" t="s">
        <v>919</v>
      </c>
      <c r="BM248" s="159">
        <v>900</v>
      </c>
      <c r="BN248" s="159">
        <v>0</v>
      </c>
      <c r="BO248" s="159" t="s">
        <v>85</v>
      </c>
      <c r="BP248" s="159">
        <v>0</v>
      </c>
      <c r="BQ248" s="159">
        <v>90</v>
      </c>
      <c r="BR248" s="159">
        <v>0</v>
      </c>
      <c r="BS248" s="159">
        <v>1</v>
      </c>
      <c r="BT248" s="159">
        <v>1</v>
      </c>
      <c r="BU248" s="159">
        <v>1</v>
      </c>
      <c r="BV248" s="159">
        <v>1</v>
      </c>
      <c r="BW248" s="159">
        <v>1</v>
      </c>
      <c r="BX248" s="159">
        <v>1</v>
      </c>
      <c r="BY248" s="159" t="s">
        <v>85</v>
      </c>
      <c r="BZ248" s="159">
        <v>0</v>
      </c>
      <c r="CA248" s="159">
        <v>0</v>
      </c>
      <c r="CB248" s="159" t="s">
        <v>85</v>
      </c>
      <c r="CE248" s="159">
        <v>0</v>
      </c>
      <c r="CF248" s="159">
        <v>0</v>
      </c>
      <c r="CG248" s="159">
        <v>0</v>
      </c>
      <c r="CM248" s="159">
        <v>0</v>
      </c>
      <c r="CN248" s="159" t="s">
        <v>85</v>
      </c>
      <c r="CO248" s="159">
        <v>0</v>
      </c>
      <c r="CP248" s="159">
        <f t="shared" si="94"/>
        <v>0</v>
      </c>
      <c r="CQ248" s="159">
        <f t="shared" ref="CQ248:CR250" si="121">ROUND(AL248,2)</f>
        <v>12593.2</v>
      </c>
      <c r="CR248" s="159">
        <f t="shared" si="121"/>
        <v>0</v>
      </c>
      <c r="CS248" s="159">
        <f t="shared" si="119"/>
        <v>0</v>
      </c>
      <c r="CT248" s="159">
        <f t="shared" si="120"/>
        <v>0</v>
      </c>
      <c r="CU248" s="159">
        <f t="shared" si="95"/>
        <v>0</v>
      </c>
      <c r="CV248" s="159">
        <f t="shared" si="95"/>
        <v>0</v>
      </c>
      <c r="CW248" s="159">
        <f t="shared" si="95"/>
        <v>0</v>
      </c>
      <c r="CX248" s="159">
        <f t="shared" si="96"/>
        <v>0</v>
      </c>
      <c r="CY248" s="159">
        <f>0</f>
        <v>0</v>
      </c>
      <c r="CZ248" s="159">
        <f>0</f>
        <v>0</v>
      </c>
      <c r="DC248" s="159" t="s">
        <v>85</v>
      </c>
      <c r="DD248" s="159" t="s">
        <v>85</v>
      </c>
      <c r="DE248" s="159" t="s">
        <v>85</v>
      </c>
      <c r="DF248" s="159" t="s">
        <v>85</v>
      </c>
      <c r="DG248" s="159" t="s">
        <v>85</v>
      </c>
      <c r="DH248" s="159" t="s">
        <v>85</v>
      </c>
      <c r="DI248" s="159" t="s">
        <v>85</v>
      </c>
      <c r="DJ248" s="159" t="s">
        <v>85</v>
      </c>
      <c r="DK248" s="159" t="s">
        <v>85</v>
      </c>
      <c r="DL248" s="159" t="s">
        <v>85</v>
      </c>
      <c r="DM248" s="159" t="s">
        <v>85</v>
      </c>
      <c r="DN248" s="159">
        <v>0</v>
      </c>
      <c r="DO248" s="159">
        <v>0</v>
      </c>
      <c r="DP248" s="159">
        <v>1</v>
      </c>
      <c r="DQ248" s="159">
        <v>1</v>
      </c>
      <c r="DU248" s="159">
        <v>1010</v>
      </c>
      <c r="DV248" s="159" t="s">
        <v>843</v>
      </c>
      <c r="DW248" s="159" t="s">
        <v>843</v>
      </c>
      <c r="DX248" s="159">
        <v>1</v>
      </c>
      <c r="DZ248" s="159" t="s">
        <v>85</v>
      </c>
      <c r="EA248" s="159" t="s">
        <v>85</v>
      </c>
      <c r="EB248" s="159" t="s">
        <v>85</v>
      </c>
      <c r="EC248" s="159" t="s">
        <v>85</v>
      </c>
      <c r="EE248" s="159">
        <v>76939339</v>
      </c>
      <c r="EF248" s="159">
        <v>90</v>
      </c>
      <c r="EG248" s="159" t="s">
        <v>844</v>
      </c>
      <c r="EH248" s="159">
        <v>0</v>
      </c>
      <c r="EI248" s="159" t="s">
        <v>85</v>
      </c>
      <c r="EJ248" s="159">
        <v>1</v>
      </c>
      <c r="EK248" s="159">
        <v>900</v>
      </c>
      <c r="EL248" s="159" t="s">
        <v>844</v>
      </c>
      <c r="EM248" s="159" t="s">
        <v>845</v>
      </c>
      <c r="EO248" s="159" t="s">
        <v>85</v>
      </c>
      <c r="EQ248" s="159">
        <v>1441808</v>
      </c>
      <c r="ER248" s="159">
        <v>0</v>
      </c>
      <c r="ES248" s="159">
        <v>12593.2</v>
      </c>
      <c r="ET248" s="159">
        <v>0</v>
      </c>
      <c r="EU248" s="159">
        <v>0</v>
      </c>
      <c r="EV248" s="159">
        <v>0</v>
      </c>
      <c r="EW248" s="159">
        <v>0</v>
      </c>
      <c r="EX248" s="159">
        <v>0</v>
      </c>
      <c r="EY248" s="159">
        <v>0</v>
      </c>
      <c r="EZ248" s="159">
        <v>5</v>
      </c>
      <c r="FC248" s="159">
        <v>0</v>
      </c>
      <c r="FD248" s="159">
        <v>18</v>
      </c>
      <c r="FF248" s="159">
        <v>12593.2</v>
      </c>
      <c r="FQ248" s="159">
        <v>0</v>
      </c>
      <c r="FR248" s="159">
        <v>0</v>
      </c>
      <c r="FS248" s="159">
        <v>0</v>
      </c>
      <c r="FX248" s="159">
        <v>0</v>
      </c>
      <c r="FY248" s="159">
        <v>0</v>
      </c>
      <c r="GA248" s="159" t="s">
        <v>85</v>
      </c>
      <c r="GD248" s="159">
        <v>1</v>
      </c>
      <c r="GF248" s="159">
        <v>-274577124</v>
      </c>
      <c r="GG248" s="159">
        <v>2</v>
      </c>
      <c r="GH248" s="159">
        <v>3</v>
      </c>
      <c r="GI248" s="159">
        <v>-2</v>
      </c>
      <c r="GJ248" s="159">
        <v>0</v>
      </c>
      <c r="GK248" s="159">
        <v>0</v>
      </c>
      <c r="GL248" s="159">
        <f t="shared" si="99"/>
        <v>0</v>
      </c>
      <c r="GM248" s="159">
        <f t="shared" si="100"/>
        <v>0</v>
      </c>
      <c r="GN248" s="159">
        <f t="shared" si="101"/>
        <v>0</v>
      </c>
      <c r="GO248" s="159">
        <f t="shared" si="102"/>
        <v>0</v>
      </c>
      <c r="GP248" s="159">
        <f t="shared" si="103"/>
        <v>0</v>
      </c>
      <c r="GR248" s="159">
        <v>1</v>
      </c>
      <c r="GS248" s="159">
        <v>1</v>
      </c>
      <c r="GT248" s="159">
        <v>0</v>
      </c>
      <c r="GU248" s="159" t="s">
        <v>85</v>
      </c>
      <c r="GV248" s="159">
        <f t="shared" si="104"/>
        <v>0</v>
      </c>
      <c r="GW248" s="159">
        <v>1</v>
      </c>
      <c r="GX248" s="159">
        <f t="shared" si="105"/>
        <v>0</v>
      </c>
      <c r="HA248" s="159">
        <v>0</v>
      </c>
      <c r="HB248" s="159">
        <v>0</v>
      </c>
      <c r="HC248" s="159">
        <f t="shared" si="106"/>
        <v>0</v>
      </c>
      <c r="HE248" s="159" t="s">
        <v>85</v>
      </c>
      <c r="HF248" s="159" t="s">
        <v>85</v>
      </c>
      <c r="HG248" s="159">
        <f>ROUND(ROUND(AL248,2)*I248,2)</f>
        <v>0</v>
      </c>
      <c r="HM248" s="159" t="s">
        <v>85</v>
      </c>
      <c r="HN248" s="159" t="s">
        <v>85</v>
      </c>
      <c r="HO248" s="159" t="s">
        <v>85</v>
      </c>
      <c r="HP248" s="159" t="s">
        <v>85</v>
      </c>
      <c r="HQ248" s="159" t="s">
        <v>85</v>
      </c>
      <c r="HS248" s="159">
        <v>0</v>
      </c>
      <c r="IK248" s="159">
        <v>0</v>
      </c>
    </row>
    <row r="249" spans="1:245" x14ac:dyDescent="0.2">
      <c r="A249" s="159">
        <v>17</v>
      </c>
      <c r="B249" s="159">
        <v>1</v>
      </c>
      <c r="E249" s="159" t="s">
        <v>535</v>
      </c>
      <c r="F249" s="159" t="s">
        <v>921</v>
      </c>
      <c r="G249" s="159" t="s">
        <v>922</v>
      </c>
      <c r="H249" s="159" t="s">
        <v>843</v>
      </c>
      <c r="J249" s="159">
        <v>0</v>
      </c>
      <c r="O249" s="159">
        <f t="shared" si="87"/>
        <v>0</v>
      </c>
      <c r="P249" s="159">
        <f t="shared" si="107"/>
        <v>0</v>
      </c>
      <c r="Q249" s="159">
        <f t="shared" si="108"/>
        <v>0</v>
      </c>
      <c r="R249" s="159">
        <f t="shared" si="109"/>
        <v>0</v>
      </c>
      <c r="S249" s="159">
        <f t="shared" si="110"/>
        <v>0</v>
      </c>
      <c r="T249" s="159">
        <f t="shared" si="88"/>
        <v>0</v>
      </c>
      <c r="U249" s="159">
        <f t="shared" si="111"/>
        <v>0</v>
      </c>
      <c r="V249" s="159">
        <f t="shared" si="112"/>
        <v>0</v>
      </c>
      <c r="W249" s="159">
        <f t="shared" si="89"/>
        <v>0</v>
      </c>
      <c r="X249" s="159">
        <f t="shared" si="90"/>
        <v>0</v>
      </c>
      <c r="Y249" s="159">
        <f t="shared" si="90"/>
        <v>0</v>
      </c>
      <c r="AA249" s="159">
        <v>82834786</v>
      </c>
      <c r="AB249" s="159">
        <f t="shared" si="91"/>
        <v>1867.91</v>
      </c>
      <c r="AC249" s="159">
        <f t="shared" si="113"/>
        <v>1867.91</v>
      </c>
      <c r="AD249" s="159">
        <f>ROUND((ET249),6)</f>
        <v>0</v>
      </c>
      <c r="AE249" s="159">
        <f t="shared" si="115"/>
        <v>0</v>
      </c>
      <c r="AF249" s="159">
        <f t="shared" si="115"/>
        <v>0</v>
      </c>
      <c r="AG249" s="159">
        <f t="shared" si="92"/>
        <v>0</v>
      </c>
      <c r="AH249" s="159">
        <f t="shared" si="116"/>
        <v>0</v>
      </c>
      <c r="AI249" s="159">
        <f t="shared" si="116"/>
        <v>0</v>
      </c>
      <c r="AJ249" s="159">
        <f t="shared" si="93"/>
        <v>0</v>
      </c>
      <c r="AK249" s="159">
        <v>1867.91</v>
      </c>
      <c r="AL249" s="159">
        <v>1867.91</v>
      </c>
      <c r="AM249" s="159">
        <v>0</v>
      </c>
      <c r="AN249" s="159">
        <v>0</v>
      </c>
      <c r="AO249" s="159">
        <v>0</v>
      </c>
      <c r="AP249" s="159">
        <v>0</v>
      </c>
      <c r="AQ249" s="159">
        <v>0</v>
      </c>
      <c r="AR249" s="159">
        <v>0</v>
      </c>
      <c r="AS249" s="159">
        <v>0</v>
      </c>
      <c r="AT249" s="159">
        <v>0</v>
      </c>
      <c r="AU249" s="159">
        <v>0</v>
      </c>
      <c r="AV249" s="159">
        <v>1</v>
      </c>
      <c r="AW249" s="159">
        <v>1</v>
      </c>
      <c r="AZ249" s="159">
        <v>1</v>
      </c>
      <c r="BA249" s="159">
        <v>1</v>
      </c>
      <c r="BB249" s="159">
        <v>1</v>
      </c>
      <c r="BC249" s="159">
        <v>1</v>
      </c>
      <c r="BD249" s="159" t="s">
        <v>85</v>
      </c>
      <c r="BE249" s="159" t="s">
        <v>85</v>
      </c>
      <c r="BF249" s="159" t="s">
        <v>85</v>
      </c>
      <c r="BG249" s="159" t="s">
        <v>85</v>
      </c>
      <c r="BH249" s="159">
        <v>3</v>
      </c>
      <c r="BI249" s="159">
        <v>1</v>
      </c>
      <c r="BJ249" s="159" t="s">
        <v>921</v>
      </c>
      <c r="BM249" s="159">
        <v>900</v>
      </c>
      <c r="BN249" s="159">
        <v>0</v>
      </c>
      <c r="BO249" s="159" t="s">
        <v>85</v>
      </c>
      <c r="BP249" s="159">
        <v>0</v>
      </c>
      <c r="BQ249" s="159">
        <v>90</v>
      </c>
      <c r="BR249" s="159">
        <v>0</v>
      </c>
      <c r="BS249" s="159">
        <v>1</v>
      </c>
      <c r="BT249" s="159">
        <v>1</v>
      </c>
      <c r="BU249" s="159">
        <v>1</v>
      </c>
      <c r="BV249" s="159">
        <v>1</v>
      </c>
      <c r="BW249" s="159">
        <v>1</v>
      </c>
      <c r="BX249" s="159">
        <v>1</v>
      </c>
      <c r="BY249" s="159" t="s">
        <v>85</v>
      </c>
      <c r="BZ249" s="159">
        <v>0</v>
      </c>
      <c r="CA249" s="159">
        <v>0</v>
      </c>
      <c r="CB249" s="159" t="s">
        <v>85</v>
      </c>
      <c r="CE249" s="159">
        <v>0</v>
      </c>
      <c r="CF249" s="159">
        <v>0</v>
      </c>
      <c r="CG249" s="159">
        <v>0</v>
      </c>
      <c r="CM249" s="159">
        <v>0</v>
      </c>
      <c r="CN249" s="159" t="s">
        <v>85</v>
      </c>
      <c r="CO249" s="159">
        <v>0</v>
      </c>
      <c r="CP249" s="159">
        <f t="shared" si="94"/>
        <v>0</v>
      </c>
      <c r="CQ249" s="159">
        <f t="shared" si="121"/>
        <v>1867.91</v>
      </c>
      <c r="CR249" s="159">
        <f t="shared" si="121"/>
        <v>0</v>
      </c>
      <c r="CS249" s="159">
        <f t="shared" si="119"/>
        <v>0</v>
      </c>
      <c r="CT249" s="159">
        <f t="shared" si="120"/>
        <v>0</v>
      </c>
      <c r="CU249" s="159">
        <f t="shared" si="95"/>
        <v>0</v>
      </c>
      <c r="CV249" s="159">
        <f t="shared" si="95"/>
        <v>0</v>
      </c>
      <c r="CW249" s="159">
        <f t="shared" si="95"/>
        <v>0</v>
      </c>
      <c r="CX249" s="159">
        <f t="shared" si="96"/>
        <v>0</v>
      </c>
      <c r="CY249" s="159">
        <f>0</f>
        <v>0</v>
      </c>
      <c r="CZ249" s="159">
        <f>0</f>
        <v>0</v>
      </c>
      <c r="DC249" s="159" t="s">
        <v>85</v>
      </c>
      <c r="DD249" s="159" t="s">
        <v>85</v>
      </c>
      <c r="DE249" s="159" t="s">
        <v>85</v>
      </c>
      <c r="DF249" s="159" t="s">
        <v>85</v>
      </c>
      <c r="DG249" s="159" t="s">
        <v>85</v>
      </c>
      <c r="DH249" s="159" t="s">
        <v>85</v>
      </c>
      <c r="DI249" s="159" t="s">
        <v>85</v>
      </c>
      <c r="DJ249" s="159" t="s">
        <v>85</v>
      </c>
      <c r="DK249" s="159" t="s">
        <v>85</v>
      </c>
      <c r="DL249" s="159" t="s">
        <v>85</v>
      </c>
      <c r="DM249" s="159" t="s">
        <v>85</v>
      </c>
      <c r="DN249" s="159">
        <v>0</v>
      </c>
      <c r="DO249" s="159">
        <v>0</v>
      </c>
      <c r="DP249" s="159">
        <v>1</v>
      </c>
      <c r="DQ249" s="159">
        <v>1</v>
      </c>
      <c r="DU249" s="159">
        <v>1010</v>
      </c>
      <c r="DV249" s="159" t="s">
        <v>843</v>
      </c>
      <c r="DW249" s="159" t="s">
        <v>843</v>
      </c>
      <c r="DX249" s="159">
        <v>1</v>
      </c>
      <c r="DZ249" s="159" t="s">
        <v>85</v>
      </c>
      <c r="EA249" s="159" t="s">
        <v>85</v>
      </c>
      <c r="EB249" s="159" t="s">
        <v>85</v>
      </c>
      <c r="EC249" s="159" t="s">
        <v>85</v>
      </c>
      <c r="EE249" s="159">
        <v>76939339</v>
      </c>
      <c r="EF249" s="159">
        <v>90</v>
      </c>
      <c r="EG249" s="159" t="s">
        <v>844</v>
      </c>
      <c r="EH249" s="159">
        <v>0</v>
      </c>
      <c r="EI249" s="159" t="s">
        <v>85</v>
      </c>
      <c r="EJ249" s="159">
        <v>1</v>
      </c>
      <c r="EK249" s="159">
        <v>900</v>
      </c>
      <c r="EL249" s="159" t="s">
        <v>844</v>
      </c>
      <c r="EM249" s="159" t="s">
        <v>845</v>
      </c>
      <c r="EO249" s="159" t="s">
        <v>85</v>
      </c>
      <c r="EQ249" s="159">
        <v>1441808</v>
      </c>
      <c r="ER249" s="159">
        <v>0</v>
      </c>
      <c r="ES249" s="159">
        <v>1867.91</v>
      </c>
      <c r="ET249" s="159">
        <v>0</v>
      </c>
      <c r="EU249" s="159">
        <v>0</v>
      </c>
      <c r="EV249" s="159">
        <v>0</v>
      </c>
      <c r="EW249" s="159">
        <v>0</v>
      </c>
      <c r="EX249" s="159">
        <v>0</v>
      </c>
      <c r="EY249" s="159">
        <v>0</v>
      </c>
      <c r="EZ249" s="159">
        <v>5</v>
      </c>
      <c r="FC249" s="159">
        <v>0</v>
      </c>
      <c r="FD249" s="159">
        <v>18</v>
      </c>
      <c r="FF249" s="159">
        <v>1867.91</v>
      </c>
      <c r="FQ249" s="159">
        <v>0</v>
      </c>
      <c r="FR249" s="159">
        <v>0</v>
      </c>
      <c r="FS249" s="159">
        <v>0</v>
      </c>
      <c r="FX249" s="159">
        <v>0</v>
      </c>
      <c r="FY249" s="159">
        <v>0</v>
      </c>
      <c r="GA249" s="159" t="s">
        <v>85</v>
      </c>
      <c r="GD249" s="159">
        <v>1</v>
      </c>
      <c r="GF249" s="159">
        <v>-909013017</v>
      </c>
      <c r="GG249" s="159">
        <v>2</v>
      </c>
      <c r="GH249" s="159">
        <v>3</v>
      </c>
      <c r="GI249" s="159">
        <v>-2</v>
      </c>
      <c r="GJ249" s="159">
        <v>0</v>
      </c>
      <c r="GK249" s="159">
        <v>0</v>
      </c>
      <c r="GL249" s="159">
        <f t="shared" si="99"/>
        <v>0</v>
      </c>
      <c r="GM249" s="159">
        <f t="shared" si="100"/>
        <v>0</v>
      </c>
      <c r="GN249" s="159">
        <f t="shared" si="101"/>
        <v>0</v>
      </c>
      <c r="GO249" s="159">
        <f t="shared" si="102"/>
        <v>0</v>
      </c>
      <c r="GP249" s="159">
        <f t="shared" si="103"/>
        <v>0</v>
      </c>
      <c r="GR249" s="159">
        <v>1</v>
      </c>
      <c r="GS249" s="159">
        <v>1</v>
      </c>
      <c r="GT249" s="159">
        <v>0</v>
      </c>
      <c r="GU249" s="159" t="s">
        <v>85</v>
      </c>
      <c r="GV249" s="159">
        <f t="shared" si="104"/>
        <v>0</v>
      </c>
      <c r="GW249" s="159">
        <v>1</v>
      </c>
      <c r="GX249" s="159">
        <f t="shared" si="105"/>
        <v>0</v>
      </c>
      <c r="HA249" s="159">
        <v>0</v>
      </c>
      <c r="HB249" s="159">
        <v>0</v>
      </c>
      <c r="HC249" s="159">
        <f t="shared" si="106"/>
        <v>0</v>
      </c>
      <c r="HE249" s="159" t="s">
        <v>85</v>
      </c>
      <c r="HF249" s="159" t="s">
        <v>85</v>
      </c>
      <c r="HG249" s="159">
        <f>ROUND(ROUND(AL249,2)*I249,2)</f>
        <v>0</v>
      </c>
      <c r="HM249" s="159" t="s">
        <v>85</v>
      </c>
      <c r="HN249" s="159" t="s">
        <v>85</v>
      </c>
      <c r="HO249" s="159" t="s">
        <v>85</v>
      </c>
      <c r="HP249" s="159" t="s">
        <v>85</v>
      </c>
      <c r="HQ249" s="159" t="s">
        <v>85</v>
      </c>
      <c r="HS249" s="159">
        <v>0</v>
      </c>
      <c r="IK249" s="159">
        <v>0</v>
      </c>
    </row>
    <row r="250" spans="1:245" x14ac:dyDescent="0.2">
      <c r="A250" s="159">
        <v>17</v>
      </c>
      <c r="B250" s="159">
        <v>1</v>
      </c>
      <c r="E250" s="159" t="s">
        <v>536</v>
      </c>
      <c r="F250" s="159" t="s">
        <v>846</v>
      </c>
      <c r="G250" s="159" t="s">
        <v>847</v>
      </c>
      <c r="H250" s="159" t="s">
        <v>810</v>
      </c>
      <c r="J250" s="159">
        <v>0</v>
      </c>
      <c r="O250" s="159">
        <f t="shared" si="87"/>
        <v>0</v>
      </c>
      <c r="P250" s="159">
        <f t="shared" si="107"/>
        <v>0</v>
      </c>
      <c r="Q250" s="159">
        <f t="shared" si="108"/>
        <v>0</v>
      </c>
      <c r="R250" s="159">
        <f t="shared" si="109"/>
        <v>0</v>
      </c>
      <c r="S250" s="159">
        <f t="shared" si="110"/>
        <v>0</v>
      </c>
      <c r="T250" s="159">
        <f t="shared" si="88"/>
        <v>0</v>
      </c>
      <c r="U250" s="159">
        <f t="shared" si="111"/>
        <v>0</v>
      </c>
      <c r="V250" s="159">
        <f t="shared" si="112"/>
        <v>0</v>
      </c>
      <c r="W250" s="159">
        <f t="shared" si="89"/>
        <v>0</v>
      </c>
      <c r="X250" s="159">
        <f t="shared" si="90"/>
        <v>0</v>
      </c>
      <c r="Y250" s="159">
        <f t="shared" si="90"/>
        <v>0</v>
      </c>
      <c r="AA250" s="159">
        <v>82834786</v>
      </c>
      <c r="AB250" s="159">
        <f t="shared" si="91"/>
        <v>184.72</v>
      </c>
      <c r="AC250" s="159">
        <f t="shared" si="113"/>
        <v>184.72</v>
      </c>
      <c r="AD250" s="159">
        <f>ROUND((ET250),6)</f>
        <v>0</v>
      </c>
      <c r="AE250" s="159">
        <f t="shared" si="115"/>
        <v>0</v>
      </c>
      <c r="AF250" s="159">
        <f t="shared" si="115"/>
        <v>0</v>
      </c>
      <c r="AG250" s="159">
        <f t="shared" si="92"/>
        <v>0</v>
      </c>
      <c r="AH250" s="159">
        <f t="shared" si="116"/>
        <v>0</v>
      </c>
      <c r="AI250" s="159">
        <f t="shared" si="116"/>
        <v>0</v>
      </c>
      <c r="AJ250" s="159">
        <f t="shared" si="93"/>
        <v>0</v>
      </c>
      <c r="AK250" s="159">
        <v>184.72</v>
      </c>
      <c r="AL250" s="159">
        <v>184.72</v>
      </c>
      <c r="AM250" s="159">
        <v>0</v>
      </c>
      <c r="AN250" s="159">
        <v>0</v>
      </c>
      <c r="AO250" s="159">
        <v>0</v>
      </c>
      <c r="AP250" s="159">
        <v>0</v>
      </c>
      <c r="AQ250" s="159">
        <v>0</v>
      </c>
      <c r="AR250" s="159">
        <v>0</v>
      </c>
      <c r="AS250" s="159">
        <v>0</v>
      </c>
      <c r="AT250" s="159">
        <v>0</v>
      </c>
      <c r="AU250" s="159">
        <v>0</v>
      </c>
      <c r="AV250" s="159">
        <v>1</v>
      </c>
      <c r="AW250" s="159">
        <v>1</v>
      </c>
      <c r="AZ250" s="159">
        <v>1</v>
      </c>
      <c r="BA250" s="159">
        <v>1</v>
      </c>
      <c r="BB250" s="159">
        <v>1</v>
      </c>
      <c r="BC250" s="159">
        <v>1</v>
      </c>
      <c r="BD250" s="159" t="s">
        <v>85</v>
      </c>
      <c r="BE250" s="159" t="s">
        <v>85</v>
      </c>
      <c r="BF250" s="159" t="s">
        <v>85</v>
      </c>
      <c r="BG250" s="159" t="s">
        <v>85</v>
      </c>
      <c r="BH250" s="159">
        <v>3</v>
      </c>
      <c r="BI250" s="159">
        <v>1</v>
      </c>
      <c r="BJ250" s="159" t="s">
        <v>846</v>
      </c>
      <c r="BM250" s="159">
        <v>900</v>
      </c>
      <c r="BN250" s="159">
        <v>0</v>
      </c>
      <c r="BO250" s="159" t="s">
        <v>85</v>
      </c>
      <c r="BP250" s="159">
        <v>0</v>
      </c>
      <c r="BQ250" s="159">
        <v>90</v>
      </c>
      <c r="BR250" s="159">
        <v>0</v>
      </c>
      <c r="BS250" s="159">
        <v>1</v>
      </c>
      <c r="BT250" s="159">
        <v>1</v>
      </c>
      <c r="BU250" s="159">
        <v>1</v>
      </c>
      <c r="BV250" s="159">
        <v>1</v>
      </c>
      <c r="BW250" s="159">
        <v>1</v>
      </c>
      <c r="BX250" s="159">
        <v>1</v>
      </c>
      <c r="BY250" s="159" t="s">
        <v>85</v>
      </c>
      <c r="BZ250" s="159">
        <v>0</v>
      </c>
      <c r="CA250" s="159">
        <v>0</v>
      </c>
      <c r="CB250" s="159" t="s">
        <v>85</v>
      </c>
      <c r="CE250" s="159">
        <v>0</v>
      </c>
      <c r="CF250" s="159">
        <v>0</v>
      </c>
      <c r="CG250" s="159">
        <v>0</v>
      </c>
      <c r="CM250" s="159">
        <v>0</v>
      </c>
      <c r="CN250" s="159" t="s">
        <v>85</v>
      </c>
      <c r="CO250" s="159">
        <v>0</v>
      </c>
      <c r="CP250" s="159">
        <f t="shared" si="94"/>
        <v>0</v>
      </c>
      <c r="CQ250" s="159">
        <f t="shared" si="121"/>
        <v>184.72</v>
      </c>
      <c r="CR250" s="159">
        <f t="shared" si="121"/>
        <v>0</v>
      </c>
      <c r="CS250" s="159">
        <f t="shared" si="119"/>
        <v>0</v>
      </c>
      <c r="CT250" s="159">
        <f t="shared" si="120"/>
        <v>0</v>
      </c>
      <c r="CU250" s="159">
        <f t="shared" si="95"/>
        <v>0</v>
      </c>
      <c r="CV250" s="159">
        <f t="shared" si="95"/>
        <v>0</v>
      </c>
      <c r="CW250" s="159">
        <f t="shared" si="95"/>
        <v>0</v>
      </c>
      <c r="CX250" s="159">
        <f t="shared" si="96"/>
        <v>0</v>
      </c>
      <c r="CY250" s="159">
        <f>0</f>
        <v>0</v>
      </c>
      <c r="CZ250" s="159">
        <f>0</f>
        <v>0</v>
      </c>
      <c r="DC250" s="159" t="s">
        <v>85</v>
      </c>
      <c r="DD250" s="159" t="s">
        <v>85</v>
      </c>
      <c r="DE250" s="159" t="s">
        <v>85</v>
      </c>
      <c r="DF250" s="159" t="s">
        <v>85</v>
      </c>
      <c r="DG250" s="159" t="s">
        <v>85</v>
      </c>
      <c r="DH250" s="159" t="s">
        <v>85</v>
      </c>
      <c r="DI250" s="159" t="s">
        <v>85</v>
      </c>
      <c r="DJ250" s="159" t="s">
        <v>85</v>
      </c>
      <c r="DK250" s="159" t="s">
        <v>85</v>
      </c>
      <c r="DL250" s="159" t="s">
        <v>85</v>
      </c>
      <c r="DM250" s="159" t="s">
        <v>85</v>
      </c>
      <c r="DN250" s="159">
        <v>0</v>
      </c>
      <c r="DO250" s="159">
        <v>0</v>
      </c>
      <c r="DP250" s="159">
        <v>1</v>
      </c>
      <c r="DQ250" s="159">
        <v>1</v>
      </c>
      <c r="DU250" s="159">
        <v>1003</v>
      </c>
      <c r="DV250" s="159" t="s">
        <v>810</v>
      </c>
      <c r="DW250" s="159" t="s">
        <v>810</v>
      </c>
      <c r="DX250" s="159">
        <v>1</v>
      </c>
      <c r="DZ250" s="159" t="s">
        <v>85</v>
      </c>
      <c r="EA250" s="159" t="s">
        <v>85</v>
      </c>
      <c r="EB250" s="159" t="s">
        <v>85</v>
      </c>
      <c r="EC250" s="159" t="s">
        <v>85</v>
      </c>
      <c r="EE250" s="159">
        <v>76939339</v>
      </c>
      <c r="EF250" s="159">
        <v>90</v>
      </c>
      <c r="EG250" s="159" t="s">
        <v>844</v>
      </c>
      <c r="EH250" s="159">
        <v>0</v>
      </c>
      <c r="EI250" s="159" t="s">
        <v>85</v>
      </c>
      <c r="EJ250" s="159">
        <v>1</v>
      </c>
      <c r="EK250" s="159">
        <v>900</v>
      </c>
      <c r="EL250" s="159" t="s">
        <v>844</v>
      </c>
      <c r="EM250" s="159" t="s">
        <v>845</v>
      </c>
      <c r="EO250" s="159" t="s">
        <v>85</v>
      </c>
      <c r="EQ250" s="159">
        <v>1441808</v>
      </c>
      <c r="ER250" s="159">
        <v>0</v>
      </c>
      <c r="ES250" s="159">
        <v>184.72</v>
      </c>
      <c r="ET250" s="159">
        <v>0</v>
      </c>
      <c r="EU250" s="159">
        <v>0</v>
      </c>
      <c r="EV250" s="159">
        <v>0</v>
      </c>
      <c r="EW250" s="159">
        <v>0</v>
      </c>
      <c r="EX250" s="159">
        <v>0</v>
      </c>
      <c r="EY250" s="159">
        <v>0</v>
      </c>
      <c r="EZ250" s="159">
        <v>5</v>
      </c>
      <c r="FC250" s="159">
        <v>0</v>
      </c>
      <c r="FD250" s="159">
        <v>18</v>
      </c>
      <c r="FF250" s="159">
        <v>184.72</v>
      </c>
      <c r="FQ250" s="159">
        <v>0</v>
      </c>
      <c r="FR250" s="159">
        <v>0</v>
      </c>
      <c r="FS250" s="159">
        <v>0</v>
      </c>
      <c r="FX250" s="159">
        <v>0</v>
      </c>
      <c r="FY250" s="159">
        <v>0</v>
      </c>
      <c r="GA250" s="159" t="s">
        <v>85</v>
      </c>
      <c r="GD250" s="159">
        <v>1</v>
      </c>
      <c r="GF250" s="159">
        <v>277623855</v>
      </c>
      <c r="GG250" s="159">
        <v>2</v>
      </c>
      <c r="GH250" s="159">
        <v>3</v>
      </c>
      <c r="GI250" s="159">
        <v>-2</v>
      </c>
      <c r="GJ250" s="159">
        <v>0</v>
      </c>
      <c r="GK250" s="159">
        <v>0</v>
      </c>
      <c r="GL250" s="159">
        <f t="shared" si="99"/>
        <v>0</v>
      </c>
      <c r="GM250" s="159">
        <f t="shared" si="100"/>
        <v>0</v>
      </c>
      <c r="GN250" s="159">
        <f t="shared" si="101"/>
        <v>0</v>
      </c>
      <c r="GO250" s="159">
        <f t="shared" si="102"/>
        <v>0</v>
      </c>
      <c r="GP250" s="159">
        <f t="shared" si="103"/>
        <v>0</v>
      </c>
      <c r="GR250" s="159">
        <v>1</v>
      </c>
      <c r="GS250" s="159">
        <v>1</v>
      </c>
      <c r="GT250" s="159">
        <v>0</v>
      </c>
      <c r="GU250" s="159" t="s">
        <v>85</v>
      </c>
      <c r="GV250" s="159">
        <f t="shared" si="104"/>
        <v>0</v>
      </c>
      <c r="GW250" s="159">
        <v>1</v>
      </c>
      <c r="GX250" s="159">
        <f t="shared" si="105"/>
        <v>0</v>
      </c>
      <c r="HA250" s="159">
        <v>0</v>
      </c>
      <c r="HB250" s="159">
        <v>0</v>
      </c>
      <c r="HC250" s="159">
        <f t="shared" si="106"/>
        <v>0</v>
      </c>
      <c r="HE250" s="159" t="s">
        <v>85</v>
      </c>
      <c r="HF250" s="159" t="s">
        <v>85</v>
      </c>
      <c r="HG250" s="159">
        <f>ROUND(ROUND(AL250,2)*I250,2)</f>
        <v>0</v>
      </c>
      <c r="HM250" s="159" t="s">
        <v>85</v>
      </c>
      <c r="HN250" s="159" t="s">
        <v>85</v>
      </c>
      <c r="HO250" s="159" t="s">
        <v>85</v>
      </c>
      <c r="HP250" s="159" t="s">
        <v>85</v>
      </c>
      <c r="HQ250" s="159" t="s">
        <v>85</v>
      </c>
      <c r="HS250" s="159">
        <v>0</v>
      </c>
      <c r="IK250" s="159">
        <v>0</v>
      </c>
    </row>
    <row r="251" spans="1:245" x14ac:dyDescent="0.2">
      <c r="A251" s="159">
        <v>19</v>
      </c>
      <c r="B251" s="159">
        <v>1</v>
      </c>
      <c r="F251" s="159" t="s">
        <v>85</v>
      </c>
      <c r="G251" s="159" t="s">
        <v>923</v>
      </c>
      <c r="H251" s="159" t="s">
        <v>85</v>
      </c>
      <c r="AA251" s="159">
        <v>1</v>
      </c>
      <c r="IK251" s="159">
        <v>0</v>
      </c>
    </row>
    <row r="252" spans="1:245" x14ac:dyDescent="0.2">
      <c r="A252" s="159">
        <v>17</v>
      </c>
      <c r="B252" s="159">
        <v>1</v>
      </c>
      <c r="C252" s="159">
        <f>ROW(SmtRes!A75)</f>
        <v>75</v>
      </c>
      <c r="D252" s="159">
        <f>ROW(EtalonRes!A75)</f>
        <v>75</v>
      </c>
      <c r="E252" s="159" t="s">
        <v>537</v>
      </c>
      <c r="F252" s="159" t="s">
        <v>924</v>
      </c>
      <c r="G252" s="159" t="s">
        <v>925</v>
      </c>
      <c r="H252" s="159" t="s">
        <v>926</v>
      </c>
      <c r="I252" s="159">
        <f>ROUND(71/1000,7)</f>
        <v>7.0999999999999994E-2</v>
      </c>
      <c r="J252" s="159">
        <v>0</v>
      </c>
      <c r="K252" s="159">
        <f>ROUND(71/1000,7)</f>
        <v>7.0999999999999994E-2</v>
      </c>
      <c r="O252" s="159">
        <f t="shared" ref="O252:O268" si="122">ROUND(CP252,2)</f>
        <v>7258.12</v>
      </c>
      <c r="P252" s="159">
        <f>SUMIF(SmtRes!AQ63:'SmtRes'!AQ75,"=1",SmtRes!DF63:'SmtRes'!DF75)</f>
        <v>0</v>
      </c>
      <c r="Q252" s="159">
        <f>SUMIF(SmtRes!AQ63:'SmtRes'!AQ75,"=1",SmtRes!DG63:'SmtRes'!DG75)</f>
        <v>933.5</v>
      </c>
      <c r="R252" s="159">
        <f>SUMIF(SmtRes!AQ63:'SmtRes'!AQ75,"=1",SmtRes!DH63:'SmtRes'!DH75)</f>
        <v>1344.62</v>
      </c>
      <c r="S252" s="159">
        <f>SUMIF(SmtRes!AQ63:'SmtRes'!AQ75,"=1",SmtRes!DI63:'SmtRes'!DI75)</f>
        <v>4980</v>
      </c>
      <c r="T252" s="159">
        <f t="shared" ref="T252:T268" si="123">ROUND(CU252*I252,2)</f>
        <v>0</v>
      </c>
      <c r="U252" s="159">
        <f>SUMIF(SmtRes!AQ63:'SmtRes'!AQ75,"=1",SmtRes!CV63:'SmtRes'!CV75)</f>
        <v>6.75352</v>
      </c>
      <c r="V252" s="159">
        <f>SUMIF(SmtRes!AQ63:'SmtRes'!AQ75,"=1",SmtRes!CW63:'SmtRes'!CW75)</f>
        <v>1.76719</v>
      </c>
      <c r="W252" s="159">
        <f t="shared" ref="W252:W268" si="124">ROUND(CX252*I252,2)</f>
        <v>0</v>
      </c>
      <c r="X252" s="159">
        <f t="shared" ref="X252:Y268" si="125">ROUND(CY252,2)</f>
        <v>6514.36</v>
      </c>
      <c r="Y252" s="159">
        <f t="shared" si="125"/>
        <v>3794.77</v>
      </c>
      <c r="AA252" s="159">
        <v>82834786</v>
      </c>
      <c r="AB252" s="159">
        <f t="shared" ref="AB252:AB268" si="126">ROUND((AC252+AD252+AF252),6)</f>
        <v>79736.793099999995</v>
      </c>
      <c r="AC252" s="159">
        <f>ROUND((0),6)</f>
        <v>0</v>
      </c>
      <c r="AD252" s="159">
        <f>ROUND((((SUM(SmtRes!BR63:'SmtRes'!BR75))-(SUM(SmtRes!BS63:'SmtRes'!BS75)))+AE252),6)</f>
        <v>9595.8721000000005</v>
      </c>
      <c r="AE252" s="159">
        <f>ROUND((SUM(SmtRes!BS63:'SmtRes'!BS75)),6)</f>
        <v>18938.3076</v>
      </c>
      <c r="AF252" s="159">
        <f>ROUND((SUM(SmtRes!BT63:'SmtRes'!BT75)),6)</f>
        <v>70140.921000000002</v>
      </c>
      <c r="AG252" s="159">
        <f t="shared" ref="AG252:AG268" si="127">ROUND((AP252),6)</f>
        <v>0</v>
      </c>
      <c r="AH252" s="159">
        <f>(SUM(SmtRes!BU63:'SmtRes'!BU75))</f>
        <v>95.12</v>
      </c>
      <c r="AI252" s="159">
        <f>(SUM(SmtRes!BV63:'SmtRes'!BV75))</f>
        <v>24.889999999999997</v>
      </c>
      <c r="AJ252" s="159">
        <f t="shared" ref="AJ252:AJ268" si="128">(AS252)</f>
        <v>0</v>
      </c>
      <c r="AK252" s="159">
        <v>98675.100699999995</v>
      </c>
      <c r="AL252" s="159">
        <v>0</v>
      </c>
      <c r="AM252" s="159">
        <v>9595.8720999999987</v>
      </c>
      <c r="AN252" s="159">
        <v>18938.3076</v>
      </c>
      <c r="AO252" s="159">
        <v>70140.921000000002</v>
      </c>
      <c r="AP252" s="159">
        <v>0</v>
      </c>
      <c r="AQ252" s="159">
        <v>95.12</v>
      </c>
      <c r="AR252" s="159">
        <v>24.889999999999997</v>
      </c>
      <c r="AS252" s="159">
        <v>0</v>
      </c>
      <c r="AT252" s="159">
        <v>103</v>
      </c>
      <c r="AU252" s="159">
        <v>60</v>
      </c>
      <c r="AV252" s="159">
        <v>1</v>
      </c>
      <c r="AW252" s="159">
        <v>1</v>
      </c>
      <c r="AZ252" s="159">
        <v>1</v>
      </c>
      <c r="BA252" s="159">
        <v>1</v>
      </c>
      <c r="BB252" s="159">
        <v>1</v>
      </c>
      <c r="BC252" s="159">
        <v>1</v>
      </c>
      <c r="BD252" s="159" t="s">
        <v>85</v>
      </c>
      <c r="BE252" s="159" t="s">
        <v>85</v>
      </c>
      <c r="BF252" s="159" t="s">
        <v>85</v>
      </c>
      <c r="BG252" s="159" t="s">
        <v>85</v>
      </c>
      <c r="BH252" s="159">
        <v>0</v>
      </c>
      <c r="BI252" s="159">
        <v>1</v>
      </c>
      <c r="BJ252" s="159" t="s">
        <v>927</v>
      </c>
      <c r="BM252" s="159">
        <v>33001</v>
      </c>
      <c r="BN252" s="159">
        <v>0</v>
      </c>
      <c r="BO252" s="159" t="s">
        <v>85</v>
      </c>
      <c r="BP252" s="159">
        <v>0</v>
      </c>
      <c r="BQ252" s="159">
        <v>2</v>
      </c>
      <c r="BR252" s="159">
        <v>0</v>
      </c>
      <c r="BS252" s="159">
        <v>1</v>
      </c>
      <c r="BT252" s="159">
        <v>1</v>
      </c>
      <c r="BU252" s="159">
        <v>1</v>
      </c>
      <c r="BV252" s="159">
        <v>1</v>
      </c>
      <c r="BW252" s="159">
        <v>1</v>
      </c>
      <c r="BX252" s="159">
        <v>1</v>
      </c>
      <c r="BY252" s="159" t="s">
        <v>85</v>
      </c>
      <c r="BZ252" s="159">
        <v>103</v>
      </c>
      <c r="CA252" s="159">
        <v>60</v>
      </c>
      <c r="CB252" s="159" t="s">
        <v>85</v>
      </c>
      <c r="CE252" s="159">
        <v>0</v>
      </c>
      <c r="CF252" s="159">
        <v>0</v>
      </c>
      <c r="CG252" s="159">
        <v>0</v>
      </c>
      <c r="CM252" s="159">
        <v>0</v>
      </c>
      <c r="CN252" s="159" t="s">
        <v>85</v>
      </c>
      <c r="CO252" s="159">
        <v>0</v>
      </c>
      <c r="CP252" s="159">
        <f t="shared" ref="CP252:CP268" si="129">(P252+Q252+S252+R252)</f>
        <v>7258.12</v>
      </c>
      <c r="CQ252" s="159">
        <f>SUMIF(SmtRes!AQ63:'SmtRes'!AQ75,"=1",SmtRes!AA63:'SmtRes'!AA75)</f>
        <v>0</v>
      </c>
      <c r="CR252" s="159">
        <f>SUMIF(SmtRes!AQ63:'SmtRes'!AQ75,"=1",SmtRes!AB63:'SmtRes'!AB75)</f>
        <v>2904.02</v>
      </c>
      <c r="CS252" s="159">
        <f>SUMIF(SmtRes!AQ63:'SmtRes'!AQ75,"=1",SmtRes!AC63:'SmtRes'!AC75)</f>
        <v>3270.8900000000003</v>
      </c>
      <c r="CT252" s="159">
        <f>SUMIF(SmtRes!AQ63:'SmtRes'!AQ75,"=1",SmtRes!AD63:'SmtRes'!AD75)</f>
        <v>2899.9700000000003</v>
      </c>
      <c r="CU252" s="159">
        <f t="shared" ref="CU252:CW268" si="130">AG252</f>
        <v>0</v>
      </c>
      <c r="CV252" s="159">
        <f>SUMIF(SmtRes!AQ63:'SmtRes'!AQ75,"=1",SmtRes!BU63:'SmtRes'!BU75)</f>
        <v>95.12</v>
      </c>
      <c r="CW252" s="159">
        <f>SUMIF(SmtRes!AQ63:'SmtRes'!AQ75,"=1",SmtRes!BV63:'SmtRes'!BV75)</f>
        <v>24.889999999999997</v>
      </c>
      <c r="CX252" s="159">
        <f t="shared" ref="CX252:CX268" si="131">AJ252</f>
        <v>0</v>
      </c>
      <c r="CY252" s="159">
        <f t="shared" ref="CY252:CY258" si="132">(((S252+R252)*AT252)/100)</f>
        <v>6514.3585999999996</v>
      </c>
      <c r="CZ252" s="159">
        <f t="shared" ref="CZ252:CZ258" si="133">(((S252+R252)*AU252)/100)</f>
        <v>3794.7719999999999</v>
      </c>
      <c r="DC252" s="159" t="s">
        <v>85</v>
      </c>
      <c r="DD252" s="159" t="s">
        <v>85</v>
      </c>
      <c r="DE252" s="159" t="s">
        <v>85</v>
      </c>
      <c r="DF252" s="159" t="s">
        <v>85</v>
      </c>
      <c r="DG252" s="159" t="s">
        <v>85</v>
      </c>
      <c r="DH252" s="159" t="s">
        <v>85</v>
      </c>
      <c r="DI252" s="159" t="s">
        <v>85</v>
      </c>
      <c r="DJ252" s="159" t="s">
        <v>85</v>
      </c>
      <c r="DK252" s="159" t="s">
        <v>85</v>
      </c>
      <c r="DL252" s="159" t="s">
        <v>85</v>
      </c>
      <c r="DM252" s="159" t="s">
        <v>85</v>
      </c>
      <c r="DN252" s="159">
        <v>0</v>
      </c>
      <c r="DO252" s="159">
        <v>0</v>
      </c>
      <c r="DP252" s="159">
        <v>1</v>
      </c>
      <c r="DQ252" s="159">
        <v>1</v>
      </c>
      <c r="DU252" s="159">
        <v>1013</v>
      </c>
      <c r="DV252" s="159" t="s">
        <v>926</v>
      </c>
      <c r="DW252" s="159" t="s">
        <v>928</v>
      </c>
      <c r="DX252" s="159">
        <v>1</v>
      </c>
      <c r="DZ252" s="159" t="s">
        <v>85</v>
      </c>
      <c r="EA252" s="159" t="s">
        <v>85</v>
      </c>
      <c r="EB252" s="159" t="s">
        <v>85</v>
      </c>
      <c r="EC252" s="159" t="s">
        <v>85</v>
      </c>
      <c r="EE252" s="159">
        <v>76938957</v>
      </c>
      <c r="EF252" s="159">
        <v>2</v>
      </c>
      <c r="EG252" s="159" t="s">
        <v>740</v>
      </c>
      <c r="EH252" s="159">
        <v>27</v>
      </c>
      <c r="EI252" s="159" t="s">
        <v>892</v>
      </c>
      <c r="EJ252" s="159">
        <v>1</v>
      </c>
      <c r="EK252" s="159">
        <v>33001</v>
      </c>
      <c r="EL252" s="159" t="s">
        <v>892</v>
      </c>
      <c r="EM252" s="159" t="s">
        <v>893</v>
      </c>
      <c r="EO252" s="159" t="s">
        <v>85</v>
      </c>
      <c r="EQ252" s="159">
        <v>1441792</v>
      </c>
      <c r="ER252" s="159">
        <v>0</v>
      </c>
      <c r="ES252" s="159">
        <v>0</v>
      </c>
      <c r="ET252" s="159">
        <v>0</v>
      </c>
      <c r="EU252" s="159">
        <v>0</v>
      </c>
      <c r="EV252" s="159">
        <v>0</v>
      </c>
      <c r="EW252" s="159">
        <v>95.12</v>
      </c>
      <c r="EX252" s="159">
        <v>24.89</v>
      </c>
      <c r="EY252" s="159">
        <v>0</v>
      </c>
      <c r="FQ252" s="159">
        <v>0</v>
      </c>
      <c r="FR252" s="159">
        <v>0</v>
      </c>
      <c r="FS252" s="159">
        <v>0</v>
      </c>
      <c r="FX252" s="159">
        <v>103</v>
      </c>
      <c r="FY252" s="159">
        <v>60</v>
      </c>
      <c r="GA252" s="159" t="s">
        <v>85</v>
      </c>
      <c r="GD252" s="159">
        <v>1</v>
      </c>
      <c r="GF252" s="159">
        <v>1851964440</v>
      </c>
      <c r="GG252" s="159">
        <v>2</v>
      </c>
      <c r="GH252" s="159">
        <v>1</v>
      </c>
      <c r="GI252" s="159">
        <v>-2</v>
      </c>
      <c r="GJ252" s="159">
        <v>0</v>
      </c>
      <c r="GK252" s="159">
        <v>0</v>
      </c>
      <c r="GL252" s="159">
        <f t="shared" ref="GL252:GL268" si="134">ROUND(IF(AND(BH252=3,BI252=3,FS252&lt;&gt;0),P252,0),2)</f>
        <v>0</v>
      </c>
      <c r="GM252" s="159">
        <f t="shared" ref="GM252:GM268" si="135">ROUND(O252+X252+Y252,2)+GX252</f>
        <v>17567.25</v>
      </c>
      <c r="GN252" s="159">
        <f t="shared" ref="GN252:GN268" si="136">IF(OR(BI252=0,BI252=1),GM252-GX252,0)</f>
        <v>17567.25</v>
      </c>
      <c r="GO252" s="159">
        <f t="shared" ref="GO252:GO268" si="137">IF(BI252=2,GM252-GX252,0)</f>
        <v>0</v>
      </c>
      <c r="GP252" s="159">
        <f t="shared" ref="GP252:GP268" si="138">IF(BI252=4,GM252-GX252,0)</f>
        <v>0</v>
      </c>
      <c r="GR252" s="159">
        <v>0</v>
      </c>
      <c r="GS252" s="159">
        <v>3</v>
      </c>
      <c r="GT252" s="159">
        <v>0</v>
      </c>
      <c r="GU252" s="159" t="s">
        <v>85</v>
      </c>
      <c r="GV252" s="159">
        <f t="shared" ref="GV252:GV268" si="139">ROUND((GT252),6)</f>
        <v>0</v>
      </c>
      <c r="GW252" s="159">
        <v>1</v>
      </c>
      <c r="GX252" s="159">
        <f t="shared" ref="GX252:GX268" si="140">ROUND(HC252*I252,2)</f>
        <v>0</v>
      </c>
      <c r="HA252" s="159">
        <v>0</v>
      </c>
      <c r="HB252" s="159">
        <v>0</v>
      </c>
      <c r="HC252" s="159">
        <f t="shared" ref="HC252:HC268" si="141">GV252*GW252</f>
        <v>0</v>
      </c>
      <c r="HE252" s="159" t="s">
        <v>85</v>
      </c>
      <c r="HF252" s="159" t="s">
        <v>85</v>
      </c>
      <c r="HM252" s="159" t="s">
        <v>85</v>
      </c>
      <c r="HN252" s="159" t="s">
        <v>562</v>
      </c>
      <c r="HO252" s="159" t="s">
        <v>564</v>
      </c>
      <c r="HP252" s="159" t="s">
        <v>892</v>
      </c>
      <c r="HQ252" s="159" t="s">
        <v>892</v>
      </c>
      <c r="HS252" s="159">
        <v>0</v>
      </c>
      <c r="IK252" s="159">
        <v>0</v>
      </c>
    </row>
    <row r="253" spans="1:245" x14ac:dyDescent="0.2">
      <c r="A253" s="159">
        <v>18</v>
      </c>
      <c r="B253" s="159">
        <v>1</v>
      </c>
      <c r="C253" s="159">
        <v>73</v>
      </c>
      <c r="E253" s="159" t="s">
        <v>538</v>
      </c>
      <c r="F253" s="159" t="s">
        <v>929</v>
      </c>
      <c r="G253" s="159" t="s">
        <v>930</v>
      </c>
      <c r="H253" s="159" t="s">
        <v>738</v>
      </c>
      <c r="I253" s="159">
        <f>I252*J253</f>
        <v>0</v>
      </c>
      <c r="J253" s="159">
        <v>0</v>
      </c>
      <c r="K253" s="159">
        <v>0</v>
      </c>
      <c r="O253" s="159">
        <f t="shared" si="122"/>
        <v>0</v>
      </c>
      <c r="P253" s="159">
        <f>ROUND(CQ253*I253,2)</f>
        <v>0</v>
      </c>
      <c r="Q253" s="159">
        <f>ROUND(CR253*I253,2)</f>
        <v>0</v>
      </c>
      <c r="R253" s="159">
        <f>ROUND(CS253*I253,2)</f>
        <v>0</v>
      </c>
      <c r="S253" s="159">
        <f>ROUND(CT253*I253,2)</f>
        <v>0</v>
      </c>
      <c r="T253" s="159">
        <f t="shared" si="123"/>
        <v>0</v>
      </c>
      <c r="U253" s="159">
        <f>ROUND(CV253*I253,7)</f>
        <v>0</v>
      </c>
      <c r="V253" s="159">
        <f>ROUND(CW253*I253,7)</f>
        <v>0</v>
      </c>
      <c r="W253" s="159">
        <f t="shared" si="124"/>
        <v>0</v>
      </c>
      <c r="X253" s="159">
        <f t="shared" si="125"/>
        <v>0</v>
      </c>
      <c r="Y253" s="159">
        <f t="shared" si="125"/>
        <v>0</v>
      </c>
      <c r="AA253" s="159">
        <v>82834786</v>
      </c>
      <c r="AB253" s="159">
        <f t="shared" si="126"/>
        <v>0</v>
      </c>
      <c r="AC253" s="159">
        <f>ROUND((ES253),6)</f>
        <v>0</v>
      </c>
      <c r="AD253" s="159">
        <f>ROUND((((ET253)-(EU253))+AE253),6)</f>
        <v>0</v>
      </c>
      <c r="AE253" s="159">
        <f t="shared" ref="AE253:AF255" si="142">ROUND((EU253),6)</f>
        <v>0</v>
      </c>
      <c r="AF253" s="159">
        <f t="shared" si="142"/>
        <v>0</v>
      </c>
      <c r="AG253" s="159">
        <f t="shared" si="127"/>
        <v>0</v>
      </c>
      <c r="AH253" s="159">
        <f t="shared" ref="AH253:AI255" si="143">(EW253)</f>
        <v>0</v>
      </c>
      <c r="AI253" s="159">
        <f t="shared" si="143"/>
        <v>0</v>
      </c>
      <c r="AJ253" s="159">
        <f t="shared" si="128"/>
        <v>0</v>
      </c>
      <c r="AK253" s="159">
        <v>0</v>
      </c>
      <c r="AL253" s="159">
        <v>0</v>
      </c>
      <c r="AM253" s="159">
        <v>0</v>
      </c>
      <c r="AN253" s="159">
        <v>0</v>
      </c>
      <c r="AO253" s="159">
        <v>0</v>
      </c>
      <c r="AP253" s="159">
        <v>0</v>
      </c>
      <c r="AQ253" s="159">
        <v>0</v>
      </c>
      <c r="AR253" s="159">
        <v>0</v>
      </c>
      <c r="AS253" s="159">
        <v>0</v>
      </c>
      <c r="AT253" s="159">
        <v>103</v>
      </c>
      <c r="AU253" s="159">
        <v>60</v>
      </c>
      <c r="AV253" s="159">
        <v>1</v>
      </c>
      <c r="AW253" s="159">
        <v>1</v>
      </c>
      <c r="AZ253" s="159">
        <v>1</v>
      </c>
      <c r="BA253" s="159">
        <v>1</v>
      </c>
      <c r="BB253" s="159">
        <v>1</v>
      </c>
      <c r="BC253" s="159">
        <v>1</v>
      </c>
      <c r="BD253" s="159" t="s">
        <v>85</v>
      </c>
      <c r="BE253" s="159" t="s">
        <v>85</v>
      </c>
      <c r="BF253" s="159" t="s">
        <v>85</v>
      </c>
      <c r="BG253" s="159" t="s">
        <v>85</v>
      </c>
      <c r="BH253" s="159">
        <v>3</v>
      </c>
      <c r="BI253" s="159">
        <v>1</v>
      </c>
      <c r="BJ253" s="159" t="s">
        <v>85</v>
      </c>
      <c r="BM253" s="159">
        <v>33001</v>
      </c>
      <c r="BN253" s="159">
        <v>0</v>
      </c>
      <c r="BO253" s="159" t="s">
        <v>85</v>
      </c>
      <c r="BP253" s="159">
        <v>0</v>
      </c>
      <c r="BQ253" s="159">
        <v>2</v>
      </c>
      <c r="BR253" s="159">
        <v>0</v>
      </c>
      <c r="BS253" s="159">
        <v>1</v>
      </c>
      <c r="BT253" s="159">
        <v>1</v>
      </c>
      <c r="BU253" s="159">
        <v>1</v>
      </c>
      <c r="BV253" s="159">
        <v>1</v>
      </c>
      <c r="BW253" s="159">
        <v>1</v>
      </c>
      <c r="BX253" s="159">
        <v>1</v>
      </c>
      <c r="BY253" s="159" t="s">
        <v>85</v>
      </c>
      <c r="BZ253" s="159">
        <v>103</v>
      </c>
      <c r="CA253" s="159">
        <v>60</v>
      </c>
      <c r="CB253" s="159" t="s">
        <v>85</v>
      </c>
      <c r="CE253" s="159">
        <v>0</v>
      </c>
      <c r="CF253" s="159">
        <v>0</v>
      </c>
      <c r="CG253" s="159">
        <v>0</v>
      </c>
      <c r="CM253" s="159">
        <v>0</v>
      </c>
      <c r="CN253" s="159" t="s">
        <v>85</v>
      </c>
      <c r="CO253" s="159">
        <v>0</v>
      </c>
      <c r="CP253" s="159">
        <f t="shared" si="129"/>
        <v>0</v>
      </c>
      <c r="CQ253" s="159">
        <f>ROUND(AL253*BC253,2)</f>
        <v>0</v>
      </c>
      <c r="CR253" s="159">
        <f>ROUND(AM253*BB253,2)</f>
        <v>0</v>
      </c>
      <c r="CS253" s="159">
        <f>ROUND(AN253*BS253,2)</f>
        <v>0</v>
      </c>
      <c r="CT253" s="159">
        <f>ROUND(AO253*BA253,2)</f>
        <v>0</v>
      </c>
      <c r="CU253" s="159">
        <f t="shared" si="130"/>
        <v>0</v>
      </c>
      <c r="CV253" s="159">
        <f t="shared" si="130"/>
        <v>0</v>
      </c>
      <c r="CW253" s="159">
        <f t="shared" si="130"/>
        <v>0</v>
      </c>
      <c r="CX253" s="159">
        <f t="shared" si="131"/>
        <v>0</v>
      </c>
      <c r="CY253" s="159">
        <f t="shared" si="132"/>
        <v>0</v>
      </c>
      <c r="CZ253" s="159">
        <f t="shared" si="133"/>
        <v>0</v>
      </c>
      <c r="DC253" s="159" t="s">
        <v>85</v>
      </c>
      <c r="DD253" s="159" t="s">
        <v>85</v>
      </c>
      <c r="DE253" s="159" t="s">
        <v>85</v>
      </c>
      <c r="DF253" s="159" t="s">
        <v>85</v>
      </c>
      <c r="DG253" s="159" t="s">
        <v>85</v>
      </c>
      <c r="DH253" s="159" t="s">
        <v>85</v>
      </c>
      <c r="DI253" s="159" t="s">
        <v>85</v>
      </c>
      <c r="DJ253" s="159" t="s">
        <v>85</v>
      </c>
      <c r="DK253" s="159" t="s">
        <v>85</v>
      </c>
      <c r="DL253" s="159" t="s">
        <v>85</v>
      </c>
      <c r="DM253" s="159" t="s">
        <v>85</v>
      </c>
      <c r="DN253" s="159">
        <v>0</v>
      </c>
      <c r="DO253" s="159">
        <v>0</v>
      </c>
      <c r="DP253" s="159">
        <v>1</v>
      </c>
      <c r="DQ253" s="159">
        <v>1</v>
      </c>
      <c r="DU253" s="159">
        <v>1013</v>
      </c>
      <c r="DV253" s="159" t="s">
        <v>738</v>
      </c>
      <c r="DW253" s="159" t="s">
        <v>738</v>
      </c>
      <c r="DX253" s="159">
        <v>1</v>
      </c>
      <c r="DZ253" s="159" t="s">
        <v>85</v>
      </c>
      <c r="EA253" s="159" t="s">
        <v>85</v>
      </c>
      <c r="EB253" s="159" t="s">
        <v>85</v>
      </c>
      <c r="EC253" s="159" t="s">
        <v>85</v>
      </c>
      <c r="EE253" s="159">
        <v>76938957</v>
      </c>
      <c r="EF253" s="159">
        <v>2</v>
      </c>
      <c r="EG253" s="159" t="s">
        <v>740</v>
      </c>
      <c r="EH253" s="159">
        <v>27</v>
      </c>
      <c r="EI253" s="159" t="s">
        <v>892</v>
      </c>
      <c r="EJ253" s="159">
        <v>1</v>
      </c>
      <c r="EK253" s="159">
        <v>33001</v>
      </c>
      <c r="EL253" s="159" t="s">
        <v>892</v>
      </c>
      <c r="EM253" s="159" t="s">
        <v>893</v>
      </c>
      <c r="EO253" s="159" t="s">
        <v>85</v>
      </c>
      <c r="EQ253" s="159">
        <v>1310720</v>
      </c>
      <c r="ER253" s="159">
        <v>0</v>
      </c>
      <c r="ES253" s="159">
        <v>0</v>
      </c>
      <c r="ET253" s="159">
        <v>0</v>
      </c>
      <c r="EU253" s="159">
        <v>0</v>
      </c>
      <c r="EV253" s="159">
        <v>0</v>
      </c>
      <c r="EW253" s="159">
        <v>0</v>
      </c>
      <c r="EX253" s="159">
        <v>0</v>
      </c>
      <c r="FQ253" s="159">
        <v>0</v>
      </c>
      <c r="FR253" s="159">
        <v>0</v>
      </c>
      <c r="FS253" s="159">
        <v>0</v>
      </c>
      <c r="FX253" s="159">
        <v>103</v>
      </c>
      <c r="FY253" s="159">
        <v>60</v>
      </c>
      <c r="GA253" s="159" t="s">
        <v>85</v>
      </c>
      <c r="GD253" s="159">
        <v>1</v>
      </c>
      <c r="GF253" s="159">
        <v>864875641</v>
      </c>
      <c r="GG253" s="159">
        <v>2</v>
      </c>
      <c r="GH253" s="159">
        <v>1</v>
      </c>
      <c r="GI253" s="159">
        <v>-2</v>
      </c>
      <c r="GJ253" s="159">
        <v>0</v>
      </c>
      <c r="GK253" s="159">
        <v>0</v>
      </c>
      <c r="GL253" s="159">
        <f t="shared" si="134"/>
        <v>0</v>
      </c>
      <c r="GM253" s="159">
        <f t="shared" si="135"/>
        <v>0</v>
      </c>
      <c r="GN253" s="159">
        <f t="shared" si="136"/>
        <v>0</v>
      </c>
      <c r="GO253" s="159">
        <f t="shared" si="137"/>
        <v>0</v>
      </c>
      <c r="GP253" s="159">
        <f t="shared" si="138"/>
        <v>0</v>
      </c>
      <c r="GR253" s="159">
        <v>0</v>
      </c>
      <c r="GS253" s="159">
        <v>3</v>
      </c>
      <c r="GT253" s="159">
        <v>0</v>
      </c>
      <c r="GU253" s="159" t="s">
        <v>85</v>
      </c>
      <c r="GV253" s="159">
        <f t="shared" si="139"/>
        <v>0</v>
      </c>
      <c r="GW253" s="159">
        <v>1</v>
      </c>
      <c r="GX253" s="159">
        <f t="shared" si="140"/>
        <v>0</v>
      </c>
      <c r="HA253" s="159">
        <v>0</v>
      </c>
      <c r="HB253" s="159">
        <v>0</v>
      </c>
      <c r="HC253" s="159">
        <f t="shared" si="141"/>
        <v>0</v>
      </c>
      <c r="HE253" s="159" t="s">
        <v>85</v>
      </c>
      <c r="HF253" s="159" t="s">
        <v>85</v>
      </c>
      <c r="HM253" s="159" t="s">
        <v>85</v>
      </c>
      <c r="HN253" s="159" t="s">
        <v>562</v>
      </c>
      <c r="HO253" s="159" t="s">
        <v>564</v>
      </c>
      <c r="HP253" s="159" t="s">
        <v>892</v>
      </c>
      <c r="HQ253" s="159" t="s">
        <v>892</v>
      </c>
      <c r="HS253" s="159">
        <v>0</v>
      </c>
      <c r="IK253" s="159">
        <v>0</v>
      </c>
    </row>
    <row r="254" spans="1:245" x14ac:dyDescent="0.2">
      <c r="A254" s="159">
        <v>18</v>
      </c>
      <c r="B254" s="159">
        <v>1</v>
      </c>
      <c r="C254" s="159">
        <v>74</v>
      </c>
      <c r="E254" s="159" t="s">
        <v>539</v>
      </c>
      <c r="F254" s="159" t="s">
        <v>931</v>
      </c>
      <c r="G254" s="159" t="s">
        <v>932</v>
      </c>
      <c r="H254" s="159" t="s">
        <v>738</v>
      </c>
      <c r="I254" s="159">
        <f>I252*J254</f>
        <v>0</v>
      </c>
      <c r="J254" s="159">
        <v>0</v>
      </c>
      <c r="K254" s="159">
        <v>0</v>
      </c>
      <c r="O254" s="159">
        <f t="shared" si="122"/>
        <v>0</v>
      </c>
      <c r="P254" s="159">
        <f>ROUND(CQ254*I254,2)</f>
        <v>0</v>
      </c>
      <c r="Q254" s="159">
        <f>ROUND(CR254*I254,2)</f>
        <v>0</v>
      </c>
      <c r="R254" s="159">
        <f>ROUND(CS254*I254,2)</f>
        <v>0</v>
      </c>
      <c r="S254" s="159">
        <f>ROUND(CT254*I254,2)</f>
        <v>0</v>
      </c>
      <c r="T254" s="159">
        <f t="shared" si="123"/>
        <v>0</v>
      </c>
      <c r="U254" s="159">
        <f>ROUND(CV254*I254,7)</f>
        <v>0</v>
      </c>
      <c r="V254" s="159">
        <f>ROUND(CW254*I254,7)</f>
        <v>0</v>
      </c>
      <c r="W254" s="159">
        <f t="shared" si="124"/>
        <v>0</v>
      </c>
      <c r="X254" s="159">
        <f t="shared" si="125"/>
        <v>0</v>
      </c>
      <c r="Y254" s="159">
        <f t="shared" si="125"/>
        <v>0</v>
      </c>
      <c r="AA254" s="159">
        <v>82834786</v>
      </c>
      <c r="AB254" s="159">
        <f t="shared" si="126"/>
        <v>0</v>
      </c>
      <c r="AC254" s="159">
        <f>ROUND((ES254),6)</f>
        <v>0</v>
      </c>
      <c r="AD254" s="159">
        <f>ROUND((((ET254)-(EU254))+AE254),6)</f>
        <v>0</v>
      </c>
      <c r="AE254" s="159">
        <f t="shared" si="142"/>
        <v>0</v>
      </c>
      <c r="AF254" s="159">
        <f t="shared" si="142"/>
        <v>0</v>
      </c>
      <c r="AG254" s="159">
        <f t="shared" si="127"/>
        <v>0</v>
      </c>
      <c r="AH254" s="159">
        <f t="shared" si="143"/>
        <v>0</v>
      </c>
      <c r="AI254" s="159">
        <f t="shared" si="143"/>
        <v>0</v>
      </c>
      <c r="AJ254" s="159">
        <f t="shared" si="128"/>
        <v>0</v>
      </c>
      <c r="AK254" s="159">
        <v>0</v>
      </c>
      <c r="AL254" s="159">
        <v>0</v>
      </c>
      <c r="AM254" s="159">
        <v>0</v>
      </c>
      <c r="AN254" s="159">
        <v>0</v>
      </c>
      <c r="AO254" s="159">
        <v>0</v>
      </c>
      <c r="AP254" s="159">
        <v>0</v>
      </c>
      <c r="AQ254" s="159">
        <v>0</v>
      </c>
      <c r="AR254" s="159">
        <v>0</v>
      </c>
      <c r="AS254" s="159">
        <v>0</v>
      </c>
      <c r="AT254" s="159">
        <v>103</v>
      </c>
      <c r="AU254" s="159">
        <v>60</v>
      </c>
      <c r="AV254" s="159">
        <v>1</v>
      </c>
      <c r="AW254" s="159">
        <v>1</v>
      </c>
      <c r="AZ254" s="159">
        <v>1</v>
      </c>
      <c r="BA254" s="159">
        <v>1</v>
      </c>
      <c r="BB254" s="159">
        <v>1</v>
      </c>
      <c r="BC254" s="159">
        <v>1</v>
      </c>
      <c r="BD254" s="159" t="s">
        <v>85</v>
      </c>
      <c r="BE254" s="159" t="s">
        <v>85</v>
      </c>
      <c r="BF254" s="159" t="s">
        <v>85</v>
      </c>
      <c r="BG254" s="159" t="s">
        <v>85</v>
      </c>
      <c r="BH254" s="159">
        <v>3</v>
      </c>
      <c r="BI254" s="159">
        <v>1</v>
      </c>
      <c r="BJ254" s="159" t="s">
        <v>85</v>
      </c>
      <c r="BM254" s="159">
        <v>33001</v>
      </c>
      <c r="BN254" s="159">
        <v>0</v>
      </c>
      <c r="BO254" s="159" t="s">
        <v>85</v>
      </c>
      <c r="BP254" s="159">
        <v>0</v>
      </c>
      <c r="BQ254" s="159">
        <v>2</v>
      </c>
      <c r="BR254" s="159">
        <v>0</v>
      </c>
      <c r="BS254" s="159">
        <v>1</v>
      </c>
      <c r="BT254" s="159">
        <v>1</v>
      </c>
      <c r="BU254" s="159">
        <v>1</v>
      </c>
      <c r="BV254" s="159">
        <v>1</v>
      </c>
      <c r="BW254" s="159">
        <v>1</v>
      </c>
      <c r="BX254" s="159">
        <v>1</v>
      </c>
      <c r="BY254" s="159" t="s">
        <v>85</v>
      </c>
      <c r="BZ254" s="159">
        <v>103</v>
      </c>
      <c r="CA254" s="159">
        <v>60</v>
      </c>
      <c r="CB254" s="159" t="s">
        <v>85</v>
      </c>
      <c r="CE254" s="159">
        <v>0</v>
      </c>
      <c r="CF254" s="159">
        <v>0</v>
      </c>
      <c r="CG254" s="159">
        <v>0</v>
      </c>
      <c r="CM254" s="159">
        <v>0</v>
      </c>
      <c r="CN254" s="159" t="s">
        <v>85</v>
      </c>
      <c r="CO254" s="159">
        <v>0</v>
      </c>
      <c r="CP254" s="159">
        <f t="shared" si="129"/>
        <v>0</v>
      </c>
      <c r="CQ254" s="159">
        <f>ROUND(AL254*BC254,2)</f>
        <v>0</v>
      </c>
      <c r="CR254" s="159">
        <f>ROUND(AM254*BB254,2)</f>
        <v>0</v>
      </c>
      <c r="CS254" s="159">
        <f>ROUND(AN254*BS254,2)</f>
        <v>0</v>
      </c>
      <c r="CT254" s="159">
        <f>ROUND(AO254*BA254,2)</f>
        <v>0</v>
      </c>
      <c r="CU254" s="159">
        <f t="shared" si="130"/>
        <v>0</v>
      </c>
      <c r="CV254" s="159">
        <f t="shared" si="130"/>
        <v>0</v>
      </c>
      <c r="CW254" s="159">
        <f t="shared" si="130"/>
        <v>0</v>
      </c>
      <c r="CX254" s="159">
        <f t="shared" si="131"/>
        <v>0</v>
      </c>
      <c r="CY254" s="159">
        <f t="shared" si="132"/>
        <v>0</v>
      </c>
      <c r="CZ254" s="159">
        <f t="shared" si="133"/>
        <v>0</v>
      </c>
      <c r="DC254" s="159" t="s">
        <v>85</v>
      </c>
      <c r="DD254" s="159" t="s">
        <v>85</v>
      </c>
      <c r="DE254" s="159" t="s">
        <v>85</v>
      </c>
      <c r="DF254" s="159" t="s">
        <v>85</v>
      </c>
      <c r="DG254" s="159" t="s">
        <v>85</v>
      </c>
      <c r="DH254" s="159" t="s">
        <v>85</v>
      </c>
      <c r="DI254" s="159" t="s">
        <v>85</v>
      </c>
      <c r="DJ254" s="159" t="s">
        <v>85</v>
      </c>
      <c r="DK254" s="159" t="s">
        <v>85</v>
      </c>
      <c r="DL254" s="159" t="s">
        <v>85</v>
      </c>
      <c r="DM254" s="159" t="s">
        <v>85</v>
      </c>
      <c r="DN254" s="159">
        <v>0</v>
      </c>
      <c r="DO254" s="159">
        <v>0</v>
      </c>
      <c r="DP254" s="159">
        <v>1</v>
      </c>
      <c r="DQ254" s="159">
        <v>1</v>
      </c>
      <c r="DU254" s="159">
        <v>1013</v>
      </c>
      <c r="DV254" s="159" t="s">
        <v>738</v>
      </c>
      <c r="DW254" s="159" t="s">
        <v>738</v>
      </c>
      <c r="DX254" s="159">
        <v>1</v>
      </c>
      <c r="DZ254" s="159" t="s">
        <v>85</v>
      </c>
      <c r="EA254" s="159" t="s">
        <v>85</v>
      </c>
      <c r="EB254" s="159" t="s">
        <v>85</v>
      </c>
      <c r="EC254" s="159" t="s">
        <v>85</v>
      </c>
      <c r="EE254" s="159">
        <v>76938957</v>
      </c>
      <c r="EF254" s="159">
        <v>2</v>
      </c>
      <c r="EG254" s="159" t="s">
        <v>740</v>
      </c>
      <c r="EH254" s="159">
        <v>27</v>
      </c>
      <c r="EI254" s="159" t="s">
        <v>892</v>
      </c>
      <c r="EJ254" s="159">
        <v>1</v>
      </c>
      <c r="EK254" s="159">
        <v>33001</v>
      </c>
      <c r="EL254" s="159" t="s">
        <v>892</v>
      </c>
      <c r="EM254" s="159" t="s">
        <v>893</v>
      </c>
      <c r="EO254" s="159" t="s">
        <v>85</v>
      </c>
      <c r="EQ254" s="159">
        <v>1310720</v>
      </c>
      <c r="ER254" s="159">
        <v>0</v>
      </c>
      <c r="ES254" s="159">
        <v>0</v>
      </c>
      <c r="ET254" s="159">
        <v>0</v>
      </c>
      <c r="EU254" s="159">
        <v>0</v>
      </c>
      <c r="EV254" s="159">
        <v>0</v>
      </c>
      <c r="EW254" s="159">
        <v>0</v>
      </c>
      <c r="EX254" s="159">
        <v>0</v>
      </c>
      <c r="FQ254" s="159">
        <v>0</v>
      </c>
      <c r="FR254" s="159">
        <v>0</v>
      </c>
      <c r="FS254" s="159">
        <v>0</v>
      </c>
      <c r="FX254" s="159">
        <v>103</v>
      </c>
      <c r="FY254" s="159">
        <v>60</v>
      </c>
      <c r="GA254" s="159" t="s">
        <v>85</v>
      </c>
      <c r="GD254" s="159">
        <v>1</v>
      </c>
      <c r="GF254" s="159">
        <v>-1890832814</v>
      </c>
      <c r="GG254" s="159">
        <v>2</v>
      </c>
      <c r="GH254" s="159">
        <v>1</v>
      </c>
      <c r="GI254" s="159">
        <v>-2</v>
      </c>
      <c r="GJ254" s="159">
        <v>0</v>
      </c>
      <c r="GK254" s="159">
        <v>0</v>
      </c>
      <c r="GL254" s="159">
        <f t="shared" si="134"/>
        <v>0</v>
      </c>
      <c r="GM254" s="159">
        <f t="shared" si="135"/>
        <v>0</v>
      </c>
      <c r="GN254" s="159">
        <f t="shared" si="136"/>
        <v>0</v>
      </c>
      <c r="GO254" s="159">
        <f t="shared" si="137"/>
        <v>0</v>
      </c>
      <c r="GP254" s="159">
        <f t="shared" si="138"/>
        <v>0</v>
      </c>
      <c r="GR254" s="159">
        <v>0</v>
      </c>
      <c r="GS254" s="159">
        <v>3</v>
      </c>
      <c r="GT254" s="159">
        <v>0</v>
      </c>
      <c r="GU254" s="159" t="s">
        <v>85</v>
      </c>
      <c r="GV254" s="159">
        <f t="shared" si="139"/>
        <v>0</v>
      </c>
      <c r="GW254" s="159">
        <v>1</v>
      </c>
      <c r="GX254" s="159">
        <f t="shared" si="140"/>
        <v>0</v>
      </c>
      <c r="HA254" s="159">
        <v>0</v>
      </c>
      <c r="HB254" s="159">
        <v>0</v>
      </c>
      <c r="HC254" s="159">
        <f t="shared" si="141"/>
        <v>0</v>
      </c>
      <c r="HE254" s="159" t="s">
        <v>85</v>
      </c>
      <c r="HF254" s="159" t="s">
        <v>85</v>
      </c>
      <c r="HM254" s="159" t="s">
        <v>85</v>
      </c>
      <c r="HN254" s="159" t="s">
        <v>562</v>
      </c>
      <c r="HO254" s="159" t="s">
        <v>564</v>
      </c>
      <c r="HP254" s="159" t="s">
        <v>892</v>
      </c>
      <c r="HQ254" s="159" t="s">
        <v>892</v>
      </c>
      <c r="HS254" s="159">
        <v>0</v>
      </c>
      <c r="IK254" s="159">
        <v>0</v>
      </c>
    </row>
    <row r="255" spans="1:245" x14ac:dyDescent="0.2">
      <c r="A255" s="159">
        <v>18</v>
      </c>
      <c r="B255" s="159">
        <v>1</v>
      </c>
      <c r="C255" s="159">
        <v>75</v>
      </c>
      <c r="E255" s="159" t="s">
        <v>545</v>
      </c>
      <c r="F255" s="159" t="s">
        <v>933</v>
      </c>
      <c r="G255" s="159" t="s">
        <v>934</v>
      </c>
      <c r="H255" s="159" t="s">
        <v>926</v>
      </c>
      <c r="I255" s="159">
        <f>I252*J255</f>
        <v>0</v>
      </c>
      <c r="J255" s="159">
        <v>0</v>
      </c>
      <c r="K255" s="159">
        <v>0</v>
      </c>
      <c r="O255" s="159">
        <f t="shared" si="122"/>
        <v>0</v>
      </c>
      <c r="P255" s="159">
        <f>ROUND(CQ255*I255,2)</f>
        <v>0</v>
      </c>
      <c r="Q255" s="159">
        <f>ROUND(CR255*I255,2)</f>
        <v>0</v>
      </c>
      <c r="R255" s="159">
        <f>ROUND(CS255*I255,2)</f>
        <v>0</v>
      </c>
      <c r="S255" s="159">
        <f>ROUND(CT255*I255,2)</f>
        <v>0</v>
      </c>
      <c r="T255" s="159">
        <f t="shared" si="123"/>
        <v>0</v>
      </c>
      <c r="U255" s="159">
        <f>ROUND(CV255*I255,7)</f>
        <v>0</v>
      </c>
      <c r="V255" s="159">
        <f>ROUND(CW255*I255,7)</f>
        <v>0</v>
      </c>
      <c r="W255" s="159">
        <f t="shared" si="124"/>
        <v>0</v>
      </c>
      <c r="X255" s="159">
        <f t="shared" si="125"/>
        <v>0</v>
      </c>
      <c r="Y255" s="159">
        <f t="shared" si="125"/>
        <v>0</v>
      </c>
      <c r="AA255" s="159">
        <v>82834786</v>
      </c>
      <c r="AB255" s="159">
        <f t="shared" si="126"/>
        <v>0</v>
      </c>
      <c r="AC255" s="159">
        <f>ROUND((ES255),6)</f>
        <v>0</v>
      </c>
      <c r="AD255" s="159">
        <f>ROUND((((ET255)-(EU255))+AE255),6)</f>
        <v>0</v>
      </c>
      <c r="AE255" s="159">
        <f t="shared" si="142"/>
        <v>0</v>
      </c>
      <c r="AF255" s="159">
        <f t="shared" si="142"/>
        <v>0</v>
      </c>
      <c r="AG255" s="159">
        <f t="shared" si="127"/>
        <v>0</v>
      </c>
      <c r="AH255" s="159">
        <f t="shared" si="143"/>
        <v>0</v>
      </c>
      <c r="AI255" s="159">
        <f t="shared" si="143"/>
        <v>0</v>
      </c>
      <c r="AJ255" s="159">
        <f t="shared" si="128"/>
        <v>0</v>
      </c>
      <c r="AK255" s="159">
        <v>0</v>
      </c>
      <c r="AL255" s="159">
        <v>0</v>
      </c>
      <c r="AM255" s="159">
        <v>0</v>
      </c>
      <c r="AN255" s="159">
        <v>0</v>
      </c>
      <c r="AO255" s="159">
        <v>0</v>
      </c>
      <c r="AP255" s="159">
        <v>0</v>
      </c>
      <c r="AQ255" s="159">
        <v>0</v>
      </c>
      <c r="AR255" s="159">
        <v>0</v>
      </c>
      <c r="AS255" s="159">
        <v>0</v>
      </c>
      <c r="AT255" s="159">
        <v>103</v>
      </c>
      <c r="AU255" s="159">
        <v>60</v>
      </c>
      <c r="AV255" s="159">
        <v>1</v>
      </c>
      <c r="AW255" s="159">
        <v>1</v>
      </c>
      <c r="AZ255" s="159">
        <v>1</v>
      </c>
      <c r="BA255" s="159">
        <v>1</v>
      </c>
      <c r="BB255" s="159">
        <v>1</v>
      </c>
      <c r="BC255" s="159">
        <v>1</v>
      </c>
      <c r="BD255" s="159" t="s">
        <v>85</v>
      </c>
      <c r="BE255" s="159" t="s">
        <v>85</v>
      </c>
      <c r="BF255" s="159" t="s">
        <v>85</v>
      </c>
      <c r="BG255" s="159" t="s">
        <v>85</v>
      </c>
      <c r="BH255" s="159">
        <v>3</v>
      </c>
      <c r="BI255" s="159">
        <v>1</v>
      </c>
      <c r="BJ255" s="159" t="s">
        <v>85</v>
      </c>
      <c r="BM255" s="159">
        <v>33001</v>
      </c>
      <c r="BN255" s="159">
        <v>0</v>
      </c>
      <c r="BO255" s="159" t="s">
        <v>85</v>
      </c>
      <c r="BP255" s="159">
        <v>0</v>
      </c>
      <c r="BQ255" s="159">
        <v>2</v>
      </c>
      <c r="BR255" s="159">
        <v>0</v>
      </c>
      <c r="BS255" s="159">
        <v>1</v>
      </c>
      <c r="BT255" s="159">
        <v>1</v>
      </c>
      <c r="BU255" s="159">
        <v>1</v>
      </c>
      <c r="BV255" s="159">
        <v>1</v>
      </c>
      <c r="BW255" s="159">
        <v>1</v>
      </c>
      <c r="BX255" s="159">
        <v>1</v>
      </c>
      <c r="BY255" s="159" t="s">
        <v>85</v>
      </c>
      <c r="BZ255" s="159">
        <v>103</v>
      </c>
      <c r="CA255" s="159">
        <v>60</v>
      </c>
      <c r="CB255" s="159" t="s">
        <v>85</v>
      </c>
      <c r="CE255" s="159">
        <v>0</v>
      </c>
      <c r="CF255" s="159">
        <v>0</v>
      </c>
      <c r="CG255" s="159">
        <v>0</v>
      </c>
      <c r="CM255" s="159">
        <v>0</v>
      </c>
      <c r="CN255" s="159" t="s">
        <v>85</v>
      </c>
      <c r="CO255" s="159">
        <v>0</v>
      </c>
      <c r="CP255" s="159">
        <f t="shared" si="129"/>
        <v>0</v>
      </c>
      <c r="CQ255" s="159">
        <f>ROUND(AL255*BC255,2)</f>
        <v>0</v>
      </c>
      <c r="CR255" s="159">
        <f>ROUND(AM255*BB255,2)</f>
        <v>0</v>
      </c>
      <c r="CS255" s="159">
        <f>ROUND(AN255*BS255,2)</f>
        <v>0</v>
      </c>
      <c r="CT255" s="159">
        <f>ROUND(AO255*BA255,2)</f>
        <v>0</v>
      </c>
      <c r="CU255" s="159">
        <f t="shared" si="130"/>
        <v>0</v>
      </c>
      <c r="CV255" s="159">
        <f t="shared" si="130"/>
        <v>0</v>
      </c>
      <c r="CW255" s="159">
        <f t="shared" si="130"/>
        <v>0</v>
      </c>
      <c r="CX255" s="159">
        <f t="shared" si="131"/>
        <v>0</v>
      </c>
      <c r="CY255" s="159">
        <f t="shared" si="132"/>
        <v>0</v>
      </c>
      <c r="CZ255" s="159">
        <f t="shared" si="133"/>
        <v>0</v>
      </c>
      <c r="DC255" s="159" t="s">
        <v>85</v>
      </c>
      <c r="DD255" s="159" t="s">
        <v>85</v>
      </c>
      <c r="DE255" s="159" t="s">
        <v>85</v>
      </c>
      <c r="DF255" s="159" t="s">
        <v>85</v>
      </c>
      <c r="DG255" s="159" t="s">
        <v>85</v>
      </c>
      <c r="DH255" s="159" t="s">
        <v>85</v>
      </c>
      <c r="DI255" s="159" t="s">
        <v>85</v>
      </c>
      <c r="DJ255" s="159" t="s">
        <v>85</v>
      </c>
      <c r="DK255" s="159" t="s">
        <v>85</v>
      </c>
      <c r="DL255" s="159" t="s">
        <v>85</v>
      </c>
      <c r="DM255" s="159" t="s">
        <v>85</v>
      </c>
      <c r="DN255" s="159">
        <v>0</v>
      </c>
      <c r="DO255" s="159">
        <v>0</v>
      </c>
      <c r="DP255" s="159">
        <v>1</v>
      </c>
      <c r="DQ255" s="159">
        <v>1</v>
      </c>
      <c r="DU255" s="159">
        <v>1013</v>
      </c>
      <c r="DV255" s="159" t="s">
        <v>926</v>
      </c>
      <c r="DW255" s="159" t="s">
        <v>928</v>
      </c>
      <c r="DX255" s="159">
        <v>1</v>
      </c>
      <c r="DZ255" s="159" t="s">
        <v>85</v>
      </c>
      <c r="EA255" s="159" t="s">
        <v>85</v>
      </c>
      <c r="EB255" s="159" t="s">
        <v>85</v>
      </c>
      <c r="EC255" s="159" t="s">
        <v>85</v>
      </c>
      <c r="EE255" s="159">
        <v>76938957</v>
      </c>
      <c r="EF255" s="159">
        <v>2</v>
      </c>
      <c r="EG255" s="159" t="s">
        <v>740</v>
      </c>
      <c r="EH255" s="159">
        <v>27</v>
      </c>
      <c r="EI255" s="159" t="s">
        <v>892</v>
      </c>
      <c r="EJ255" s="159">
        <v>1</v>
      </c>
      <c r="EK255" s="159">
        <v>33001</v>
      </c>
      <c r="EL255" s="159" t="s">
        <v>892</v>
      </c>
      <c r="EM255" s="159" t="s">
        <v>893</v>
      </c>
      <c r="EO255" s="159" t="s">
        <v>85</v>
      </c>
      <c r="EQ255" s="159">
        <v>1310720</v>
      </c>
      <c r="ER255" s="159">
        <v>0</v>
      </c>
      <c r="ES255" s="159">
        <v>0</v>
      </c>
      <c r="ET255" s="159">
        <v>0</v>
      </c>
      <c r="EU255" s="159">
        <v>0</v>
      </c>
      <c r="EV255" s="159">
        <v>0</v>
      </c>
      <c r="EW255" s="159">
        <v>0</v>
      </c>
      <c r="EX255" s="159">
        <v>0</v>
      </c>
      <c r="FQ255" s="159">
        <v>0</v>
      </c>
      <c r="FR255" s="159">
        <v>0</v>
      </c>
      <c r="FS255" s="159">
        <v>0</v>
      </c>
      <c r="FX255" s="159">
        <v>103</v>
      </c>
      <c r="FY255" s="159">
        <v>60</v>
      </c>
      <c r="GA255" s="159" t="s">
        <v>85</v>
      </c>
      <c r="GD255" s="159">
        <v>1</v>
      </c>
      <c r="GF255" s="159">
        <v>164804165</v>
      </c>
      <c r="GG255" s="159">
        <v>2</v>
      </c>
      <c r="GH255" s="159">
        <v>1</v>
      </c>
      <c r="GI255" s="159">
        <v>-2</v>
      </c>
      <c r="GJ255" s="159">
        <v>0</v>
      </c>
      <c r="GK255" s="159">
        <v>0</v>
      </c>
      <c r="GL255" s="159">
        <f t="shared" si="134"/>
        <v>0</v>
      </c>
      <c r="GM255" s="159">
        <f t="shared" si="135"/>
        <v>0</v>
      </c>
      <c r="GN255" s="159">
        <f t="shared" si="136"/>
        <v>0</v>
      </c>
      <c r="GO255" s="159">
        <f t="shared" si="137"/>
        <v>0</v>
      </c>
      <c r="GP255" s="159">
        <f t="shared" si="138"/>
        <v>0</v>
      </c>
      <c r="GR255" s="159">
        <v>0</v>
      </c>
      <c r="GS255" s="159">
        <v>3</v>
      </c>
      <c r="GT255" s="159">
        <v>0</v>
      </c>
      <c r="GU255" s="159" t="s">
        <v>85</v>
      </c>
      <c r="GV255" s="159">
        <f t="shared" si="139"/>
        <v>0</v>
      </c>
      <c r="GW255" s="159">
        <v>1</v>
      </c>
      <c r="GX255" s="159">
        <f t="shared" si="140"/>
        <v>0</v>
      </c>
      <c r="HA255" s="159">
        <v>0</v>
      </c>
      <c r="HB255" s="159">
        <v>0</v>
      </c>
      <c r="HC255" s="159">
        <f t="shared" si="141"/>
        <v>0</v>
      </c>
      <c r="HE255" s="159" t="s">
        <v>85</v>
      </c>
      <c r="HF255" s="159" t="s">
        <v>85</v>
      </c>
      <c r="HM255" s="159" t="s">
        <v>85</v>
      </c>
      <c r="HN255" s="159" t="s">
        <v>562</v>
      </c>
      <c r="HO255" s="159" t="s">
        <v>564</v>
      </c>
      <c r="HP255" s="159" t="s">
        <v>892</v>
      </c>
      <c r="HQ255" s="159" t="s">
        <v>892</v>
      </c>
      <c r="HS255" s="159">
        <v>0</v>
      </c>
      <c r="IK255" s="159">
        <v>0</v>
      </c>
    </row>
    <row r="256" spans="1:245" x14ac:dyDescent="0.2">
      <c r="A256" s="159">
        <v>17</v>
      </c>
      <c r="B256" s="159">
        <v>1</v>
      </c>
      <c r="C256" s="159">
        <f>ROW(SmtRes!A82)</f>
        <v>82</v>
      </c>
      <c r="D256" s="159">
        <f>ROW(EtalonRes!A82)</f>
        <v>82</v>
      </c>
      <c r="E256" s="159" t="s">
        <v>546</v>
      </c>
      <c r="F256" s="159" t="s">
        <v>935</v>
      </c>
      <c r="G256" s="159" t="s">
        <v>936</v>
      </c>
      <c r="H256" s="159" t="s">
        <v>738</v>
      </c>
      <c r="I256" s="159">
        <f>ROUND(2,7)</f>
        <v>2</v>
      </c>
      <c r="J256" s="159">
        <v>0</v>
      </c>
      <c r="K256" s="159">
        <f>ROUND(2,7)</f>
        <v>2</v>
      </c>
      <c r="O256" s="159">
        <f t="shared" si="122"/>
        <v>3779.08</v>
      </c>
      <c r="P256" s="159">
        <f>SUMIF(SmtRes!AQ76:'SmtRes'!AQ82,"=1",SmtRes!DF76:'SmtRes'!DF82)</f>
        <v>0</v>
      </c>
      <c r="Q256" s="159">
        <f>SUMIF(SmtRes!AQ76:'SmtRes'!AQ82,"=1",SmtRes!DG76:'SmtRes'!DG82)</f>
        <v>442.43</v>
      </c>
      <c r="R256" s="159">
        <f>SUMIF(SmtRes!AQ76:'SmtRes'!AQ82,"=1",SmtRes!DH76:'SmtRes'!DH82)</f>
        <v>662.72</v>
      </c>
      <c r="S256" s="159">
        <f>SUMIF(SmtRes!AQ76:'SmtRes'!AQ82,"=1",SmtRes!DI76:'SmtRes'!DI82)</f>
        <v>2673.9300000000003</v>
      </c>
      <c r="T256" s="159">
        <f t="shared" si="123"/>
        <v>0</v>
      </c>
      <c r="U256" s="159">
        <f>SUMIF(SmtRes!AQ76:'SmtRes'!AQ82,"=1",SmtRes!CV76:'SmtRes'!CV82)</f>
        <v>3.62</v>
      </c>
      <c r="V256" s="159">
        <f>SUMIF(SmtRes!AQ76:'SmtRes'!AQ82,"=1",SmtRes!CW76:'SmtRes'!CW82)</f>
        <v>0.88</v>
      </c>
      <c r="W256" s="159">
        <f t="shared" si="124"/>
        <v>0</v>
      </c>
      <c r="X256" s="159">
        <f t="shared" si="125"/>
        <v>3436.75</v>
      </c>
      <c r="Y256" s="159">
        <f t="shared" si="125"/>
        <v>2001.99</v>
      </c>
      <c r="AA256" s="159">
        <v>82834786</v>
      </c>
      <c r="AB256" s="159">
        <f t="shared" si="126"/>
        <v>1489.5255999999999</v>
      </c>
      <c r="AC256" s="159">
        <f>ROUND((0),6)</f>
        <v>0</v>
      </c>
      <c r="AD256" s="159">
        <f>ROUND((((SUM(SmtRes!BR76:'SmtRes'!BR82))-(SUM(SmtRes!BS76:'SmtRes'!BS82)))+AE256),6)</f>
        <v>152.56120000000001</v>
      </c>
      <c r="AE256" s="159">
        <f>ROUND((SUM(SmtRes!BS76:'SmtRes'!BS82)),6)</f>
        <v>331.3596</v>
      </c>
      <c r="AF256" s="159">
        <f>ROUND((SUM(SmtRes!BT76:'SmtRes'!BT82)),6)</f>
        <v>1336.9644000000001</v>
      </c>
      <c r="AG256" s="159">
        <f t="shared" si="127"/>
        <v>0</v>
      </c>
      <c r="AH256" s="159">
        <f>(SUM(SmtRes!BU76:'SmtRes'!BU82))</f>
        <v>1.81</v>
      </c>
      <c r="AI256" s="159">
        <f>(SUM(SmtRes!BV76:'SmtRes'!BV82))</f>
        <v>0.44</v>
      </c>
      <c r="AJ256" s="159">
        <f t="shared" si="128"/>
        <v>0</v>
      </c>
      <c r="AK256" s="159">
        <v>1820.8851999999999</v>
      </c>
      <c r="AL256" s="159">
        <v>0</v>
      </c>
      <c r="AM256" s="159">
        <v>152.56120000000001</v>
      </c>
      <c r="AN256" s="159">
        <v>331.3596</v>
      </c>
      <c r="AO256" s="159">
        <v>1336.9643999999998</v>
      </c>
      <c r="AP256" s="159">
        <v>0</v>
      </c>
      <c r="AQ256" s="159">
        <v>1.81</v>
      </c>
      <c r="AR256" s="159">
        <v>0.44</v>
      </c>
      <c r="AS256" s="159">
        <v>0</v>
      </c>
      <c r="AT256" s="159">
        <v>103</v>
      </c>
      <c r="AU256" s="159">
        <v>60</v>
      </c>
      <c r="AV256" s="159">
        <v>1</v>
      </c>
      <c r="AW256" s="159">
        <v>1</v>
      </c>
      <c r="AZ256" s="159">
        <v>1</v>
      </c>
      <c r="BA256" s="159">
        <v>1</v>
      </c>
      <c r="BB256" s="159">
        <v>1</v>
      </c>
      <c r="BC256" s="159">
        <v>1</v>
      </c>
      <c r="BD256" s="159" t="s">
        <v>85</v>
      </c>
      <c r="BE256" s="159" t="s">
        <v>85</v>
      </c>
      <c r="BF256" s="159" t="s">
        <v>85</v>
      </c>
      <c r="BG256" s="159" t="s">
        <v>85</v>
      </c>
      <c r="BH256" s="159">
        <v>0</v>
      </c>
      <c r="BI256" s="159">
        <v>1</v>
      </c>
      <c r="BJ256" s="159" t="s">
        <v>937</v>
      </c>
      <c r="BM256" s="159">
        <v>33001</v>
      </c>
      <c r="BN256" s="159">
        <v>0</v>
      </c>
      <c r="BO256" s="159" t="s">
        <v>85</v>
      </c>
      <c r="BP256" s="159">
        <v>0</v>
      </c>
      <c r="BQ256" s="159">
        <v>2</v>
      </c>
      <c r="BR256" s="159">
        <v>0</v>
      </c>
      <c r="BS256" s="159">
        <v>1</v>
      </c>
      <c r="BT256" s="159">
        <v>1</v>
      </c>
      <c r="BU256" s="159">
        <v>1</v>
      </c>
      <c r="BV256" s="159">
        <v>1</v>
      </c>
      <c r="BW256" s="159">
        <v>1</v>
      </c>
      <c r="BX256" s="159">
        <v>1</v>
      </c>
      <c r="BY256" s="159" t="s">
        <v>85</v>
      </c>
      <c r="BZ256" s="159">
        <v>103</v>
      </c>
      <c r="CA256" s="159">
        <v>60</v>
      </c>
      <c r="CB256" s="159" t="s">
        <v>85</v>
      </c>
      <c r="CE256" s="159">
        <v>0</v>
      </c>
      <c r="CF256" s="159">
        <v>0</v>
      </c>
      <c r="CG256" s="159">
        <v>0</v>
      </c>
      <c r="CM256" s="159">
        <v>0</v>
      </c>
      <c r="CN256" s="159" t="s">
        <v>85</v>
      </c>
      <c r="CO256" s="159">
        <v>0</v>
      </c>
      <c r="CP256" s="159">
        <f t="shared" si="129"/>
        <v>3779.08</v>
      </c>
      <c r="CQ256" s="159">
        <f>SUMIF(SmtRes!AQ76:'SmtRes'!AQ82,"=1",SmtRes!AA76:'SmtRes'!AA82)</f>
        <v>0</v>
      </c>
      <c r="CR256" s="159">
        <f>SUMIF(SmtRes!AQ76:'SmtRes'!AQ82,"=1",SmtRes!AB76:'SmtRes'!AB82)</f>
        <v>502.76</v>
      </c>
      <c r="CS256" s="159">
        <f>SUMIF(SmtRes!AQ76:'SmtRes'!AQ82,"=1",SmtRes!AC76:'SmtRes'!AC82)</f>
        <v>753.09</v>
      </c>
      <c r="CT256" s="159">
        <f>SUMIF(SmtRes!AQ76:'SmtRes'!AQ82,"=1",SmtRes!AD76:'SmtRes'!AD82)</f>
        <v>2287.38</v>
      </c>
      <c r="CU256" s="159">
        <f t="shared" si="130"/>
        <v>0</v>
      </c>
      <c r="CV256" s="159">
        <f>SUMIF(SmtRes!AQ76:'SmtRes'!AQ82,"=1",SmtRes!BU76:'SmtRes'!BU82)</f>
        <v>1.81</v>
      </c>
      <c r="CW256" s="159">
        <f>SUMIF(SmtRes!AQ76:'SmtRes'!AQ82,"=1",SmtRes!BV76:'SmtRes'!BV82)</f>
        <v>0.44</v>
      </c>
      <c r="CX256" s="159">
        <f t="shared" si="131"/>
        <v>0</v>
      </c>
      <c r="CY256" s="159">
        <f t="shared" si="132"/>
        <v>3436.7495000000008</v>
      </c>
      <c r="CZ256" s="159">
        <f t="shared" si="133"/>
        <v>2001.9900000000002</v>
      </c>
      <c r="DC256" s="159" t="s">
        <v>85</v>
      </c>
      <c r="DD256" s="159" t="s">
        <v>85</v>
      </c>
      <c r="DE256" s="159" t="s">
        <v>85</v>
      </c>
      <c r="DF256" s="159" t="s">
        <v>85</v>
      </c>
      <c r="DG256" s="159" t="s">
        <v>85</v>
      </c>
      <c r="DH256" s="159" t="s">
        <v>85</v>
      </c>
      <c r="DI256" s="159" t="s">
        <v>85</v>
      </c>
      <c r="DJ256" s="159" t="s">
        <v>85</v>
      </c>
      <c r="DK256" s="159" t="s">
        <v>85</v>
      </c>
      <c r="DL256" s="159" t="s">
        <v>85</v>
      </c>
      <c r="DM256" s="159" t="s">
        <v>85</v>
      </c>
      <c r="DN256" s="159">
        <v>0</v>
      </c>
      <c r="DO256" s="159">
        <v>0</v>
      </c>
      <c r="DP256" s="159">
        <v>1</v>
      </c>
      <c r="DQ256" s="159">
        <v>1</v>
      </c>
      <c r="DU256" s="159">
        <v>1013</v>
      </c>
      <c r="DV256" s="159" t="s">
        <v>738</v>
      </c>
      <c r="DW256" s="159" t="s">
        <v>738</v>
      </c>
      <c r="DX256" s="159">
        <v>1</v>
      </c>
      <c r="DZ256" s="159" t="s">
        <v>85</v>
      </c>
      <c r="EA256" s="159" t="s">
        <v>85</v>
      </c>
      <c r="EB256" s="159" t="s">
        <v>85</v>
      </c>
      <c r="EC256" s="159" t="s">
        <v>85</v>
      </c>
      <c r="EE256" s="159">
        <v>76938957</v>
      </c>
      <c r="EF256" s="159">
        <v>2</v>
      </c>
      <c r="EG256" s="159" t="s">
        <v>740</v>
      </c>
      <c r="EH256" s="159">
        <v>27</v>
      </c>
      <c r="EI256" s="159" t="s">
        <v>892</v>
      </c>
      <c r="EJ256" s="159">
        <v>1</v>
      </c>
      <c r="EK256" s="159">
        <v>33001</v>
      </c>
      <c r="EL256" s="159" t="s">
        <v>892</v>
      </c>
      <c r="EM256" s="159" t="s">
        <v>893</v>
      </c>
      <c r="EO256" s="159" t="s">
        <v>85</v>
      </c>
      <c r="EQ256" s="159">
        <v>1441792</v>
      </c>
      <c r="ER256" s="159">
        <v>0</v>
      </c>
      <c r="ES256" s="159">
        <v>0</v>
      </c>
      <c r="ET256" s="159">
        <v>0</v>
      </c>
      <c r="EU256" s="159">
        <v>0</v>
      </c>
      <c r="EV256" s="159">
        <v>0</v>
      </c>
      <c r="EW256" s="159">
        <v>1.81</v>
      </c>
      <c r="EX256" s="159">
        <v>0.44</v>
      </c>
      <c r="EY256" s="159">
        <v>0</v>
      </c>
      <c r="FQ256" s="159">
        <v>0</v>
      </c>
      <c r="FR256" s="159">
        <v>0</v>
      </c>
      <c r="FS256" s="159">
        <v>0</v>
      </c>
      <c r="FX256" s="159">
        <v>103</v>
      </c>
      <c r="FY256" s="159">
        <v>60</v>
      </c>
      <c r="GA256" s="159" t="s">
        <v>85</v>
      </c>
      <c r="GD256" s="159">
        <v>1</v>
      </c>
      <c r="GF256" s="159">
        <v>1338063943</v>
      </c>
      <c r="GG256" s="159">
        <v>2</v>
      </c>
      <c r="GH256" s="159">
        <v>1</v>
      </c>
      <c r="GI256" s="159">
        <v>-2</v>
      </c>
      <c r="GJ256" s="159">
        <v>0</v>
      </c>
      <c r="GK256" s="159">
        <v>0</v>
      </c>
      <c r="GL256" s="159">
        <f t="shared" si="134"/>
        <v>0</v>
      </c>
      <c r="GM256" s="159">
        <f t="shared" si="135"/>
        <v>9217.82</v>
      </c>
      <c r="GN256" s="159">
        <f t="shared" si="136"/>
        <v>9217.82</v>
      </c>
      <c r="GO256" s="159">
        <f t="shared" si="137"/>
        <v>0</v>
      </c>
      <c r="GP256" s="159">
        <f t="shared" si="138"/>
        <v>0</v>
      </c>
      <c r="GR256" s="159">
        <v>0</v>
      </c>
      <c r="GS256" s="159">
        <v>3</v>
      </c>
      <c r="GT256" s="159">
        <v>0</v>
      </c>
      <c r="GU256" s="159" t="s">
        <v>85</v>
      </c>
      <c r="GV256" s="159">
        <f t="shared" si="139"/>
        <v>0</v>
      </c>
      <c r="GW256" s="159">
        <v>1</v>
      </c>
      <c r="GX256" s="159">
        <f t="shared" si="140"/>
        <v>0</v>
      </c>
      <c r="HA256" s="159">
        <v>0</v>
      </c>
      <c r="HB256" s="159">
        <v>0</v>
      </c>
      <c r="HC256" s="159">
        <f t="shared" si="141"/>
        <v>0</v>
      </c>
      <c r="HE256" s="159" t="s">
        <v>85</v>
      </c>
      <c r="HF256" s="159" t="s">
        <v>85</v>
      </c>
      <c r="HM256" s="159" t="s">
        <v>85</v>
      </c>
      <c r="HN256" s="159" t="s">
        <v>562</v>
      </c>
      <c r="HO256" s="159" t="s">
        <v>564</v>
      </c>
      <c r="HP256" s="159" t="s">
        <v>892</v>
      </c>
      <c r="HQ256" s="159" t="s">
        <v>892</v>
      </c>
      <c r="HS256" s="159">
        <v>0</v>
      </c>
      <c r="IK256" s="159">
        <v>0</v>
      </c>
    </row>
    <row r="257" spans="1:245" x14ac:dyDescent="0.2">
      <c r="A257" s="159">
        <v>18</v>
      </c>
      <c r="B257" s="159">
        <v>1</v>
      </c>
      <c r="C257" s="159">
        <v>81</v>
      </c>
      <c r="E257" s="159" t="s">
        <v>547</v>
      </c>
      <c r="F257" s="159" t="s">
        <v>929</v>
      </c>
      <c r="G257" s="159" t="s">
        <v>930</v>
      </c>
      <c r="H257" s="159" t="s">
        <v>738</v>
      </c>
      <c r="I257" s="159">
        <f>I256*J257</f>
        <v>0</v>
      </c>
      <c r="J257" s="159">
        <v>0</v>
      </c>
      <c r="K257" s="159">
        <v>0</v>
      </c>
      <c r="O257" s="159">
        <f t="shared" si="122"/>
        <v>0</v>
      </c>
      <c r="P257" s="159">
        <f t="shared" ref="P257:P268" si="144">ROUND(CQ257*I257,2)</f>
        <v>0</v>
      </c>
      <c r="Q257" s="159">
        <f t="shared" ref="Q257:Q268" si="145">ROUND(CR257*I257,2)</f>
        <v>0</v>
      </c>
      <c r="R257" s="159">
        <f t="shared" ref="R257:R268" si="146">ROUND(CS257*I257,2)</f>
        <v>0</v>
      </c>
      <c r="S257" s="159">
        <f t="shared" ref="S257:S268" si="147">ROUND(CT257*I257,2)</f>
        <v>0</v>
      </c>
      <c r="T257" s="159">
        <f t="shared" si="123"/>
        <v>0</v>
      </c>
      <c r="U257" s="159">
        <f t="shared" ref="U257:U268" si="148">ROUND(CV257*I257,7)</f>
        <v>0</v>
      </c>
      <c r="V257" s="159">
        <f t="shared" ref="V257:V268" si="149">ROUND(CW257*I257,7)</f>
        <v>0</v>
      </c>
      <c r="W257" s="159">
        <f t="shared" si="124"/>
        <v>0</v>
      </c>
      <c r="X257" s="159">
        <f t="shared" si="125"/>
        <v>0</v>
      </c>
      <c r="Y257" s="159">
        <f t="shared" si="125"/>
        <v>0</v>
      </c>
      <c r="AA257" s="159">
        <v>82834786</v>
      </c>
      <c r="AB257" s="159">
        <f t="shared" si="126"/>
        <v>0</v>
      </c>
      <c r="AC257" s="159">
        <f t="shared" ref="AC257:AC268" si="150">ROUND((ES257),6)</f>
        <v>0</v>
      </c>
      <c r="AD257" s="159">
        <f>ROUND((((ET257)-(EU257))+AE257),6)</f>
        <v>0</v>
      </c>
      <c r="AE257" s="159">
        <f t="shared" ref="AE257:AF268" si="151">ROUND((EU257),6)</f>
        <v>0</v>
      </c>
      <c r="AF257" s="159">
        <f t="shared" si="151"/>
        <v>0</v>
      </c>
      <c r="AG257" s="159">
        <f t="shared" si="127"/>
        <v>0</v>
      </c>
      <c r="AH257" s="159">
        <f t="shared" ref="AH257:AI268" si="152">(EW257)</f>
        <v>0</v>
      </c>
      <c r="AI257" s="159">
        <f t="shared" si="152"/>
        <v>0</v>
      </c>
      <c r="AJ257" s="159">
        <f t="shared" si="128"/>
        <v>0</v>
      </c>
      <c r="AK257" s="159">
        <v>0</v>
      </c>
      <c r="AL257" s="159">
        <v>0</v>
      </c>
      <c r="AM257" s="159">
        <v>0</v>
      </c>
      <c r="AN257" s="159">
        <v>0</v>
      </c>
      <c r="AO257" s="159">
        <v>0</v>
      </c>
      <c r="AP257" s="159">
        <v>0</v>
      </c>
      <c r="AQ257" s="159">
        <v>0</v>
      </c>
      <c r="AR257" s="159">
        <v>0</v>
      </c>
      <c r="AS257" s="159">
        <v>0</v>
      </c>
      <c r="AT257" s="159">
        <v>103</v>
      </c>
      <c r="AU257" s="159">
        <v>60</v>
      </c>
      <c r="AV257" s="159">
        <v>1</v>
      </c>
      <c r="AW257" s="159">
        <v>1</v>
      </c>
      <c r="AZ257" s="159">
        <v>1</v>
      </c>
      <c r="BA257" s="159">
        <v>1</v>
      </c>
      <c r="BB257" s="159">
        <v>1</v>
      </c>
      <c r="BC257" s="159">
        <v>1</v>
      </c>
      <c r="BD257" s="159" t="s">
        <v>85</v>
      </c>
      <c r="BE257" s="159" t="s">
        <v>85</v>
      </c>
      <c r="BF257" s="159" t="s">
        <v>85</v>
      </c>
      <c r="BG257" s="159" t="s">
        <v>85</v>
      </c>
      <c r="BH257" s="159">
        <v>3</v>
      </c>
      <c r="BI257" s="159">
        <v>1</v>
      </c>
      <c r="BJ257" s="159" t="s">
        <v>85</v>
      </c>
      <c r="BM257" s="159">
        <v>33001</v>
      </c>
      <c r="BN257" s="159">
        <v>0</v>
      </c>
      <c r="BO257" s="159" t="s">
        <v>85</v>
      </c>
      <c r="BP257" s="159">
        <v>0</v>
      </c>
      <c r="BQ257" s="159">
        <v>2</v>
      </c>
      <c r="BR257" s="159">
        <v>0</v>
      </c>
      <c r="BS257" s="159">
        <v>1</v>
      </c>
      <c r="BT257" s="159">
        <v>1</v>
      </c>
      <c r="BU257" s="159">
        <v>1</v>
      </c>
      <c r="BV257" s="159">
        <v>1</v>
      </c>
      <c r="BW257" s="159">
        <v>1</v>
      </c>
      <c r="BX257" s="159">
        <v>1</v>
      </c>
      <c r="BY257" s="159" t="s">
        <v>85</v>
      </c>
      <c r="BZ257" s="159">
        <v>103</v>
      </c>
      <c r="CA257" s="159">
        <v>60</v>
      </c>
      <c r="CB257" s="159" t="s">
        <v>85</v>
      </c>
      <c r="CE257" s="159">
        <v>0</v>
      </c>
      <c r="CF257" s="159">
        <v>0</v>
      </c>
      <c r="CG257" s="159">
        <v>0</v>
      </c>
      <c r="CM257" s="159">
        <v>0</v>
      </c>
      <c r="CN257" s="159" t="s">
        <v>85</v>
      </c>
      <c r="CO257" s="159">
        <v>0</v>
      </c>
      <c r="CP257" s="159">
        <f t="shared" si="129"/>
        <v>0</v>
      </c>
      <c r="CQ257" s="159">
        <f>ROUND(AL257*BC257,2)</f>
        <v>0</v>
      </c>
      <c r="CR257" s="159">
        <f>ROUND(AM257*BB257,2)</f>
        <v>0</v>
      </c>
      <c r="CS257" s="159">
        <f t="shared" ref="CS257:CS268" si="153">ROUND(AN257*BS257,2)</f>
        <v>0</v>
      </c>
      <c r="CT257" s="159">
        <f t="shared" ref="CT257:CT268" si="154">ROUND(AO257*BA257,2)</f>
        <v>0</v>
      </c>
      <c r="CU257" s="159">
        <f t="shared" si="130"/>
        <v>0</v>
      </c>
      <c r="CV257" s="159">
        <f t="shared" si="130"/>
        <v>0</v>
      </c>
      <c r="CW257" s="159">
        <f t="shared" si="130"/>
        <v>0</v>
      </c>
      <c r="CX257" s="159">
        <f t="shared" si="131"/>
        <v>0</v>
      </c>
      <c r="CY257" s="159">
        <f t="shared" si="132"/>
        <v>0</v>
      </c>
      <c r="CZ257" s="159">
        <f t="shared" si="133"/>
        <v>0</v>
      </c>
      <c r="DC257" s="159" t="s">
        <v>85</v>
      </c>
      <c r="DD257" s="159" t="s">
        <v>85</v>
      </c>
      <c r="DE257" s="159" t="s">
        <v>85</v>
      </c>
      <c r="DF257" s="159" t="s">
        <v>85</v>
      </c>
      <c r="DG257" s="159" t="s">
        <v>85</v>
      </c>
      <c r="DH257" s="159" t="s">
        <v>85</v>
      </c>
      <c r="DI257" s="159" t="s">
        <v>85</v>
      </c>
      <c r="DJ257" s="159" t="s">
        <v>85</v>
      </c>
      <c r="DK257" s="159" t="s">
        <v>85</v>
      </c>
      <c r="DL257" s="159" t="s">
        <v>85</v>
      </c>
      <c r="DM257" s="159" t="s">
        <v>85</v>
      </c>
      <c r="DN257" s="159">
        <v>0</v>
      </c>
      <c r="DO257" s="159">
        <v>0</v>
      </c>
      <c r="DP257" s="159">
        <v>1</v>
      </c>
      <c r="DQ257" s="159">
        <v>1</v>
      </c>
      <c r="DU257" s="159">
        <v>1013</v>
      </c>
      <c r="DV257" s="159" t="s">
        <v>738</v>
      </c>
      <c r="DW257" s="159" t="s">
        <v>738</v>
      </c>
      <c r="DX257" s="159">
        <v>1</v>
      </c>
      <c r="DZ257" s="159" t="s">
        <v>85</v>
      </c>
      <c r="EA257" s="159" t="s">
        <v>85</v>
      </c>
      <c r="EB257" s="159" t="s">
        <v>85</v>
      </c>
      <c r="EC257" s="159" t="s">
        <v>85</v>
      </c>
      <c r="EE257" s="159">
        <v>76938957</v>
      </c>
      <c r="EF257" s="159">
        <v>2</v>
      </c>
      <c r="EG257" s="159" t="s">
        <v>740</v>
      </c>
      <c r="EH257" s="159">
        <v>27</v>
      </c>
      <c r="EI257" s="159" t="s">
        <v>892</v>
      </c>
      <c r="EJ257" s="159">
        <v>1</v>
      </c>
      <c r="EK257" s="159">
        <v>33001</v>
      </c>
      <c r="EL257" s="159" t="s">
        <v>892</v>
      </c>
      <c r="EM257" s="159" t="s">
        <v>893</v>
      </c>
      <c r="EO257" s="159" t="s">
        <v>85</v>
      </c>
      <c r="EQ257" s="159">
        <v>1310720</v>
      </c>
      <c r="ER257" s="159">
        <v>0</v>
      </c>
      <c r="ES257" s="159">
        <v>0</v>
      </c>
      <c r="ET257" s="159">
        <v>0</v>
      </c>
      <c r="EU257" s="159">
        <v>0</v>
      </c>
      <c r="EV257" s="159">
        <v>0</v>
      </c>
      <c r="EW257" s="159">
        <v>0</v>
      </c>
      <c r="EX257" s="159">
        <v>0</v>
      </c>
      <c r="FQ257" s="159">
        <v>0</v>
      </c>
      <c r="FR257" s="159">
        <v>0</v>
      </c>
      <c r="FS257" s="159">
        <v>0</v>
      </c>
      <c r="FX257" s="159">
        <v>103</v>
      </c>
      <c r="FY257" s="159">
        <v>60</v>
      </c>
      <c r="GA257" s="159" t="s">
        <v>85</v>
      </c>
      <c r="GD257" s="159">
        <v>1</v>
      </c>
      <c r="GF257" s="159">
        <v>864875641</v>
      </c>
      <c r="GG257" s="159">
        <v>2</v>
      </c>
      <c r="GH257" s="159">
        <v>1</v>
      </c>
      <c r="GI257" s="159">
        <v>-2</v>
      </c>
      <c r="GJ257" s="159">
        <v>0</v>
      </c>
      <c r="GK257" s="159">
        <v>0</v>
      </c>
      <c r="GL257" s="159">
        <f t="shared" si="134"/>
        <v>0</v>
      </c>
      <c r="GM257" s="159">
        <f t="shared" si="135"/>
        <v>0</v>
      </c>
      <c r="GN257" s="159">
        <f t="shared" si="136"/>
        <v>0</v>
      </c>
      <c r="GO257" s="159">
        <f t="shared" si="137"/>
        <v>0</v>
      </c>
      <c r="GP257" s="159">
        <f t="shared" si="138"/>
        <v>0</v>
      </c>
      <c r="GR257" s="159">
        <v>0</v>
      </c>
      <c r="GS257" s="159">
        <v>3</v>
      </c>
      <c r="GT257" s="159">
        <v>0</v>
      </c>
      <c r="GU257" s="159" t="s">
        <v>85</v>
      </c>
      <c r="GV257" s="159">
        <f t="shared" si="139"/>
        <v>0</v>
      </c>
      <c r="GW257" s="159">
        <v>1</v>
      </c>
      <c r="GX257" s="159">
        <f t="shared" si="140"/>
        <v>0</v>
      </c>
      <c r="HA257" s="159">
        <v>0</v>
      </c>
      <c r="HB257" s="159">
        <v>0</v>
      </c>
      <c r="HC257" s="159">
        <f t="shared" si="141"/>
        <v>0</v>
      </c>
      <c r="HE257" s="159" t="s">
        <v>85</v>
      </c>
      <c r="HF257" s="159" t="s">
        <v>85</v>
      </c>
      <c r="HM257" s="159" t="s">
        <v>85</v>
      </c>
      <c r="HN257" s="159" t="s">
        <v>562</v>
      </c>
      <c r="HO257" s="159" t="s">
        <v>564</v>
      </c>
      <c r="HP257" s="159" t="s">
        <v>892</v>
      </c>
      <c r="HQ257" s="159" t="s">
        <v>892</v>
      </c>
      <c r="HS257" s="159">
        <v>0</v>
      </c>
      <c r="IK257" s="159">
        <v>0</v>
      </c>
    </row>
    <row r="258" spans="1:245" x14ac:dyDescent="0.2">
      <c r="A258" s="159">
        <v>18</v>
      </c>
      <c r="B258" s="159">
        <v>1</v>
      </c>
      <c r="C258" s="159">
        <v>82</v>
      </c>
      <c r="E258" s="159" t="s">
        <v>549</v>
      </c>
      <c r="F258" s="159" t="s">
        <v>931</v>
      </c>
      <c r="G258" s="159" t="s">
        <v>932</v>
      </c>
      <c r="H258" s="159" t="s">
        <v>738</v>
      </c>
      <c r="I258" s="159">
        <f>I256*J258</f>
        <v>0</v>
      </c>
      <c r="J258" s="159">
        <v>0</v>
      </c>
      <c r="K258" s="159">
        <v>0</v>
      </c>
      <c r="O258" s="159">
        <f t="shared" si="122"/>
        <v>0</v>
      </c>
      <c r="P258" s="159">
        <f t="shared" si="144"/>
        <v>0</v>
      </c>
      <c r="Q258" s="159">
        <f t="shared" si="145"/>
        <v>0</v>
      </c>
      <c r="R258" s="159">
        <f t="shared" si="146"/>
        <v>0</v>
      </c>
      <c r="S258" s="159">
        <f t="shared" si="147"/>
        <v>0</v>
      </c>
      <c r="T258" s="159">
        <f t="shared" si="123"/>
        <v>0</v>
      </c>
      <c r="U258" s="159">
        <f t="shared" si="148"/>
        <v>0</v>
      </c>
      <c r="V258" s="159">
        <f t="shared" si="149"/>
        <v>0</v>
      </c>
      <c r="W258" s="159">
        <f t="shared" si="124"/>
        <v>0</v>
      </c>
      <c r="X258" s="159">
        <f t="shared" si="125"/>
        <v>0</v>
      </c>
      <c r="Y258" s="159">
        <f t="shared" si="125"/>
        <v>0</v>
      </c>
      <c r="AA258" s="159">
        <v>82834786</v>
      </c>
      <c r="AB258" s="159">
        <f t="shared" si="126"/>
        <v>0</v>
      </c>
      <c r="AC258" s="159">
        <f t="shared" si="150"/>
        <v>0</v>
      </c>
      <c r="AD258" s="159">
        <f>ROUND((((ET258)-(EU258))+AE258),6)</f>
        <v>0</v>
      </c>
      <c r="AE258" s="159">
        <f t="shared" si="151"/>
        <v>0</v>
      </c>
      <c r="AF258" s="159">
        <f t="shared" si="151"/>
        <v>0</v>
      </c>
      <c r="AG258" s="159">
        <f t="shared" si="127"/>
        <v>0</v>
      </c>
      <c r="AH258" s="159">
        <f t="shared" si="152"/>
        <v>0</v>
      </c>
      <c r="AI258" s="159">
        <f t="shared" si="152"/>
        <v>0</v>
      </c>
      <c r="AJ258" s="159">
        <f t="shared" si="128"/>
        <v>0</v>
      </c>
      <c r="AK258" s="159">
        <v>0</v>
      </c>
      <c r="AL258" s="159">
        <v>0</v>
      </c>
      <c r="AM258" s="159">
        <v>0</v>
      </c>
      <c r="AN258" s="159">
        <v>0</v>
      </c>
      <c r="AO258" s="159">
        <v>0</v>
      </c>
      <c r="AP258" s="159">
        <v>0</v>
      </c>
      <c r="AQ258" s="159">
        <v>0</v>
      </c>
      <c r="AR258" s="159">
        <v>0</v>
      </c>
      <c r="AS258" s="159">
        <v>0</v>
      </c>
      <c r="AT258" s="159">
        <v>103</v>
      </c>
      <c r="AU258" s="159">
        <v>60</v>
      </c>
      <c r="AV258" s="159">
        <v>1</v>
      </c>
      <c r="AW258" s="159">
        <v>1</v>
      </c>
      <c r="AZ258" s="159">
        <v>1</v>
      </c>
      <c r="BA258" s="159">
        <v>1</v>
      </c>
      <c r="BB258" s="159">
        <v>1</v>
      </c>
      <c r="BC258" s="159">
        <v>1</v>
      </c>
      <c r="BD258" s="159" t="s">
        <v>85</v>
      </c>
      <c r="BE258" s="159" t="s">
        <v>85</v>
      </c>
      <c r="BF258" s="159" t="s">
        <v>85</v>
      </c>
      <c r="BG258" s="159" t="s">
        <v>85</v>
      </c>
      <c r="BH258" s="159">
        <v>3</v>
      </c>
      <c r="BI258" s="159">
        <v>1</v>
      </c>
      <c r="BJ258" s="159" t="s">
        <v>85</v>
      </c>
      <c r="BM258" s="159">
        <v>33001</v>
      </c>
      <c r="BN258" s="159">
        <v>0</v>
      </c>
      <c r="BO258" s="159" t="s">
        <v>85</v>
      </c>
      <c r="BP258" s="159">
        <v>0</v>
      </c>
      <c r="BQ258" s="159">
        <v>2</v>
      </c>
      <c r="BR258" s="159">
        <v>0</v>
      </c>
      <c r="BS258" s="159">
        <v>1</v>
      </c>
      <c r="BT258" s="159">
        <v>1</v>
      </c>
      <c r="BU258" s="159">
        <v>1</v>
      </c>
      <c r="BV258" s="159">
        <v>1</v>
      </c>
      <c r="BW258" s="159">
        <v>1</v>
      </c>
      <c r="BX258" s="159">
        <v>1</v>
      </c>
      <c r="BY258" s="159" t="s">
        <v>85</v>
      </c>
      <c r="BZ258" s="159">
        <v>103</v>
      </c>
      <c r="CA258" s="159">
        <v>60</v>
      </c>
      <c r="CB258" s="159" t="s">
        <v>85</v>
      </c>
      <c r="CE258" s="159">
        <v>0</v>
      </c>
      <c r="CF258" s="159">
        <v>0</v>
      </c>
      <c r="CG258" s="159">
        <v>0</v>
      </c>
      <c r="CM258" s="159">
        <v>0</v>
      </c>
      <c r="CN258" s="159" t="s">
        <v>85</v>
      </c>
      <c r="CO258" s="159">
        <v>0</v>
      </c>
      <c r="CP258" s="159">
        <f t="shared" si="129"/>
        <v>0</v>
      </c>
      <c r="CQ258" s="159">
        <f>ROUND(AL258*BC258,2)</f>
        <v>0</v>
      </c>
      <c r="CR258" s="159">
        <f>ROUND(AM258*BB258,2)</f>
        <v>0</v>
      </c>
      <c r="CS258" s="159">
        <f t="shared" si="153"/>
        <v>0</v>
      </c>
      <c r="CT258" s="159">
        <f t="shared" si="154"/>
        <v>0</v>
      </c>
      <c r="CU258" s="159">
        <f t="shared" si="130"/>
        <v>0</v>
      </c>
      <c r="CV258" s="159">
        <f t="shared" si="130"/>
        <v>0</v>
      </c>
      <c r="CW258" s="159">
        <f t="shared" si="130"/>
        <v>0</v>
      </c>
      <c r="CX258" s="159">
        <f t="shared" si="131"/>
        <v>0</v>
      </c>
      <c r="CY258" s="159">
        <f t="shared" si="132"/>
        <v>0</v>
      </c>
      <c r="CZ258" s="159">
        <f t="shared" si="133"/>
        <v>0</v>
      </c>
      <c r="DC258" s="159" t="s">
        <v>85</v>
      </c>
      <c r="DD258" s="159" t="s">
        <v>85</v>
      </c>
      <c r="DE258" s="159" t="s">
        <v>85</v>
      </c>
      <c r="DF258" s="159" t="s">
        <v>85</v>
      </c>
      <c r="DG258" s="159" t="s">
        <v>85</v>
      </c>
      <c r="DH258" s="159" t="s">
        <v>85</v>
      </c>
      <c r="DI258" s="159" t="s">
        <v>85</v>
      </c>
      <c r="DJ258" s="159" t="s">
        <v>85</v>
      </c>
      <c r="DK258" s="159" t="s">
        <v>85</v>
      </c>
      <c r="DL258" s="159" t="s">
        <v>85</v>
      </c>
      <c r="DM258" s="159" t="s">
        <v>85</v>
      </c>
      <c r="DN258" s="159">
        <v>0</v>
      </c>
      <c r="DO258" s="159">
        <v>0</v>
      </c>
      <c r="DP258" s="159">
        <v>1</v>
      </c>
      <c r="DQ258" s="159">
        <v>1</v>
      </c>
      <c r="DU258" s="159">
        <v>1013</v>
      </c>
      <c r="DV258" s="159" t="s">
        <v>738</v>
      </c>
      <c r="DW258" s="159" t="s">
        <v>738</v>
      </c>
      <c r="DX258" s="159">
        <v>1</v>
      </c>
      <c r="DZ258" s="159" t="s">
        <v>85</v>
      </c>
      <c r="EA258" s="159" t="s">
        <v>85</v>
      </c>
      <c r="EB258" s="159" t="s">
        <v>85</v>
      </c>
      <c r="EC258" s="159" t="s">
        <v>85</v>
      </c>
      <c r="EE258" s="159">
        <v>76938957</v>
      </c>
      <c r="EF258" s="159">
        <v>2</v>
      </c>
      <c r="EG258" s="159" t="s">
        <v>740</v>
      </c>
      <c r="EH258" s="159">
        <v>27</v>
      </c>
      <c r="EI258" s="159" t="s">
        <v>892</v>
      </c>
      <c r="EJ258" s="159">
        <v>1</v>
      </c>
      <c r="EK258" s="159">
        <v>33001</v>
      </c>
      <c r="EL258" s="159" t="s">
        <v>892</v>
      </c>
      <c r="EM258" s="159" t="s">
        <v>893</v>
      </c>
      <c r="EO258" s="159" t="s">
        <v>85</v>
      </c>
      <c r="EQ258" s="159">
        <v>1310720</v>
      </c>
      <c r="ER258" s="159">
        <v>0</v>
      </c>
      <c r="ES258" s="159">
        <v>0</v>
      </c>
      <c r="ET258" s="159">
        <v>0</v>
      </c>
      <c r="EU258" s="159">
        <v>0</v>
      </c>
      <c r="EV258" s="159">
        <v>0</v>
      </c>
      <c r="EW258" s="159">
        <v>0</v>
      </c>
      <c r="EX258" s="159">
        <v>0</v>
      </c>
      <c r="FQ258" s="159">
        <v>0</v>
      </c>
      <c r="FR258" s="159">
        <v>0</v>
      </c>
      <c r="FS258" s="159">
        <v>0</v>
      </c>
      <c r="FX258" s="159">
        <v>103</v>
      </c>
      <c r="FY258" s="159">
        <v>60</v>
      </c>
      <c r="GA258" s="159" t="s">
        <v>85</v>
      </c>
      <c r="GD258" s="159">
        <v>1</v>
      </c>
      <c r="GF258" s="159">
        <v>-1890832814</v>
      </c>
      <c r="GG258" s="159">
        <v>2</v>
      </c>
      <c r="GH258" s="159">
        <v>1</v>
      </c>
      <c r="GI258" s="159">
        <v>-2</v>
      </c>
      <c r="GJ258" s="159">
        <v>0</v>
      </c>
      <c r="GK258" s="159">
        <v>0</v>
      </c>
      <c r="GL258" s="159">
        <f t="shared" si="134"/>
        <v>0</v>
      </c>
      <c r="GM258" s="159">
        <f t="shared" si="135"/>
        <v>0</v>
      </c>
      <c r="GN258" s="159">
        <f t="shared" si="136"/>
        <v>0</v>
      </c>
      <c r="GO258" s="159">
        <f t="shared" si="137"/>
        <v>0</v>
      </c>
      <c r="GP258" s="159">
        <f t="shared" si="138"/>
        <v>0</v>
      </c>
      <c r="GR258" s="159">
        <v>0</v>
      </c>
      <c r="GS258" s="159">
        <v>3</v>
      </c>
      <c r="GT258" s="159">
        <v>0</v>
      </c>
      <c r="GU258" s="159" t="s">
        <v>85</v>
      </c>
      <c r="GV258" s="159">
        <f t="shared" si="139"/>
        <v>0</v>
      </c>
      <c r="GW258" s="159">
        <v>1</v>
      </c>
      <c r="GX258" s="159">
        <f t="shared" si="140"/>
        <v>0</v>
      </c>
      <c r="HA258" s="159">
        <v>0</v>
      </c>
      <c r="HB258" s="159">
        <v>0</v>
      </c>
      <c r="HC258" s="159">
        <f t="shared" si="141"/>
        <v>0</v>
      </c>
      <c r="HE258" s="159" t="s">
        <v>85</v>
      </c>
      <c r="HF258" s="159" t="s">
        <v>85</v>
      </c>
      <c r="HM258" s="159" t="s">
        <v>85</v>
      </c>
      <c r="HN258" s="159" t="s">
        <v>562</v>
      </c>
      <c r="HO258" s="159" t="s">
        <v>564</v>
      </c>
      <c r="HP258" s="159" t="s">
        <v>892</v>
      </c>
      <c r="HQ258" s="159" t="s">
        <v>892</v>
      </c>
      <c r="HS258" s="159">
        <v>0</v>
      </c>
      <c r="IK258" s="159">
        <v>0</v>
      </c>
    </row>
    <row r="259" spans="1:245" x14ac:dyDescent="0.2">
      <c r="A259" s="159">
        <v>17</v>
      </c>
      <c r="B259" s="159">
        <v>1</v>
      </c>
      <c r="E259" s="159" t="s">
        <v>550</v>
      </c>
      <c r="F259" s="159" t="s">
        <v>938</v>
      </c>
      <c r="G259" s="159" t="s">
        <v>939</v>
      </c>
      <c r="H259" s="159" t="s">
        <v>810</v>
      </c>
      <c r="I259" s="159">
        <f>ROUND(95,7)</f>
        <v>95</v>
      </c>
      <c r="J259" s="159">
        <v>0</v>
      </c>
      <c r="K259" s="159">
        <f>ROUND(95,7)</f>
        <v>95</v>
      </c>
      <c r="O259" s="159">
        <f t="shared" si="122"/>
        <v>37428.1</v>
      </c>
      <c r="P259" s="159">
        <f t="shared" si="144"/>
        <v>37428.1</v>
      </c>
      <c r="Q259" s="159">
        <f t="shared" si="145"/>
        <v>0</v>
      </c>
      <c r="R259" s="159">
        <f t="shared" si="146"/>
        <v>0</v>
      </c>
      <c r="S259" s="159">
        <f t="shared" si="147"/>
        <v>0</v>
      </c>
      <c r="T259" s="159">
        <f t="shared" si="123"/>
        <v>0</v>
      </c>
      <c r="U259" s="159">
        <f t="shared" si="148"/>
        <v>0</v>
      </c>
      <c r="V259" s="159">
        <f t="shared" si="149"/>
        <v>0</v>
      </c>
      <c r="W259" s="159">
        <f t="shared" si="124"/>
        <v>0</v>
      </c>
      <c r="X259" s="159">
        <f t="shared" si="125"/>
        <v>0</v>
      </c>
      <c r="Y259" s="159">
        <f t="shared" si="125"/>
        <v>0</v>
      </c>
      <c r="AA259" s="159">
        <v>82834786</v>
      </c>
      <c r="AB259" s="159">
        <f t="shared" si="126"/>
        <v>393.98</v>
      </c>
      <c r="AC259" s="159">
        <f t="shared" si="150"/>
        <v>393.98</v>
      </c>
      <c r="AD259" s="159">
        <f>ROUND((ET259),6)</f>
        <v>0</v>
      </c>
      <c r="AE259" s="159">
        <f t="shared" si="151"/>
        <v>0</v>
      </c>
      <c r="AF259" s="159">
        <f t="shared" si="151"/>
        <v>0</v>
      </c>
      <c r="AG259" s="159">
        <f t="shared" si="127"/>
        <v>0</v>
      </c>
      <c r="AH259" s="159">
        <f t="shared" si="152"/>
        <v>0</v>
      </c>
      <c r="AI259" s="159">
        <f t="shared" si="152"/>
        <v>0</v>
      </c>
      <c r="AJ259" s="159">
        <f t="shared" si="128"/>
        <v>0</v>
      </c>
      <c r="AK259" s="159">
        <v>393.98</v>
      </c>
      <c r="AL259" s="159">
        <v>393.98</v>
      </c>
      <c r="AM259" s="159">
        <v>0</v>
      </c>
      <c r="AN259" s="159">
        <v>0</v>
      </c>
      <c r="AO259" s="159">
        <v>0</v>
      </c>
      <c r="AP259" s="159">
        <v>0</v>
      </c>
      <c r="AQ259" s="159">
        <v>0</v>
      </c>
      <c r="AR259" s="159">
        <v>0</v>
      </c>
      <c r="AS259" s="159">
        <v>0</v>
      </c>
      <c r="AT259" s="159">
        <v>0</v>
      </c>
      <c r="AU259" s="159">
        <v>0</v>
      </c>
      <c r="AV259" s="159">
        <v>1</v>
      </c>
      <c r="AW259" s="159">
        <v>1</v>
      </c>
      <c r="AZ259" s="159">
        <v>1</v>
      </c>
      <c r="BA259" s="159">
        <v>1</v>
      </c>
      <c r="BB259" s="159">
        <v>1</v>
      </c>
      <c r="BC259" s="159">
        <v>1</v>
      </c>
      <c r="BD259" s="159" t="s">
        <v>85</v>
      </c>
      <c r="BE259" s="159" t="s">
        <v>85</v>
      </c>
      <c r="BF259" s="159" t="s">
        <v>85</v>
      </c>
      <c r="BG259" s="159" t="s">
        <v>85</v>
      </c>
      <c r="BH259" s="159">
        <v>3</v>
      </c>
      <c r="BI259" s="159">
        <v>1</v>
      </c>
      <c r="BJ259" s="159" t="s">
        <v>938</v>
      </c>
      <c r="BM259" s="159">
        <v>900</v>
      </c>
      <c r="BN259" s="159">
        <v>0</v>
      </c>
      <c r="BO259" s="159" t="s">
        <v>85</v>
      </c>
      <c r="BP259" s="159">
        <v>0</v>
      </c>
      <c r="BQ259" s="159">
        <v>90</v>
      </c>
      <c r="BR259" s="159">
        <v>0</v>
      </c>
      <c r="BS259" s="159">
        <v>1</v>
      </c>
      <c r="BT259" s="159">
        <v>1</v>
      </c>
      <c r="BU259" s="159">
        <v>1</v>
      </c>
      <c r="BV259" s="159">
        <v>1</v>
      </c>
      <c r="BW259" s="159">
        <v>1</v>
      </c>
      <c r="BX259" s="159">
        <v>1</v>
      </c>
      <c r="BY259" s="159" t="s">
        <v>85</v>
      </c>
      <c r="BZ259" s="159">
        <v>0</v>
      </c>
      <c r="CA259" s="159">
        <v>0</v>
      </c>
      <c r="CB259" s="159" t="s">
        <v>85</v>
      </c>
      <c r="CE259" s="159">
        <v>0</v>
      </c>
      <c r="CF259" s="159">
        <v>0</v>
      </c>
      <c r="CG259" s="159">
        <v>0</v>
      </c>
      <c r="CM259" s="159">
        <v>0</v>
      </c>
      <c r="CN259" s="159" t="s">
        <v>85</v>
      </c>
      <c r="CO259" s="159">
        <v>0</v>
      </c>
      <c r="CP259" s="159">
        <f t="shared" si="129"/>
        <v>37428.1</v>
      </c>
      <c r="CQ259" s="159">
        <f>ROUND(AL259,2)</f>
        <v>393.98</v>
      </c>
      <c r="CR259" s="159">
        <f>ROUND(AM259,2)</f>
        <v>0</v>
      </c>
      <c r="CS259" s="159">
        <f t="shared" si="153"/>
        <v>0</v>
      </c>
      <c r="CT259" s="159">
        <f t="shared" si="154"/>
        <v>0</v>
      </c>
      <c r="CU259" s="159">
        <f t="shared" si="130"/>
        <v>0</v>
      </c>
      <c r="CV259" s="159">
        <f t="shared" si="130"/>
        <v>0</v>
      </c>
      <c r="CW259" s="159">
        <f t="shared" si="130"/>
        <v>0</v>
      </c>
      <c r="CX259" s="159">
        <f t="shared" si="131"/>
        <v>0</v>
      </c>
      <c r="CY259" s="159">
        <f>0</f>
        <v>0</v>
      </c>
      <c r="CZ259" s="159">
        <f>0</f>
        <v>0</v>
      </c>
      <c r="DC259" s="159" t="s">
        <v>85</v>
      </c>
      <c r="DD259" s="159" t="s">
        <v>85</v>
      </c>
      <c r="DE259" s="159" t="s">
        <v>85</v>
      </c>
      <c r="DF259" s="159" t="s">
        <v>85</v>
      </c>
      <c r="DG259" s="159" t="s">
        <v>85</v>
      </c>
      <c r="DH259" s="159" t="s">
        <v>85</v>
      </c>
      <c r="DI259" s="159" t="s">
        <v>85</v>
      </c>
      <c r="DJ259" s="159" t="s">
        <v>85</v>
      </c>
      <c r="DK259" s="159" t="s">
        <v>85</v>
      </c>
      <c r="DL259" s="159" t="s">
        <v>85</v>
      </c>
      <c r="DM259" s="159" t="s">
        <v>85</v>
      </c>
      <c r="DN259" s="159">
        <v>0</v>
      </c>
      <c r="DO259" s="159">
        <v>0</v>
      </c>
      <c r="DP259" s="159">
        <v>1</v>
      </c>
      <c r="DQ259" s="159">
        <v>1</v>
      </c>
      <c r="DU259" s="159">
        <v>1003</v>
      </c>
      <c r="DV259" s="159" t="s">
        <v>810</v>
      </c>
      <c r="DW259" s="159" t="s">
        <v>810</v>
      </c>
      <c r="DX259" s="159">
        <v>1</v>
      </c>
      <c r="DZ259" s="159" t="s">
        <v>85</v>
      </c>
      <c r="EA259" s="159" t="s">
        <v>85</v>
      </c>
      <c r="EB259" s="159" t="s">
        <v>85</v>
      </c>
      <c r="EC259" s="159" t="s">
        <v>85</v>
      </c>
      <c r="EE259" s="159">
        <v>76939339</v>
      </c>
      <c r="EF259" s="159">
        <v>90</v>
      </c>
      <c r="EG259" s="159" t="s">
        <v>844</v>
      </c>
      <c r="EH259" s="159">
        <v>0</v>
      </c>
      <c r="EI259" s="159" t="s">
        <v>85</v>
      </c>
      <c r="EJ259" s="159">
        <v>1</v>
      </c>
      <c r="EK259" s="159">
        <v>900</v>
      </c>
      <c r="EL259" s="159" t="s">
        <v>844</v>
      </c>
      <c r="EM259" s="159" t="s">
        <v>845</v>
      </c>
      <c r="EO259" s="159" t="s">
        <v>85</v>
      </c>
      <c r="EQ259" s="159">
        <v>1441808</v>
      </c>
      <c r="ER259" s="159">
        <v>12.77</v>
      </c>
      <c r="ES259" s="159">
        <v>393.98</v>
      </c>
      <c r="ET259" s="159">
        <v>0</v>
      </c>
      <c r="EU259" s="159">
        <v>0</v>
      </c>
      <c r="EV259" s="159">
        <v>0</v>
      </c>
      <c r="EW259" s="159">
        <v>0</v>
      </c>
      <c r="EX259" s="159">
        <v>0</v>
      </c>
      <c r="EY259" s="159">
        <v>0</v>
      </c>
      <c r="EZ259" s="159">
        <v>5</v>
      </c>
      <c r="FC259" s="159">
        <v>0</v>
      </c>
      <c r="FD259" s="159">
        <v>18</v>
      </c>
      <c r="FF259" s="159">
        <v>393.98</v>
      </c>
      <c r="FQ259" s="159">
        <v>0</v>
      </c>
      <c r="FR259" s="159">
        <v>0</v>
      </c>
      <c r="FS259" s="159">
        <v>0</v>
      </c>
      <c r="FX259" s="159">
        <v>0</v>
      </c>
      <c r="FY259" s="159">
        <v>0</v>
      </c>
      <c r="GA259" s="159" t="s">
        <v>85</v>
      </c>
      <c r="GD259" s="159">
        <v>1</v>
      </c>
      <c r="GF259" s="159">
        <v>358661157</v>
      </c>
      <c r="GG259" s="159">
        <v>2</v>
      </c>
      <c r="GH259" s="159">
        <v>3</v>
      </c>
      <c r="GI259" s="159">
        <v>-2</v>
      </c>
      <c r="GJ259" s="159">
        <v>0</v>
      </c>
      <c r="GK259" s="159">
        <v>0</v>
      </c>
      <c r="GL259" s="159">
        <f t="shared" si="134"/>
        <v>0</v>
      </c>
      <c r="GM259" s="159">
        <f t="shared" si="135"/>
        <v>37428.1</v>
      </c>
      <c r="GN259" s="159">
        <f t="shared" si="136"/>
        <v>37428.1</v>
      </c>
      <c r="GO259" s="159">
        <f t="shared" si="137"/>
        <v>0</v>
      </c>
      <c r="GP259" s="159">
        <f t="shared" si="138"/>
        <v>0</v>
      </c>
      <c r="GR259" s="159">
        <v>1</v>
      </c>
      <c r="GS259" s="159">
        <v>1</v>
      </c>
      <c r="GT259" s="159">
        <v>0</v>
      </c>
      <c r="GU259" s="159" t="s">
        <v>85</v>
      </c>
      <c r="GV259" s="159">
        <f t="shared" si="139"/>
        <v>0</v>
      </c>
      <c r="GW259" s="159">
        <v>1</v>
      </c>
      <c r="GX259" s="159">
        <f t="shared" si="140"/>
        <v>0</v>
      </c>
      <c r="HA259" s="159">
        <v>0</v>
      </c>
      <c r="HB259" s="159">
        <v>0</v>
      </c>
      <c r="HC259" s="159">
        <f t="shared" si="141"/>
        <v>0</v>
      </c>
      <c r="HE259" s="159" t="s">
        <v>85</v>
      </c>
      <c r="HF259" s="159" t="s">
        <v>85</v>
      </c>
      <c r="HG259" s="159">
        <f>ROUND(ROUND(AL259,2)*I259,2)</f>
        <v>37428.1</v>
      </c>
      <c r="HM259" s="159" t="s">
        <v>85</v>
      </c>
      <c r="HN259" s="159" t="s">
        <v>85</v>
      </c>
      <c r="HO259" s="159" t="s">
        <v>85</v>
      </c>
      <c r="HP259" s="159" t="s">
        <v>85</v>
      </c>
      <c r="HQ259" s="159" t="s">
        <v>85</v>
      </c>
      <c r="HS259" s="159">
        <v>0</v>
      </c>
      <c r="IK259" s="159">
        <v>0</v>
      </c>
    </row>
    <row r="260" spans="1:245" x14ac:dyDescent="0.2">
      <c r="A260" s="159">
        <v>17</v>
      </c>
      <c r="B260" s="159">
        <v>1</v>
      </c>
      <c r="E260" s="159" t="s">
        <v>552</v>
      </c>
      <c r="F260" s="159" t="s">
        <v>940</v>
      </c>
      <c r="G260" s="159" t="s">
        <v>941</v>
      </c>
      <c r="H260" s="159" t="s">
        <v>843</v>
      </c>
      <c r="I260" s="159">
        <f>ROUND(4,7)</f>
        <v>4</v>
      </c>
      <c r="J260" s="159">
        <v>0</v>
      </c>
      <c r="K260" s="159">
        <f>ROUND(4,7)</f>
        <v>4</v>
      </c>
      <c r="O260" s="159">
        <f t="shared" si="122"/>
        <v>2146.88</v>
      </c>
      <c r="P260" s="159">
        <f t="shared" si="144"/>
        <v>2146.88</v>
      </c>
      <c r="Q260" s="159">
        <f t="shared" si="145"/>
        <v>0</v>
      </c>
      <c r="R260" s="159">
        <f t="shared" si="146"/>
        <v>0</v>
      </c>
      <c r="S260" s="159">
        <f t="shared" si="147"/>
        <v>0</v>
      </c>
      <c r="T260" s="159">
        <f t="shared" si="123"/>
        <v>0</v>
      </c>
      <c r="U260" s="159">
        <f t="shared" si="148"/>
        <v>0</v>
      </c>
      <c r="V260" s="159">
        <f t="shared" si="149"/>
        <v>0</v>
      </c>
      <c r="W260" s="159">
        <f t="shared" si="124"/>
        <v>0</v>
      </c>
      <c r="X260" s="159">
        <f t="shared" si="125"/>
        <v>0</v>
      </c>
      <c r="Y260" s="159">
        <f t="shared" si="125"/>
        <v>0</v>
      </c>
      <c r="AA260" s="159">
        <v>82834786</v>
      </c>
      <c r="AB260" s="159">
        <f t="shared" si="126"/>
        <v>536.72</v>
      </c>
      <c r="AC260" s="159">
        <f t="shared" si="150"/>
        <v>536.72</v>
      </c>
      <c r="AD260" s="159">
        <f>ROUND((ET260),6)</f>
        <v>0</v>
      </c>
      <c r="AE260" s="159">
        <f t="shared" si="151"/>
        <v>0</v>
      </c>
      <c r="AF260" s="159">
        <f t="shared" si="151"/>
        <v>0</v>
      </c>
      <c r="AG260" s="159">
        <f t="shared" si="127"/>
        <v>0</v>
      </c>
      <c r="AH260" s="159">
        <f t="shared" si="152"/>
        <v>0</v>
      </c>
      <c r="AI260" s="159">
        <f t="shared" si="152"/>
        <v>0</v>
      </c>
      <c r="AJ260" s="159">
        <f t="shared" si="128"/>
        <v>0</v>
      </c>
      <c r="AK260" s="159">
        <v>536.72</v>
      </c>
      <c r="AL260" s="159">
        <v>536.72</v>
      </c>
      <c r="AM260" s="159">
        <v>0</v>
      </c>
      <c r="AN260" s="159">
        <v>0</v>
      </c>
      <c r="AO260" s="159">
        <v>0</v>
      </c>
      <c r="AP260" s="159">
        <v>0</v>
      </c>
      <c r="AQ260" s="159">
        <v>0</v>
      </c>
      <c r="AR260" s="159">
        <v>0</v>
      </c>
      <c r="AS260" s="159">
        <v>0</v>
      </c>
      <c r="AT260" s="159">
        <v>0</v>
      </c>
      <c r="AU260" s="159">
        <v>0</v>
      </c>
      <c r="AV260" s="159">
        <v>1</v>
      </c>
      <c r="AW260" s="159">
        <v>1</v>
      </c>
      <c r="AZ260" s="159">
        <v>1</v>
      </c>
      <c r="BA260" s="159">
        <v>1</v>
      </c>
      <c r="BB260" s="159">
        <v>1</v>
      </c>
      <c r="BC260" s="159">
        <v>1</v>
      </c>
      <c r="BD260" s="159" t="s">
        <v>85</v>
      </c>
      <c r="BE260" s="159" t="s">
        <v>85</v>
      </c>
      <c r="BF260" s="159" t="s">
        <v>85</v>
      </c>
      <c r="BG260" s="159" t="s">
        <v>85</v>
      </c>
      <c r="BH260" s="159">
        <v>3</v>
      </c>
      <c r="BI260" s="159">
        <v>1</v>
      </c>
      <c r="BJ260" s="159" t="s">
        <v>940</v>
      </c>
      <c r="BM260" s="159">
        <v>900</v>
      </c>
      <c r="BN260" s="159">
        <v>0</v>
      </c>
      <c r="BO260" s="159" t="s">
        <v>85</v>
      </c>
      <c r="BP260" s="159">
        <v>0</v>
      </c>
      <c r="BQ260" s="159">
        <v>90</v>
      </c>
      <c r="BR260" s="159">
        <v>0</v>
      </c>
      <c r="BS260" s="159">
        <v>1</v>
      </c>
      <c r="BT260" s="159">
        <v>1</v>
      </c>
      <c r="BU260" s="159">
        <v>1</v>
      </c>
      <c r="BV260" s="159">
        <v>1</v>
      </c>
      <c r="BW260" s="159">
        <v>1</v>
      </c>
      <c r="BX260" s="159">
        <v>1</v>
      </c>
      <c r="BY260" s="159" t="s">
        <v>85</v>
      </c>
      <c r="BZ260" s="159">
        <v>0</v>
      </c>
      <c r="CA260" s="159">
        <v>0</v>
      </c>
      <c r="CB260" s="159" t="s">
        <v>85</v>
      </c>
      <c r="CE260" s="159">
        <v>0</v>
      </c>
      <c r="CF260" s="159">
        <v>0</v>
      </c>
      <c r="CG260" s="159">
        <v>0</v>
      </c>
      <c r="CM260" s="159">
        <v>0</v>
      </c>
      <c r="CN260" s="159" t="s">
        <v>85</v>
      </c>
      <c r="CO260" s="159">
        <v>0</v>
      </c>
      <c r="CP260" s="159">
        <f t="shared" si="129"/>
        <v>2146.88</v>
      </c>
      <c r="CQ260" s="159">
        <f>ROUND(AL260,2)</f>
        <v>536.72</v>
      </c>
      <c r="CR260" s="159">
        <f>ROUND(AM260,2)</f>
        <v>0</v>
      </c>
      <c r="CS260" s="159">
        <f t="shared" si="153"/>
        <v>0</v>
      </c>
      <c r="CT260" s="159">
        <f t="shared" si="154"/>
        <v>0</v>
      </c>
      <c r="CU260" s="159">
        <f t="shared" si="130"/>
        <v>0</v>
      </c>
      <c r="CV260" s="159">
        <f t="shared" si="130"/>
        <v>0</v>
      </c>
      <c r="CW260" s="159">
        <f t="shared" si="130"/>
        <v>0</v>
      </c>
      <c r="CX260" s="159">
        <f t="shared" si="131"/>
        <v>0</v>
      </c>
      <c r="CY260" s="159">
        <f>0</f>
        <v>0</v>
      </c>
      <c r="CZ260" s="159">
        <f>0</f>
        <v>0</v>
      </c>
      <c r="DC260" s="159" t="s">
        <v>85</v>
      </c>
      <c r="DD260" s="159" t="s">
        <v>85</v>
      </c>
      <c r="DE260" s="159" t="s">
        <v>85</v>
      </c>
      <c r="DF260" s="159" t="s">
        <v>85</v>
      </c>
      <c r="DG260" s="159" t="s">
        <v>85</v>
      </c>
      <c r="DH260" s="159" t="s">
        <v>85</v>
      </c>
      <c r="DI260" s="159" t="s">
        <v>85</v>
      </c>
      <c r="DJ260" s="159" t="s">
        <v>85</v>
      </c>
      <c r="DK260" s="159" t="s">
        <v>85</v>
      </c>
      <c r="DL260" s="159" t="s">
        <v>85</v>
      </c>
      <c r="DM260" s="159" t="s">
        <v>85</v>
      </c>
      <c r="DN260" s="159">
        <v>0</v>
      </c>
      <c r="DO260" s="159">
        <v>0</v>
      </c>
      <c r="DP260" s="159">
        <v>1</v>
      </c>
      <c r="DQ260" s="159">
        <v>1</v>
      </c>
      <c r="DU260" s="159">
        <v>1010</v>
      </c>
      <c r="DV260" s="159" t="s">
        <v>843</v>
      </c>
      <c r="DW260" s="159" t="s">
        <v>843</v>
      </c>
      <c r="DX260" s="159">
        <v>1</v>
      </c>
      <c r="DZ260" s="159" t="s">
        <v>85</v>
      </c>
      <c r="EA260" s="159" t="s">
        <v>85</v>
      </c>
      <c r="EB260" s="159" t="s">
        <v>85</v>
      </c>
      <c r="EC260" s="159" t="s">
        <v>85</v>
      </c>
      <c r="EE260" s="159">
        <v>76939339</v>
      </c>
      <c r="EF260" s="159">
        <v>90</v>
      </c>
      <c r="EG260" s="159" t="s">
        <v>844</v>
      </c>
      <c r="EH260" s="159">
        <v>0</v>
      </c>
      <c r="EI260" s="159" t="s">
        <v>85</v>
      </c>
      <c r="EJ260" s="159">
        <v>1</v>
      </c>
      <c r="EK260" s="159">
        <v>900</v>
      </c>
      <c r="EL260" s="159" t="s">
        <v>844</v>
      </c>
      <c r="EM260" s="159" t="s">
        <v>845</v>
      </c>
      <c r="EO260" s="159" t="s">
        <v>85</v>
      </c>
      <c r="EQ260" s="159">
        <v>1441808</v>
      </c>
      <c r="ER260" s="159">
        <v>0</v>
      </c>
      <c r="ES260" s="159">
        <v>536.72</v>
      </c>
      <c r="ET260" s="159">
        <v>0</v>
      </c>
      <c r="EU260" s="159">
        <v>0</v>
      </c>
      <c r="EV260" s="159">
        <v>0</v>
      </c>
      <c r="EW260" s="159">
        <v>0</v>
      </c>
      <c r="EX260" s="159">
        <v>0</v>
      </c>
      <c r="EY260" s="159">
        <v>0</v>
      </c>
      <c r="EZ260" s="159">
        <v>5</v>
      </c>
      <c r="FC260" s="159">
        <v>0</v>
      </c>
      <c r="FD260" s="159">
        <v>18</v>
      </c>
      <c r="FF260" s="159">
        <v>536.72</v>
      </c>
      <c r="FQ260" s="159">
        <v>0</v>
      </c>
      <c r="FR260" s="159">
        <v>0</v>
      </c>
      <c r="FS260" s="159">
        <v>0</v>
      </c>
      <c r="FX260" s="159">
        <v>0</v>
      </c>
      <c r="FY260" s="159">
        <v>0</v>
      </c>
      <c r="GA260" s="159" t="s">
        <v>85</v>
      </c>
      <c r="GD260" s="159">
        <v>1</v>
      </c>
      <c r="GF260" s="159">
        <v>-1033755082</v>
      </c>
      <c r="GG260" s="159">
        <v>2</v>
      </c>
      <c r="GH260" s="159">
        <v>3</v>
      </c>
      <c r="GI260" s="159">
        <v>-2</v>
      </c>
      <c r="GJ260" s="159">
        <v>0</v>
      </c>
      <c r="GK260" s="159">
        <v>0</v>
      </c>
      <c r="GL260" s="159">
        <f t="shared" si="134"/>
        <v>0</v>
      </c>
      <c r="GM260" s="159">
        <f t="shared" si="135"/>
        <v>2146.88</v>
      </c>
      <c r="GN260" s="159">
        <f t="shared" si="136"/>
        <v>2146.88</v>
      </c>
      <c r="GO260" s="159">
        <f t="shared" si="137"/>
        <v>0</v>
      </c>
      <c r="GP260" s="159">
        <f t="shared" si="138"/>
        <v>0</v>
      </c>
      <c r="GR260" s="159">
        <v>1</v>
      </c>
      <c r="GS260" s="159">
        <v>1</v>
      </c>
      <c r="GT260" s="159">
        <v>0</v>
      </c>
      <c r="GU260" s="159" t="s">
        <v>85</v>
      </c>
      <c r="GV260" s="159">
        <f t="shared" si="139"/>
        <v>0</v>
      </c>
      <c r="GW260" s="159">
        <v>1</v>
      </c>
      <c r="GX260" s="159">
        <f t="shared" si="140"/>
        <v>0</v>
      </c>
      <c r="HA260" s="159">
        <v>0</v>
      </c>
      <c r="HB260" s="159">
        <v>0</v>
      </c>
      <c r="HC260" s="159">
        <f t="shared" si="141"/>
        <v>0</v>
      </c>
      <c r="HE260" s="159" t="s">
        <v>85</v>
      </c>
      <c r="HF260" s="159" t="s">
        <v>85</v>
      </c>
      <c r="HG260" s="159">
        <f>ROUND(ROUND(AL260,2)*I260,2)</f>
        <v>2146.88</v>
      </c>
      <c r="HM260" s="159" t="s">
        <v>85</v>
      </c>
      <c r="HN260" s="159" t="s">
        <v>85</v>
      </c>
      <c r="HO260" s="159" t="s">
        <v>85</v>
      </c>
      <c r="HP260" s="159" t="s">
        <v>85</v>
      </c>
      <c r="HQ260" s="159" t="s">
        <v>85</v>
      </c>
      <c r="HS260" s="159">
        <v>0</v>
      </c>
      <c r="IK260" s="159">
        <v>0</v>
      </c>
    </row>
    <row r="261" spans="1:245" x14ac:dyDescent="0.2">
      <c r="A261" s="159">
        <v>17</v>
      </c>
      <c r="B261" s="159">
        <v>1</v>
      </c>
      <c r="E261" s="159" t="s">
        <v>604</v>
      </c>
      <c r="F261" s="159" t="s">
        <v>942</v>
      </c>
      <c r="G261" s="159" t="s">
        <v>943</v>
      </c>
      <c r="H261" s="159" t="s">
        <v>586</v>
      </c>
      <c r="I261" s="159">
        <f>ROUND(8/100,7)</f>
        <v>0.08</v>
      </c>
      <c r="J261" s="159">
        <v>0</v>
      </c>
      <c r="K261" s="159">
        <f>ROUND(8/100,7)</f>
        <v>0.08</v>
      </c>
      <c r="O261" s="159">
        <f t="shared" si="122"/>
        <v>5604.5</v>
      </c>
      <c r="P261" s="159">
        <f t="shared" si="144"/>
        <v>5604.5</v>
      </c>
      <c r="Q261" s="159">
        <f t="shared" si="145"/>
        <v>0</v>
      </c>
      <c r="R261" s="159">
        <f t="shared" si="146"/>
        <v>0</v>
      </c>
      <c r="S261" s="159">
        <f t="shared" si="147"/>
        <v>0</v>
      </c>
      <c r="T261" s="159">
        <f t="shared" si="123"/>
        <v>0</v>
      </c>
      <c r="U261" s="159">
        <f t="shared" si="148"/>
        <v>0</v>
      </c>
      <c r="V261" s="159">
        <f t="shared" si="149"/>
        <v>0</v>
      </c>
      <c r="W261" s="159">
        <f t="shared" si="124"/>
        <v>0</v>
      </c>
      <c r="X261" s="159">
        <f t="shared" si="125"/>
        <v>0</v>
      </c>
      <c r="Y261" s="159">
        <f t="shared" si="125"/>
        <v>0</v>
      </c>
      <c r="AA261" s="159">
        <v>82834786</v>
      </c>
      <c r="AB261" s="159">
        <f t="shared" si="126"/>
        <v>62550.21</v>
      </c>
      <c r="AC261" s="159">
        <f t="shared" si="150"/>
        <v>62550.21</v>
      </c>
      <c r="AD261" s="159">
        <f>ROUND((((ET261)-(EU261))+AE261),6)</f>
        <v>0</v>
      </c>
      <c r="AE261" s="159">
        <f t="shared" si="151"/>
        <v>0</v>
      </c>
      <c r="AF261" s="159">
        <f t="shared" si="151"/>
        <v>0</v>
      </c>
      <c r="AG261" s="159">
        <f t="shared" si="127"/>
        <v>0</v>
      </c>
      <c r="AH261" s="159">
        <f t="shared" si="152"/>
        <v>0</v>
      </c>
      <c r="AI261" s="159">
        <f t="shared" si="152"/>
        <v>0</v>
      </c>
      <c r="AJ261" s="159">
        <f t="shared" si="128"/>
        <v>0</v>
      </c>
      <c r="AK261" s="159">
        <v>62550.21</v>
      </c>
      <c r="AL261" s="159">
        <v>62550.21</v>
      </c>
      <c r="AM261" s="159">
        <v>0</v>
      </c>
      <c r="AN261" s="159">
        <v>0</v>
      </c>
      <c r="AO261" s="159">
        <v>0</v>
      </c>
      <c r="AP261" s="159">
        <v>0</v>
      </c>
      <c r="AQ261" s="159">
        <v>0</v>
      </c>
      <c r="AR261" s="159">
        <v>0</v>
      </c>
      <c r="AS261" s="159">
        <v>0</v>
      </c>
      <c r="AT261" s="159">
        <v>0</v>
      </c>
      <c r="AU261" s="159">
        <v>0</v>
      </c>
      <c r="AV261" s="159">
        <v>1</v>
      </c>
      <c r="AW261" s="159">
        <v>1</v>
      </c>
      <c r="AZ261" s="159">
        <v>1</v>
      </c>
      <c r="BA261" s="159">
        <v>1</v>
      </c>
      <c r="BB261" s="159">
        <v>1</v>
      </c>
      <c r="BC261" s="159">
        <v>1.1200000000000001</v>
      </c>
      <c r="BD261" s="159" t="s">
        <v>85</v>
      </c>
      <c r="BE261" s="159" t="s">
        <v>85</v>
      </c>
      <c r="BF261" s="159" t="s">
        <v>85</v>
      </c>
      <c r="BG261" s="159" t="s">
        <v>85</v>
      </c>
      <c r="BH261" s="159">
        <v>3</v>
      </c>
      <c r="BI261" s="159">
        <v>1</v>
      </c>
      <c r="BJ261" s="159" t="s">
        <v>944</v>
      </c>
      <c r="BM261" s="159">
        <v>500002</v>
      </c>
      <c r="BN261" s="159">
        <v>0</v>
      </c>
      <c r="BO261" s="159" t="s">
        <v>942</v>
      </c>
      <c r="BP261" s="159">
        <v>1</v>
      </c>
      <c r="BQ261" s="159">
        <v>12</v>
      </c>
      <c r="BR261" s="159">
        <v>0</v>
      </c>
      <c r="BS261" s="159">
        <v>1</v>
      </c>
      <c r="BT261" s="159">
        <v>1</v>
      </c>
      <c r="BU261" s="159">
        <v>1</v>
      </c>
      <c r="BV261" s="159">
        <v>1</v>
      </c>
      <c r="BW261" s="159">
        <v>1</v>
      </c>
      <c r="BX261" s="159">
        <v>1</v>
      </c>
      <c r="BY261" s="159" t="s">
        <v>85</v>
      </c>
      <c r="BZ261" s="159">
        <v>0</v>
      </c>
      <c r="CA261" s="159">
        <v>0</v>
      </c>
      <c r="CB261" s="159" t="s">
        <v>85</v>
      </c>
      <c r="CE261" s="159">
        <v>0</v>
      </c>
      <c r="CF261" s="159">
        <v>0</v>
      </c>
      <c r="CG261" s="159">
        <v>0</v>
      </c>
      <c r="CM261" s="159">
        <v>0</v>
      </c>
      <c r="CN261" s="159" t="s">
        <v>85</v>
      </c>
      <c r="CO261" s="159">
        <v>0</v>
      </c>
      <c r="CP261" s="159">
        <f t="shared" si="129"/>
        <v>5604.5</v>
      </c>
      <c r="CQ261" s="159">
        <f>ROUND(AL261*BC261,2)</f>
        <v>70056.240000000005</v>
      </c>
      <c r="CR261" s="159">
        <f>ROUND(AM261*BB261,2)</f>
        <v>0</v>
      </c>
      <c r="CS261" s="159">
        <f t="shared" si="153"/>
        <v>0</v>
      </c>
      <c r="CT261" s="159">
        <f t="shared" si="154"/>
        <v>0</v>
      </c>
      <c r="CU261" s="159">
        <f t="shared" si="130"/>
        <v>0</v>
      </c>
      <c r="CV261" s="159">
        <f t="shared" si="130"/>
        <v>0</v>
      </c>
      <c r="CW261" s="159">
        <f t="shared" si="130"/>
        <v>0</v>
      </c>
      <c r="CX261" s="159">
        <f t="shared" si="131"/>
        <v>0</v>
      </c>
      <c r="CY261" s="159">
        <f>0</f>
        <v>0</v>
      </c>
      <c r="CZ261" s="159">
        <f>0</f>
        <v>0</v>
      </c>
      <c r="DC261" s="159" t="s">
        <v>85</v>
      </c>
      <c r="DD261" s="159" t="s">
        <v>85</v>
      </c>
      <c r="DE261" s="159" t="s">
        <v>85</v>
      </c>
      <c r="DF261" s="159" t="s">
        <v>85</v>
      </c>
      <c r="DG261" s="159" t="s">
        <v>85</v>
      </c>
      <c r="DH261" s="159" t="s">
        <v>85</v>
      </c>
      <c r="DI261" s="159" t="s">
        <v>85</v>
      </c>
      <c r="DJ261" s="159" t="s">
        <v>85</v>
      </c>
      <c r="DK261" s="159" t="s">
        <v>85</v>
      </c>
      <c r="DL261" s="159" t="s">
        <v>85</v>
      </c>
      <c r="DM261" s="159" t="s">
        <v>85</v>
      </c>
      <c r="DN261" s="159">
        <v>0</v>
      </c>
      <c r="DO261" s="159">
        <v>0</v>
      </c>
      <c r="DP261" s="159">
        <v>1</v>
      </c>
      <c r="DQ261" s="159">
        <v>1</v>
      </c>
      <c r="DU261" s="159">
        <v>1013</v>
      </c>
      <c r="DV261" s="159" t="s">
        <v>586</v>
      </c>
      <c r="DW261" s="159" t="s">
        <v>586</v>
      </c>
      <c r="DX261" s="159">
        <v>1</v>
      </c>
      <c r="DZ261" s="159" t="s">
        <v>85</v>
      </c>
      <c r="EA261" s="159" t="s">
        <v>85</v>
      </c>
      <c r="EB261" s="159" t="s">
        <v>85</v>
      </c>
      <c r="EC261" s="159" t="s">
        <v>85</v>
      </c>
      <c r="EE261" s="159">
        <v>76938837</v>
      </c>
      <c r="EF261" s="159">
        <v>12</v>
      </c>
      <c r="EG261" s="159" t="s">
        <v>814</v>
      </c>
      <c r="EH261" s="159">
        <v>0</v>
      </c>
      <c r="EI261" s="159" t="s">
        <v>85</v>
      </c>
      <c r="EJ261" s="159">
        <v>2</v>
      </c>
      <c r="EK261" s="159">
        <v>500002</v>
      </c>
      <c r="EL261" s="159" t="s">
        <v>815</v>
      </c>
      <c r="EM261" s="159" t="s">
        <v>816</v>
      </c>
      <c r="EO261" s="159" t="s">
        <v>85</v>
      </c>
      <c r="EQ261" s="159">
        <v>1441792</v>
      </c>
      <c r="ER261" s="159">
        <v>62550.21</v>
      </c>
      <c r="ES261" s="159">
        <v>62550.21</v>
      </c>
      <c r="ET261" s="159">
        <v>0</v>
      </c>
      <c r="EU261" s="159">
        <v>0</v>
      </c>
      <c r="EV261" s="159">
        <v>0</v>
      </c>
      <c r="EW261" s="159">
        <v>0</v>
      </c>
      <c r="EX261" s="159">
        <v>0</v>
      </c>
      <c r="EY261" s="159">
        <v>0</v>
      </c>
      <c r="FQ261" s="159">
        <v>0</v>
      </c>
      <c r="FR261" s="159">
        <v>0</v>
      </c>
      <c r="FS261" s="159">
        <v>0</v>
      </c>
      <c r="FX261" s="159">
        <v>0</v>
      </c>
      <c r="FY261" s="159">
        <v>0</v>
      </c>
      <c r="GA261" s="159" t="s">
        <v>85</v>
      </c>
      <c r="GD261" s="159">
        <v>1</v>
      </c>
      <c r="GF261" s="159">
        <v>231610099</v>
      </c>
      <c r="GG261" s="159">
        <v>2</v>
      </c>
      <c r="GH261" s="159">
        <v>1</v>
      </c>
      <c r="GI261" s="159">
        <v>2</v>
      </c>
      <c r="GJ261" s="159">
        <v>0</v>
      </c>
      <c r="GK261" s="159">
        <v>0</v>
      </c>
      <c r="GL261" s="159">
        <f t="shared" si="134"/>
        <v>0</v>
      </c>
      <c r="GM261" s="159">
        <f t="shared" si="135"/>
        <v>5604.5</v>
      </c>
      <c r="GN261" s="159">
        <f t="shared" si="136"/>
        <v>5604.5</v>
      </c>
      <c r="GO261" s="159">
        <f t="shared" si="137"/>
        <v>0</v>
      </c>
      <c r="GP261" s="159">
        <f t="shared" si="138"/>
        <v>0</v>
      </c>
      <c r="GR261" s="159">
        <v>0</v>
      </c>
      <c r="GS261" s="159">
        <v>3</v>
      </c>
      <c r="GT261" s="159">
        <v>0</v>
      </c>
      <c r="GU261" s="159" t="s">
        <v>85</v>
      </c>
      <c r="GV261" s="159">
        <f t="shared" si="139"/>
        <v>0</v>
      </c>
      <c r="GW261" s="159">
        <v>1</v>
      </c>
      <c r="GX261" s="159">
        <f t="shared" si="140"/>
        <v>0</v>
      </c>
      <c r="HA261" s="159">
        <v>0</v>
      </c>
      <c r="HB261" s="159">
        <v>0</v>
      </c>
      <c r="HC261" s="159">
        <f t="shared" si="141"/>
        <v>0</v>
      </c>
      <c r="HE261" s="159" t="s">
        <v>85</v>
      </c>
      <c r="HF261" s="159" t="s">
        <v>85</v>
      </c>
      <c r="HM261" s="159" t="s">
        <v>85</v>
      </c>
      <c r="HN261" s="159" t="s">
        <v>85</v>
      </c>
      <c r="HO261" s="159" t="s">
        <v>85</v>
      </c>
      <c r="HP261" s="159" t="s">
        <v>85</v>
      </c>
      <c r="HQ261" s="159" t="s">
        <v>85</v>
      </c>
      <c r="HS261" s="159">
        <v>0</v>
      </c>
      <c r="IK261" s="159">
        <v>0</v>
      </c>
    </row>
    <row r="262" spans="1:245" x14ac:dyDescent="0.2">
      <c r="A262" s="159">
        <v>17</v>
      </c>
      <c r="B262" s="159">
        <v>1</v>
      </c>
      <c r="E262" s="159" t="s">
        <v>605</v>
      </c>
      <c r="F262" s="159" t="s">
        <v>848</v>
      </c>
      <c r="G262" s="159" t="s">
        <v>849</v>
      </c>
      <c r="H262" s="159" t="s">
        <v>843</v>
      </c>
      <c r="I262" s="159">
        <f>ROUND(8,7)</f>
        <v>8</v>
      </c>
      <c r="J262" s="159">
        <v>0</v>
      </c>
      <c r="K262" s="159">
        <f>ROUND(8,7)</f>
        <v>8</v>
      </c>
      <c r="O262" s="159">
        <f t="shared" si="122"/>
        <v>1603.92</v>
      </c>
      <c r="P262" s="159">
        <f t="shared" si="144"/>
        <v>1603.92</v>
      </c>
      <c r="Q262" s="159">
        <f t="shared" si="145"/>
        <v>0</v>
      </c>
      <c r="R262" s="159">
        <f t="shared" si="146"/>
        <v>0</v>
      </c>
      <c r="S262" s="159">
        <f t="shared" si="147"/>
        <v>0</v>
      </c>
      <c r="T262" s="159">
        <f t="shared" si="123"/>
        <v>0</v>
      </c>
      <c r="U262" s="159">
        <f t="shared" si="148"/>
        <v>0</v>
      </c>
      <c r="V262" s="159">
        <f t="shared" si="149"/>
        <v>0</v>
      </c>
      <c r="W262" s="159">
        <f t="shared" si="124"/>
        <v>0</v>
      </c>
      <c r="X262" s="159">
        <f t="shared" si="125"/>
        <v>0</v>
      </c>
      <c r="Y262" s="159">
        <f t="shared" si="125"/>
        <v>0</v>
      </c>
      <c r="AA262" s="159">
        <v>82834786</v>
      </c>
      <c r="AB262" s="159">
        <f t="shared" si="126"/>
        <v>200.49</v>
      </c>
      <c r="AC262" s="159">
        <f t="shared" si="150"/>
        <v>200.49</v>
      </c>
      <c r="AD262" s="159">
        <f>ROUND((ET262),6)</f>
        <v>0</v>
      </c>
      <c r="AE262" s="159">
        <f t="shared" si="151"/>
        <v>0</v>
      </c>
      <c r="AF262" s="159">
        <f t="shared" si="151"/>
        <v>0</v>
      </c>
      <c r="AG262" s="159">
        <f t="shared" si="127"/>
        <v>0</v>
      </c>
      <c r="AH262" s="159">
        <f t="shared" si="152"/>
        <v>0</v>
      </c>
      <c r="AI262" s="159">
        <f t="shared" si="152"/>
        <v>0</v>
      </c>
      <c r="AJ262" s="159">
        <f t="shared" si="128"/>
        <v>0</v>
      </c>
      <c r="AK262" s="159">
        <v>200.49</v>
      </c>
      <c r="AL262" s="159">
        <v>200.49</v>
      </c>
      <c r="AM262" s="159">
        <v>0</v>
      </c>
      <c r="AN262" s="159">
        <v>0</v>
      </c>
      <c r="AO262" s="159">
        <v>0</v>
      </c>
      <c r="AP262" s="159">
        <v>0</v>
      </c>
      <c r="AQ262" s="159">
        <v>0</v>
      </c>
      <c r="AR262" s="159">
        <v>0</v>
      </c>
      <c r="AS262" s="159">
        <v>0</v>
      </c>
      <c r="AT262" s="159">
        <v>0</v>
      </c>
      <c r="AU262" s="159">
        <v>0</v>
      </c>
      <c r="AV262" s="159">
        <v>1</v>
      </c>
      <c r="AW262" s="159">
        <v>1</v>
      </c>
      <c r="AZ262" s="159">
        <v>1</v>
      </c>
      <c r="BA262" s="159">
        <v>1</v>
      </c>
      <c r="BB262" s="159">
        <v>1</v>
      </c>
      <c r="BC262" s="159">
        <v>1</v>
      </c>
      <c r="BD262" s="159" t="s">
        <v>85</v>
      </c>
      <c r="BE262" s="159" t="s">
        <v>85</v>
      </c>
      <c r="BF262" s="159" t="s">
        <v>85</v>
      </c>
      <c r="BG262" s="159" t="s">
        <v>85</v>
      </c>
      <c r="BH262" s="159">
        <v>3</v>
      </c>
      <c r="BI262" s="159">
        <v>1</v>
      </c>
      <c r="BJ262" s="159" t="s">
        <v>848</v>
      </c>
      <c r="BM262" s="159">
        <v>900</v>
      </c>
      <c r="BN262" s="159">
        <v>0</v>
      </c>
      <c r="BO262" s="159" t="s">
        <v>85</v>
      </c>
      <c r="BP262" s="159">
        <v>0</v>
      </c>
      <c r="BQ262" s="159">
        <v>90</v>
      </c>
      <c r="BR262" s="159">
        <v>0</v>
      </c>
      <c r="BS262" s="159">
        <v>1</v>
      </c>
      <c r="BT262" s="159">
        <v>1</v>
      </c>
      <c r="BU262" s="159">
        <v>1</v>
      </c>
      <c r="BV262" s="159">
        <v>1</v>
      </c>
      <c r="BW262" s="159">
        <v>1</v>
      </c>
      <c r="BX262" s="159">
        <v>1</v>
      </c>
      <c r="BY262" s="159" t="s">
        <v>85</v>
      </c>
      <c r="BZ262" s="159">
        <v>0</v>
      </c>
      <c r="CA262" s="159">
        <v>0</v>
      </c>
      <c r="CB262" s="159" t="s">
        <v>85</v>
      </c>
      <c r="CE262" s="159">
        <v>0</v>
      </c>
      <c r="CF262" s="159">
        <v>0</v>
      </c>
      <c r="CG262" s="159">
        <v>0</v>
      </c>
      <c r="CM262" s="159">
        <v>0</v>
      </c>
      <c r="CN262" s="159" t="s">
        <v>85</v>
      </c>
      <c r="CO262" s="159">
        <v>0</v>
      </c>
      <c r="CP262" s="159">
        <f t="shared" si="129"/>
        <v>1603.92</v>
      </c>
      <c r="CQ262" s="159">
        <f t="shared" ref="CQ262:CR265" si="155">ROUND(AL262,2)</f>
        <v>200.49</v>
      </c>
      <c r="CR262" s="159">
        <f t="shared" si="155"/>
        <v>0</v>
      </c>
      <c r="CS262" s="159">
        <f t="shared" si="153"/>
        <v>0</v>
      </c>
      <c r="CT262" s="159">
        <f t="shared" si="154"/>
        <v>0</v>
      </c>
      <c r="CU262" s="159">
        <f t="shared" si="130"/>
        <v>0</v>
      </c>
      <c r="CV262" s="159">
        <f t="shared" si="130"/>
        <v>0</v>
      </c>
      <c r="CW262" s="159">
        <f t="shared" si="130"/>
        <v>0</v>
      </c>
      <c r="CX262" s="159">
        <f t="shared" si="131"/>
        <v>0</v>
      </c>
      <c r="CY262" s="159">
        <f>0</f>
        <v>0</v>
      </c>
      <c r="CZ262" s="159">
        <f>0</f>
        <v>0</v>
      </c>
      <c r="DC262" s="159" t="s">
        <v>85</v>
      </c>
      <c r="DD262" s="159" t="s">
        <v>85</v>
      </c>
      <c r="DE262" s="159" t="s">
        <v>85</v>
      </c>
      <c r="DF262" s="159" t="s">
        <v>85</v>
      </c>
      <c r="DG262" s="159" t="s">
        <v>85</v>
      </c>
      <c r="DH262" s="159" t="s">
        <v>85</v>
      </c>
      <c r="DI262" s="159" t="s">
        <v>85</v>
      </c>
      <c r="DJ262" s="159" t="s">
        <v>85</v>
      </c>
      <c r="DK262" s="159" t="s">
        <v>85</v>
      </c>
      <c r="DL262" s="159" t="s">
        <v>85</v>
      </c>
      <c r="DM262" s="159" t="s">
        <v>85</v>
      </c>
      <c r="DN262" s="159">
        <v>0</v>
      </c>
      <c r="DO262" s="159">
        <v>0</v>
      </c>
      <c r="DP262" s="159">
        <v>1</v>
      </c>
      <c r="DQ262" s="159">
        <v>1</v>
      </c>
      <c r="DU262" s="159">
        <v>1010</v>
      </c>
      <c r="DV262" s="159" t="s">
        <v>843</v>
      </c>
      <c r="DW262" s="159" t="s">
        <v>843</v>
      </c>
      <c r="DX262" s="159">
        <v>1</v>
      </c>
      <c r="DZ262" s="159" t="s">
        <v>85</v>
      </c>
      <c r="EA262" s="159" t="s">
        <v>85</v>
      </c>
      <c r="EB262" s="159" t="s">
        <v>85</v>
      </c>
      <c r="EC262" s="159" t="s">
        <v>85</v>
      </c>
      <c r="EE262" s="159">
        <v>76939339</v>
      </c>
      <c r="EF262" s="159">
        <v>90</v>
      </c>
      <c r="EG262" s="159" t="s">
        <v>844</v>
      </c>
      <c r="EH262" s="159">
        <v>0</v>
      </c>
      <c r="EI262" s="159" t="s">
        <v>85</v>
      </c>
      <c r="EJ262" s="159">
        <v>1</v>
      </c>
      <c r="EK262" s="159">
        <v>900</v>
      </c>
      <c r="EL262" s="159" t="s">
        <v>844</v>
      </c>
      <c r="EM262" s="159" t="s">
        <v>845</v>
      </c>
      <c r="EO262" s="159" t="s">
        <v>85</v>
      </c>
      <c r="EQ262" s="159">
        <v>1441808</v>
      </c>
      <c r="ER262" s="159">
        <v>0</v>
      </c>
      <c r="ES262" s="159">
        <v>200.49</v>
      </c>
      <c r="ET262" s="159">
        <v>0</v>
      </c>
      <c r="EU262" s="159">
        <v>0</v>
      </c>
      <c r="EV262" s="159">
        <v>0</v>
      </c>
      <c r="EW262" s="159">
        <v>0</v>
      </c>
      <c r="EX262" s="159">
        <v>0</v>
      </c>
      <c r="EY262" s="159">
        <v>0</v>
      </c>
      <c r="EZ262" s="159">
        <v>5</v>
      </c>
      <c r="FC262" s="159">
        <v>0</v>
      </c>
      <c r="FD262" s="159">
        <v>18</v>
      </c>
      <c r="FF262" s="159">
        <v>200.49</v>
      </c>
      <c r="FQ262" s="159">
        <v>0</v>
      </c>
      <c r="FR262" s="159">
        <v>0</v>
      </c>
      <c r="FS262" s="159">
        <v>0</v>
      </c>
      <c r="FX262" s="159">
        <v>0</v>
      </c>
      <c r="FY262" s="159">
        <v>0</v>
      </c>
      <c r="GA262" s="159" t="s">
        <v>85</v>
      </c>
      <c r="GD262" s="159">
        <v>1</v>
      </c>
      <c r="GF262" s="159">
        <v>-621831640</v>
      </c>
      <c r="GG262" s="159">
        <v>2</v>
      </c>
      <c r="GH262" s="159">
        <v>3</v>
      </c>
      <c r="GI262" s="159">
        <v>-2</v>
      </c>
      <c r="GJ262" s="159">
        <v>0</v>
      </c>
      <c r="GK262" s="159">
        <v>0</v>
      </c>
      <c r="GL262" s="159">
        <f t="shared" si="134"/>
        <v>0</v>
      </c>
      <c r="GM262" s="159">
        <f t="shared" si="135"/>
        <v>1603.92</v>
      </c>
      <c r="GN262" s="159">
        <f t="shared" si="136"/>
        <v>1603.92</v>
      </c>
      <c r="GO262" s="159">
        <f t="shared" si="137"/>
        <v>0</v>
      </c>
      <c r="GP262" s="159">
        <f t="shared" si="138"/>
        <v>0</v>
      </c>
      <c r="GR262" s="159">
        <v>1</v>
      </c>
      <c r="GS262" s="159">
        <v>1</v>
      </c>
      <c r="GT262" s="159">
        <v>0</v>
      </c>
      <c r="GU262" s="159" t="s">
        <v>85</v>
      </c>
      <c r="GV262" s="159">
        <f t="shared" si="139"/>
        <v>0</v>
      </c>
      <c r="GW262" s="159">
        <v>1</v>
      </c>
      <c r="GX262" s="159">
        <f t="shared" si="140"/>
        <v>0</v>
      </c>
      <c r="HA262" s="159">
        <v>0</v>
      </c>
      <c r="HB262" s="159">
        <v>0</v>
      </c>
      <c r="HC262" s="159">
        <f t="shared" si="141"/>
        <v>0</v>
      </c>
      <c r="HE262" s="159" t="s">
        <v>85</v>
      </c>
      <c r="HF262" s="159" t="s">
        <v>85</v>
      </c>
      <c r="HG262" s="159">
        <f>ROUND(ROUND(AL262,2)*I262,2)</f>
        <v>1603.92</v>
      </c>
      <c r="HM262" s="159" t="s">
        <v>85</v>
      </c>
      <c r="HN262" s="159" t="s">
        <v>85</v>
      </c>
      <c r="HO262" s="159" t="s">
        <v>85</v>
      </c>
      <c r="HP262" s="159" t="s">
        <v>85</v>
      </c>
      <c r="HQ262" s="159" t="s">
        <v>85</v>
      </c>
      <c r="HS262" s="159">
        <v>0</v>
      </c>
      <c r="IK262" s="159">
        <v>0</v>
      </c>
    </row>
    <row r="263" spans="1:245" x14ac:dyDescent="0.2">
      <c r="A263" s="159">
        <v>17</v>
      </c>
      <c r="B263" s="159">
        <v>1</v>
      </c>
      <c r="E263" s="159" t="s">
        <v>606</v>
      </c>
      <c r="F263" s="159" t="s">
        <v>945</v>
      </c>
      <c r="G263" s="159" t="s">
        <v>946</v>
      </c>
      <c r="H263" s="159" t="s">
        <v>843</v>
      </c>
      <c r="I263" s="159">
        <v>15</v>
      </c>
      <c r="J263" s="159">
        <v>0</v>
      </c>
      <c r="K263" s="159">
        <v>15</v>
      </c>
      <c r="O263" s="159">
        <f t="shared" si="122"/>
        <v>205.5</v>
      </c>
      <c r="P263" s="159">
        <f t="shared" si="144"/>
        <v>205.5</v>
      </c>
      <c r="Q263" s="159">
        <f t="shared" si="145"/>
        <v>0</v>
      </c>
      <c r="R263" s="159">
        <f t="shared" si="146"/>
        <v>0</v>
      </c>
      <c r="S263" s="159">
        <f t="shared" si="147"/>
        <v>0</v>
      </c>
      <c r="T263" s="159">
        <f t="shared" si="123"/>
        <v>0</v>
      </c>
      <c r="U263" s="159">
        <f t="shared" si="148"/>
        <v>0</v>
      </c>
      <c r="V263" s="159">
        <f t="shared" si="149"/>
        <v>0</v>
      </c>
      <c r="W263" s="159">
        <f t="shared" si="124"/>
        <v>0</v>
      </c>
      <c r="X263" s="159">
        <f t="shared" si="125"/>
        <v>0</v>
      </c>
      <c r="Y263" s="159">
        <f t="shared" si="125"/>
        <v>0</v>
      </c>
      <c r="AA263" s="159">
        <v>82834786</v>
      </c>
      <c r="AB263" s="159">
        <f t="shared" si="126"/>
        <v>13.7</v>
      </c>
      <c r="AC263" s="159">
        <f t="shared" si="150"/>
        <v>13.7</v>
      </c>
      <c r="AD263" s="159">
        <f>ROUND((ET263),6)</f>
        <v>0</v>
      </c>
      <c r="AE263" s="159">
        <f t="shared" si="151"/>
        <v>0</v>
      </c>
      <c r="AF263" s="159">
        <f t="shared" si="151"/>
        <v>0</v>
      </c>
      <c r="AG263" s="159">
        <f t="shared" si="127"/>
        <v>0</v>
      </c>
      <c r="AH263" s="159">
        <f t="shared" si="152"/>
        <v>0</v>
      </c>
      <c r="AI263" s="159">
        <f t="shared" si="152"/>
        <v>0</v>
      </c>
      <c r="AJ263" s="159">
        <f t="shared" si="128"/>
        <v>0</v>
      </c>
      <c r="AK263" s="159">
        <v>13.7</v>
      </c>
      <c r="AL263" s="159">
        <v>13.7</v>
      </c>
      <c r="AM263" s="159">
        <v>0</v>
      </c>
      <c r="AN263" s="159">
        <v>0</v>
      </c>
      <c r="AO263" s="159">
        <v>0</v>
      </c>
      <c r="AP263" s="159">
        <v>0</v>
      </c>
      <c r="AQ263" s="159">
        <v>0</v>
      </c>
      <c r="AR263" s="159">
        <v>0</v>
      </c>
      <c r="AS263" s="159">
        <v>0</v>
      </c>
      <c r="AT263" s="159">
        <v>0</v>
      </c>
      <c r="AU263" s="159">
        <v>0</v>
      </c>
      <c r="AV263" s="159">
        <v>1</v>
      </c>
      <c r="AW263" s="159">
        <v>1</v>
      </c>
      <c r="AZ263" s="159">
        <v>1</v>
      </c>
      <c r="BA263" s="159">
        <v>1</v>
      </c>
      <c r="BB263" s="159">
        <v>1</v>
      </c>
      <c r="BC263" s="159">
        <v>1</v>
      </c>
      <c r="BD263" s="159" t="s">
        <v>85</v>
      </c>
      <c r="BE263" s="159" t="s">
        <v>85</v>
      </c>
      <c r="BF263" s="159" t="s">
        <v>85</v>
      </c>
      <c r="BG263" s="159" t="s">
        <v>85</v>
      </c>
      <c r="BH263" s="159">
        <v>3</v>
      </c>
      <c r="BI263" s="159">
        <v>1</v>
      </c>
      <c r="BJ263" s="159" t="s">
        <v>945</v>
      </c>
      <c r="BM263" s="159">
        <v>900</v>
      </c>
      <c r="BN263" s="159">
        <v>0</v>
      </c>
      <c r="BO263" s="159" t="s">
        <v>85</v>
      </c>
      <c r="BP263" s="159">
        <v>0</v>
      </c>
      <c r="BQ263" s="159">
        <v>90</v>
      </c>
      <c r="BR263" s="159">
        <v>0</v>
      </c>
      <c r="BS263" s="159">
        <v>1</v>
      </c>
      <c r="BT263" s="159">
        <v>1</v>
      </c>
      <c r="BU263" s="159">
        <v>1</v>
      </c>
      <c r="BV263" s="159">
        <v>1</v>
      </c>
      <c r="BW263" s="159">
        <v>1</v>
      </c>
      <c r="BX263" s="159">
        <v>1</v>
      </c>
      <c r="BY263" s="159" t="s">
        <v>85</v>
      </c>
      <c r="BZ263" s="159">
        <v>0</v>
      </c>
      <c r="CA263" s="159">
        <v>0</v>
      </c>
      <c r="CB263" s="159" t="s">
        <v>85</v>
      </c>
      <c r="CE263" s="159">
        <v>0</v>
      </c>
      <c r="CF263" s="159">
        <v>0</v>
      </c>
      <c r="CG263" s="159">
        <v>0</v>
      </c>
      <c r="CM263" s="159">
        <v>0</v>
      </c>
      <c r="CN263" s="159" t="s">
        <v>85</v>
      </c>
      <c r="CO263" s="159">
        <v>0</v>
      </c>
      <c r="CP263" s="159">
        <f t="shared" si="129"/>
        <v>205.5</v>
      </c>
      <c r="CQ263" s="159">
        <f t="shared" si="155"/>
        <v>13.7</v>
      </c>
      <c r="CR263" s="159">
        <f t="shared" si="155"/>
        <v>0</v>
      </c>
      <c r="CS263" s="159">
        <f t="shared" si="153"/>
        <v>0</v>
      </c>
      <c r="CT263" s="159">
        <f t="shared" si="154"/>
        <v>0</v>
      </c>
      <c r="CU263" s="159">
        <f t="shared" si="130"/>
        <v>0</v>
      </c>
      <c r="CV263" s="159">
        <f t="shared" si="130"/>
        <v>0</v>
      </c>
      <c r="CW263" s="159">
        <f t="shared" si="130"/>
        <v>0</v>
      </c>
      <c r="CX263" s="159">
        <f t="shared" si="131"/>
        <v>0</v>
      </c>
      <c r="CY263" s="159">
        <f>0</f>
        <v>0</v>
      </c>
      <c r="CZ263" s="159">
        <f>0</f>
        <v>0</v>
      </c>
      <c r="DC263" s="159" t="s">
        <v>85</v>
      </c>
      <c r="DD263" s="159" t="s">
        <v>85</v>
      </c>
      <c r="DE263" s="159" t="s">
        <v>85</v>
      </c>
      <c r="DF263" s="159" t="s">
        <v>85</v>
      </c>
      <c r="DG263" s="159" t="s">
        <v>85</v>
      </c>
      <c r="DH263" s="159" t="s">
        <v>85</v>
      </c>
      <c r="DI263" s="159" t="s">
        <v>85</v>
      </c>
      <c r="DJ263" s="159" t="s">
        <v>85</v>
      </c>
      <c r="DK263" s="159" t="s">
        <v>85</v>
      </c>
      <c r="DL263" s="159" t="s">
        <v>85</v>
      </c>
      <c r="DM263" s="159" t="s">
        <v>85</v>
      </c>
      <c r="DN263" s="159">
        <v>0</v>
      </c>
      <c r="DO263" s="159">
        <v>0</v>
      </c>
      <c r="DP263" s="159">
        <v>1</v>
      </c>
      <c r="DQ263" s="159">
        <v>1</v>
      </c>
      <c r="DU263" s="159">
        <v>1010</v>
      </c>
      <c r="DV263" s="159" t="s">
        <v>843</v>
      </c>
      <c r="DW263" s="159" t="s">
        <v>843</v>
      </c>
      <c r="DX263" s="159">
        <v>1</v>
      </c>
      <c r="DZ263" s="159" t="s">
        <v>85</v>
      </c>
      <c r="EA263" s="159" t="s">
        <v>85</v>
      </c>
      <c r="EB263" s="159" t="s">
        <v>85</v>
      </c>
      <c r="EC263" s="159" t="s">
        <v>85</v>
      </c>
      <c r="EE263" s="159">
        <v>76939339</v>
      </c>
      <c r="EF263" s="159">
        <v>90</v>
      </c>
      <c r="EG263" s="159" t="s">
        <v>844</v>
      </c>
      <c r="EH263" s="159">
        <v>0</v>
      </c>
      <c r="EI263" s="159" t="s">
        <v>85</v>
      </c>
      <c r="EJ263" s="159">
        <v>1</v>
      </c>
      <c r="EK263" s="159">
        <v>900</v>
      </c>
      <c r="EL263" s="159" t="s">
        <v>844</v>
      </c>
      <c r="EM263" s="159" t="s">
        <v>845</v>
      </c>
      <c r="EO263" s="159" t="s">
        <v>85</v>
      </c>
      <c r="EQ263" s="159">
        <v>1441808</v>
      </c>
      <c r="ER263" s="159">
        <v>0</v>
      </c>
      <c r="ES263" s="159">
        <v>13.7</v>
      </c>
      <c r="ET263" s="159">
        <v>0</v>
      </c>
      <c r="EU263" s="159">
        <v>0</v>
      </c>
      <c r="EV263" s="159">
        <v>0</v>
      </c>
      <c r="EW263" s="159">
        <v>0</v>
      </c>
      <c r="EX263" s="159">
        <v>0</v>
      </c>
      <c r="EY263" s="159">
        <v>0</v>
      </c>
      <c r="EZ263" s="159">
        <v>5</v>
      </c>
      <c r="FC263" s="159">
        <v>0</v>
      </c>
      <c r="FD263" s="159">
        <v>18</v>
      </c>
      <c r="FF263" s="159">
        <v>13.7</v>
      </c>
      <c r="FQ263" s="159">
        <v>0</v>
      </c>
      <c r="FR263" s="159">
        <v>0</v>
      </c>
      <c r="FS263" s="159">
        <v>0</v>
      </c>
      <c r="FX263" s="159">
        <v>0</v>
      </c>
      <c r="FY263" s="159">
        <v>0</v>
      </c>
      <c r="GA263" s="159" t="s">
        <v>85</v>
      </c>
      <c r="GD263" s="159">
        <v>1</v>
      </c>
      <c r="GF263" s="159">
        <v>-1352259674</v>
      </c>
      <c r="GG263" s="159">
        <v>2</v>
      </c>
      <c r="GH263" s="159">
        <v>3</v>
      </c>
      <c r="GI263" s="159">
        <v>-2</v>
      </c>
      <c r="GJ263" s="159">
        <v>0</v>
      </c>
      <c r="GK263" s="159">
        <v>0</v>
      </c>
      <c r="GL263" s="159">
        <f t="shared" si="134"/>
        <v>0</v>
      </c>
      <c r="GM263" s="159">
        <f t="shared" si="135"/>
        <v>205.5</v>
      </c>
      <c r="GN263" s="159">
        <f t="shared" si="136"/>
        <v>205.5</v>
      </c>
      <c r="GO263" s="159">
        <f t="shared" si="137"/>
        <v>0</v>
      </c>
      <c r="GP263" s="159">
        <f t="shared" si="138"/>
        <v>0</v>
      </c>
      <c r="GR263" s="159">
        <v>1</v>
      </c>
      <c r="GS263" s="159">
        <v>1</v>
      </c>
      <c r="GT263" s="159">
        <v>0</v>
      </c>
      <c r="GU263" s="159" t="s">
        <v>85</v>
      </c>
      <c r="GV263" s="159">
        <f t="shared" si="139"/>
        <v>0</v>
      </c>
      <c r="GW263" s="159">
        <v>1</v>
      </c>
      <c r="GX263" s="159">
        <f t="shared" si="140"/>
        <v>0</v>
      </c>
      <c r="HA263" s="159">
        <v>0</v>
      </c>
      <c r="HB263" s="159">
        <v>0</v>
      </c>
      <c r="HC263" s="159">
        <f t="shared" si="141"/>
        <v>0</v>
      </c>
      <c r="HE263" s="159" t="s">
        <v>85</v>
      </c>
      <c r="HF263" s="159" t="s">
        <v>85</v>
      </c>
      <c r="HG263" s="159">
        <f>ROUND(ROUND(AL263,2)*I263,2)</f>
        <v>205.5</v>
      </c>
      <c r="HM263" s="159" t="s">
        <v>85</v>
      </c>
      <c r="HN263" s="159" t="s">
        <v>85</v>
      </c>
      <c r="HO263" s="159" t="s">
        <v>85</v>
      </c>
      <c r="HP263" s="159" t="s">
        <v>85</v>
      </c>
      <c r="HQ263" s="159" t="s">
        <v>85</v>
      </c>
      <c r="HS263" s="159">
        <v>0</v>
      </c>
      <c r="IK263" s="159">
        <v>0</v>
      </c>
    </row>
    <row r="264" spans="1:245" x14ac:dyDescent="0.2">
      <c r="A264" s="159">
        <v>17</v>
      </c>
      <c r="B264" s="159">
        <v>1</v>
      </c>
      <c r="E264" s="159" t="s">
        <v>607</v>
      </c>
      <c r="F264" s="159" t="s">
        <v>947</v>
      </c>
      <c r="G264" s="159" t="s">
        <v>948</v>
      </c>
      <c r="H264" s="159" t="s">
        <v>843</v>
      </c>
      <c r="I264" s="159">
        <v>4</v>
      </c>
      <c r="J264" s="159">
        <v>0</v>
      </c>
      <c r="K264" s="159">
        <v>4</v>
      </c>
      <c r="O264" s="159">
        <f t="shared" si="122"/>
        <v>2072.16</v>
      </c>
      <c r="P264" s="159">
        <f t="shared" si="144"/>
        <v>2072.16</v>
      </c>
      <c r="Q264" s="159">
        <f t="shared" si="145"/>
        <v>0</v>
      </c>
      <c r="R264" s="159">
        <f t="shared" si="146"/>
        <v>0</v>
      </c>
      <c r="S264" s="159">
        <f t="shared" si="147"/>
        <v>0</v>
      </c>
      <c r="T264" s="159">
        <f t="shared" si="123"/>
        <v>0</v>
      </c>
      <c r="U264" s="159">
        <f t="shared" si="148"/>
        <v>0</v>
      </c>
      <c r="V264" s="159">
        <f t="shared" si="149"/>
        <v>0</v>
      </c>
      <c r="W264" s="159">
        <f t="shared" si="124"/>
        <v>0</v>
      </c>
      <c r="X264" s="159">
        <f t="shared" si="125"/>
        <v>0</v>
      </c>
      <c r="Y264" s="159">
        <f t="shared" si="125"/>
        <v>0</v>
      </c>
      <c r="AA264" s="159">
        <v>82834786</v>
      </c>
      <c r="AB264" s="159">
        <f t="shared" si="126"/>
        <v>518.04</v>
      </c>
      <c r="AC264" s="159">
        <f t="shared" si="150"/>
        <v>518.04</v>
      </c>
      <c r="AD264" s="159">
        <f>ROUND((ET264),6)</f>
        <v>0</v>
      </c>
      <c r="AE264" s="159">
        <f t="shared" si="151"/>
        <v>0</v>
      </c>
      <c r="AF264" s="159">
        <f t="shared" si="151"/>
        <v>0</v>
      </c>
      <c r="AG264" s="159">
        <f t="shared" si="127"/>
        <v>0</v>
      </c>
      <c r="AH264" s="159">
        <f t="shared" si="152"/>
        <v>0</v>
      </c>
      <c r="AI264" s="159">
        <f t="shared" si="152"/>
        <v>0</v>
      </c>
      <c r="AJ264" s="159">
        <f t="shared" si="128"/>
        <v>0</v>
      </c>
      <c r="AK264" s="159">
        <v>518.04</v>
      </c>
      <c r="AL264" s="159">
        <v>518.04</v>
      </c>
      <c r="AM264" s="159">
        <v>0</v>
      </c>
      <c r="AN264" s="159">
        <v>0</v>
      </c>
      <c r="AO264" s="159">
        <v>0</v>
      </c>
      <c r="AP264" s="159">
        <v>0</v>
      </c>
      <c r="AQ264" s="159">
        <v>0</v>
      </c>
      <c r="AR264" s="159">
        <v>0</v>
      </c>
      <c r="AS264" s="159">
        <v>0</v>
      </c>
      <c r="AT264" s="159">
        <v>0</v>
      </c>
      <c r="AU264" s="159">
        <v>0</v>
      </c>
      <c r="AV264" s="159">
        <v>1</v>
      </c>
      <c r="AW264" s="159">
        <v>1</v>
      </c>
      <c r="AZ264" s="159">
        <v>1</v>
      </c>
      <c r="BA264" s="159">
        <v>1</v>
      </c>
      <c r="BB264" s="159">
        <v>1</v>
      </c>
      <c r="BC264" s="159">
        <v>1</v>
      </c>
      <c r="BD264" s="159" t="s">
        <v>85</v>
      </c>
      <c r="BE264" s="159" t="s">
        <v>85</v>
      </c>
      <c r="BF264" s="159" t="s">
        <v>85</v>
      </c>
      <c r="BG264" s="159" t="s">
        <v>85</v>
      </c>
      <c r="BH264" s="159">
        <v>3</v>
      </c>
      <c r="BI264" s="159">
        <v>1</v>
      </c>
      <c r="BJ264" s="159" t="s">
        <v>947</v>
      </c>
      <c r="BM264" s="159">
        <v>900</v>
      </c>
      <c r="BN264" s="159">
        <v>0</v>
      </c>
      <c r="BO264" s="159" t="s">
        <v>85</v>
      </c>
      <c r="BP264" s="159">
        <v>0</v>
      </c>
      <c r="BQ264" s="159">
        <v>90</v>
      </c>
      <c r="BR264" s="159">
        <v>0</v>
      </c>
      <c r="BS264" s="159">
        <v>1</v>
      </c>
      <c r="BT264" s="159">
        <v>1</v>
      </c>
      <c r="BU264" s="159">
        <v>1</v>
      </c>
      <c r="BV264" s="159">
        <v>1</v>
      </c>
      <c r="BW264" s="159">
        <v>1</v>
      </c>
      <c r="BX264" s="159">
        <v>1</v>
      </c>
      <c r="BY264" s="159" t="s">
        <v>85</v>
      </c>
      <c r="BZ264" s="159">
        <v>0</v>
      </c>
      <c r="CA264" s="159">
        <v>0</v>
      </c>
      <c r="CB264" s="159" t="s">
        <v>85</v>
      </c>
      <c r="CE264" s="159">
        <v>0</v>
      </c>
      <c r="CF264" s="159">
        <v>0</v>
      </c>
      <c r="CG264" s="159">
        <v>0</v>
      </c>
      <c r="CM264" s="159">
        <v>0</v>
      </c>
      <c r="CN264" s="159" t="s">
        <v>85</v>
      </c>
      <c r="CO264" s="159">
        <v>0</v>
      </c>
      <c r="CP264" s="159">
        <f t="shared" si="129"/>
        <v>2072.16</v>
      </c>
      <c r="CQ264" s="159">
        <f t="shared" si="155"/>
        <v>518.04</v>
      </c>
      <c r="CR264" s="159">
        <f t="shared" si="155"/>
        <v>0</v>
      </c>
      <c r="CS264" s="159">
        <f t="shared" si="153"/>
        <v>0</v>
      </c>
      <c r="CT264" s="159">
        <f t="shared" si="154"/>
        <v>0</v>
      </c>
      <c r="CU264" s="159">
        <f t="shared" si="130"/>
        <v>0</v>
      </c>
      <c r="CV264" s="159">
        <f t="shared" si="130"/>
        <v>0</v>
      </c>
      <c r="CW264" s="159">
        <f t="shared" si="130"/>
        <v>0</v>
      </c>
      <c r="CX264" s="159">
        <f t="shared" si="131"/>
        <v>0</v>
      </c>
      <c r="CY264" s="159">
        <f>0</f>
        <v>0</v>
      </c>
      <c r="CZ264" s="159">
        <f>0</f>
        <v>0</v>
      </c>
      <c r="DC264" s="159" t="s">
        <v>85</v>
      </c>
      <c r="DD264" s="159" t="s">
        <v>85</v>
      </c>
      <c r="DE264" s="159" t="s">
        <v>85</v>
      </c>
      <c r="DF264" s="159" t="s">
        <v>85</v>
      </c>
      <c r="DG264" s="159" t="s">
        <v>85</v>
      </c>
      <c r="DH264" s="159" t="s">
        <v>85</v>
      </c>
      <c r="DI264" s="159" t="s">
        <v>85</v>
      </c>
      <c r="DJ264" s="159" t="s">
        <v>85</v>
      </c>
      <c r="DK264" s="159" t="s">
        <v>85</v>
      </c>
      <c r="DL264" s="159" t="s">
        <v>85</v>
      </c>
      <c r="DM264" s="159" t="s">
        <v>85</v>
      </c>
      <c r="DN264" s="159">
        <v>0</v>
      </c>
      <c r="DO264" s="159">
        <v>0</v>
      </c>
      <c r="DP264" s="159">
        <v>1</v>
      </c>
      <c r="DQ264" s="159">
        <v>1</v>
      </c>
      <c r="DU264" s="159">
        <v>1010</v>
      </c>
      <c r="DV264" s="159" t="s">
        <v>843</v>
      </c>
      <c r="DW264" s="159" t="s">
        <v>843</v>
      </c>
      <c r="DX264" s="159">
        <v>1</v>
      </c>
      <c r="DZ264" s="159" t="s">
        <v>85</v>
      </c>
      <c r="EA264" s="159" t="s">
        <v>85</v>
      </c>
      <c r="EB264" s="159" t="s">
        <v>85</v>
      </c>
      <c r="EC264" s="159" t="s">
        <v>85</v>
      </c>
      <c r="EE264" s="159">
        <v>76939339</v>
      </c>
      <c r="EF264" s="159">
        <v>90</v>
      </c>
      <c r="EG264" s="159" t="s">
        <v>844</v>
      </c>
      <c r="EH264" s="159">
        <v>0</v>
      </c>
      <c r="EI264" s="159" t="s">
        <v>85</v>
      </c>
      <c r="EJ264" s="159">
        <v>1</v>
      </c>
      <c r="EK264" s="159">
        <v>900</v>
      </c>
      <c r="EL264" s="159" t="s">
        <v>844</v>
      </c>
      <c r="EM264" s="159" t="s">
        <v>845</v>
      </c>
      <c r="EO264" s="159" t="s">
        <v>85</v>
      </c>
      <c r="EQ264" s="159">
        <v>1441808</v>
      </c>
      <c r="ER264" s="159">
        <v>0</v>
      </c>
      <c r="ES264" s="159">
        <v>518.04</v>
      </c>
      <c r="ET264" s="159">
        <v>0</v>
      </c>
      <c r="EU264" s="159">
        <v>0</v>
      </c>
      <c r="EV264" s="159">
        <v>0</v>
      </c>
      <c r="EW264" s="159">
        <v>0</v>
      </c>
      <c r="EX264" s="159">
        <v>0</v>
      </c>
      <c r="EY264" s="159">
        <v>0</v>
      </c>
      <c r="EZ264" s="159">
        <v>5</v>
      </c>
      <c r="FC264" s="159">
        <v>0</v>
      </c>
      <c r="FD264" s="159">
        <v>18</v>
      </c>
      <c r="FF264" s="159">
        <v>518.04</v>
      </c>
      <c r="FQ264" s="159">
        <v>0</v>
      </c>
      <c r="FR264" s="159">
        <v>0</v>
      </c>
      <c r="FS264" s="159">
        <v>0</v>
      </c>
      <c r="FX264" s="159">
        <v>0</v>
      </c>
      <c r="FY264" s="159">
        <v>0</v>
      </c>
      <c r="GA264" s="159" t="s">
        <v>85</v>
      </c>
      <c r="GD264" s="159">
        <v>1</v>
      </c>
      <c r="GF264" s="159">
        <v>1191058444</v>
      </c>
      <c r="GG264" s="159">
        <v>2</v>
      </c>
      <c r="GH264" s="159">
        <v>3</v>
      </c>
      <c r="GI264" s="159">
        <v>-2</v>
      </c>
      <c r="GJ264" s="159">
        <v>0</v>
      </c>
      <c r="GK264" s="159">
        <v>0</v>
      </c>
      <c r="GL264" s="159">
        <f t="shared" si="134"/>
        <v>0</v>
      </c>
      <c r="GM264" s="159">
        <f t="shared" si="135"/>
        <v>2072.16</v>
      </c>
      <c r="GN264" s="159">
        <f t="shared" si="136"/>
        <v>2072.16</v>
      </c>
      <c r="GO264" s="159">
        <f t="shared" si="137"/>
        <v>0</v>
      </c>
      <c r="GP264" s="159">
        <f t="shared" si="138"/>
        <v>0</v>
      </c>
      <c r="GR264" s="159">
        <v>1</v>
      </c>
      <c r="GS264" s="159">
        <v>1</v>
      </c>
      <c r="GT264" s="159">
        <v>0</v>
      </c>
      <c r="GU264" s="159" t="s">
        <v>85</v>
      </c>
      <c r="GV264" s="159">
        <f t="shared" si="139"/>
        <v>0</v>
      </c>
      <c r="GW264" s="159">
        <v>1</v>
      </c>
      <c r="GX264" s="159">
        <f t="shared" si="140"/>
        <v>0</v>
      </c>
      <c r="HA264" s="159">
        <v>0</v>
      </c>
      <c r="HB264" s="159">
        <v>0</v>
      </c>
      <c r="HC264" s="159">
        <f t="shared" si="141"/>
        <v>0</v>
      </c>
      <c r="HE264" s="159" t="s">
        <v>85</v>
      </c>
      <c r="HF264" s="159" t="s">
        <v>85</v>
      </c>
      <c r="HG264" s="159">
        <f>ROUND(ROUND(AL264,2)*I264,2)</f>
        <v>2072.16</v>
      </c>
      <c r="HM264" s="159" t="s">
        <v>85</v>
      </c>
      <c r="HN264" s="159" t="s">
        <v>85</v>
      </c>
      <c r="HO264" s="159" t="s">
        <v>85</v>
      </c>
      <c r="HP264" s="159" t="s">
        <v>85</v>
      </c>
      <c r="HQ264" s="159" t="s">
        <v>85</v>
      </c>
      <c r="HS264" s="159">
        <v>0</v>
      </c>
      <c r="IK264" s="159">
        <v>0</v>
      </c>
    </row>
    <row r="265" spans="1:245" x14ac:dyDescent="0.2">
      <c r="A265" s="159">
        <v>17</v>
      </c>
      <c r="B265" s="159">
        <v>1</v>
      </c>
      <c r="E265" s="159" t="s">
        <v>608</v>
      </c>
      <c r="F265" s="159" t="s">
        <v>949</v>
      </c>
      <c r="G265" s="159" t="s">
        <v>950</v>
      </c>
      <c r="H265" s="159" t="s">
        <v>843</v>
      </c>
      <c r="I265" s="159">
        <v>16</v>
      </c>
      <c r="J265" s="159">
        <v>0</v>
      </c>
      <c r="K265" s="159">
        <v>16</v>
      </c>
      <c r="O265" s="159">
        <f t="shared" si="122"/>
        <v>15784.96</v>
      </c>
      <c r="P265" s="159">
        <f t="shared" si="144"/>
        <v>15784.96</v>
      </c>
      <c r="Q265" s="159">
        <f t="shared" si="145"/>
        <v>0</v>
      </c>
      <c r="R265" s="159">
        <f t="shared" si="146"/>
        <v>0</v>
      </c>
      <c r="S265" s="159">
        <f t="shared" si="147"/>
        <v>0</v>
      </c>
      <c r="T265" s="159">
        <f t="shared" si="123"/>
        <v>0</v>
      </c>
      <c r="U265" s="159">
        <f t="shared" si="148"/>
        <v>0</v>
      </c>
      <c r="V265" s="159">
        <f t="shared" si="149"/>
        <v>0</v>
      </c>
      <c r="W265" s="159">
        <f t="shared" si="124"/>
        <v>0</v>
      </c>
      <c r="X265" s="159">
        <f t="shared" si="125"/>
        <v>0</v>
      </c>
      <c r="Y265" s="159">
        <f t="shared" si="125"/>
        <v>0</v>
      </c>
      <c r="AA265" s="159">
        <v>82834786</v>
      </c>
      <c r="AB265" s="159">
        <f t="shared" si="126"/>
        <v>986.56</v>
      </c>
      <c r="AC265" s="159">
        <f t="shared" si="150"/>
        <v>986.56</v>
      </c>
      <c r="AD265" s="159">
        <f>ROUND((ET265),6)</f>
        <v>0</v>
      </c>
      <c r="AE265" s="159">
        <f t="shared" si="151"/>
        <v>0</v>
      </c>
      <c r="AF265" s="159">
        <f t="shared" si="151"/>
        <v>0</v>
      </c>
      <c r="AG265" s="159">
        <f t="shared" si="127"/>
        <v>0</v>
      </c>
      <c r="AH265" s="159">
        <f t="shared" si="152"/>
        <v>0</v>
      </c>
      <c r="AI265" s="159">
        <f t="shared" si="152"/>
        <v>0</v>
      </c>
      <c r="AJ265" s="159">
        <f t="shared" si="128"/>
        <v>0</v>
      </c>
      <c r="AK265" s="159">
        <v>986.56</v>
      </c>
      <c r="AL265" s="159">
        <v>986.56</v>
      </c>
      <c r="AM265" s="159">
        <v>0</v>
      </c>
      <c r="AN265" s="159">
        <v>0</v>
      </c>
      <c r="AO265" s="159">
        <v>0</v>
      </c>
      <c r="AP265" s="159">
        <v>0</v>
      </c>
      <c r="AQ265" s="159">
        <v>0</v>
      </c>
      <c r="AR265" s="159">
        <v>0</v>
      </c>
      <c r="AS265" s="159">
        <v>0</v>
      </c>
      <c r="AT265" s="159">
        <v>0</v>
      </c>
      <c r="AU265" s="159">
        <v>0</v>
      </c>
      <c r="AV265" s="159">
        <v>1</v>
      </c>
      <c r="AW265" s="159">
        <v>1</v>
      </c>
      <c r="AZ265" s="159">
        <v>1</v>
      </c>
      <c r="BA265" s="159">
        <v>1</v>
      </c>
      <c r="BB265" s="159">
        <v>1</v>
      </c>
      <c r="BC265" s="159">
        <v>1</v>
      </c>
      <c r="BD265" s="159" t="s">
        <v>85</v>
      </c>
      <c r="BE265" s="159" t="s">
        <v>85</v>
      </c>
      <c r="BF265" s="159" t="s">
        <v>85</v>
      </c>
      <c r="BG265" s="159" t="s">
        <v>85</v>
      </c>
      <c r="BH265" s="159">
        <v>3</v>
      </c>
      <c r="BI265" s="159">
        <v>1</v>
      </c>
      <c r="BJ265" s="159" t="s">
        <v>949</v>
      </c>
      <c r="BM265" s="159">
        <v>900</v>
      </c>
      <c r="BN265" s="159">
        <v>0</v>
      </c>
      <c r="BO265" s="159" t="s">
        <v>85</v>
      </c>
      <c r="BP265" s="159">
        <v>0</v>
      </c>
      <c r="BQ265" s="159">
        <v>90</v>
      </c>
      <c r="BR265" s="159">
        <v>0</v>
      </c>
      <c r="BS265" s="159">
        <v>1</v>
      </c>
      <c r="BT265" s="159">
        <v>1</v>
      </c>
      <c r="BU265" s="159">
        <v>1</v>
      </c>
      <c r="BV265" s="159">
        <v>1</v>
      </c>
      <c r="BW265" s="159">
        <v>1</v>
      </c>
      <c r="BX265" s="159">
        <v>1</v>
      </c>
      <c r="BY265" s="159" t="s">
        <v>85</v>
      </c>
      <c r="BZ265" s="159">
        <v>0</v>
      </c>
      <c r="CA265" s="159">
        <v>0</v>
      </c>
      <c r="CB265" s="159" t="s">
        <v>85</v>
      </c>
      <c r="CE265" s="159">
        <v>0</v>
      </c>
      <c r="CF265" s="159">
        <v>0</v>
      </c>
      <c r="CG265" s="159">
        <v>0</v>
      </c>
      <c r="CM265" s="159">
        <v>0</v>
      </c>
      <c r="CN265" s="159" t="s">
        <v>85</v>
      </c>
      <c r="CO265" s="159">
        <v>0</v>
      </c>
      <c r="CP265" s="159">
        <f t="shared" si="129"/>
        <v>15784.96</v>
      </c>
      <c r="CQ265" s="159">
        <f t="shared" si="155"/>
        <v>986.56</v>
      </c>
      <c r="CR265" s="159">
        <f t="shared" si="155"/>
        <v>0</v>
      </c>
      <c r="CS265" s="159">
        <f t="shared" si="153"/>
        <v>0</v>
      </c>
      <c r="CT265" s="159">
        <f t="shared" si="154"/>
        <v>0</v>
      </c>
      <c r="CU265" s="159">
        <f t="shared" si="130"/>
        <v>0</v>
      </c>
      <c r="CV265" s="159">
        <f t="shared" si="130"/>
        <v>0</v>
      </c>
      <c r="CW265" s="159">
        <f t="shared" si="130"/>
        <v>0</v>
      </c>
      <c r="CX265" s="159">
        <f t="shared" si="131"/>
        <v>0</v>
      </c>
      <c r="CY265" s="159">
        <f>0</f>
        <v>0</v>
      </c>
      <c r="CZ265" s="159">
        <f>0</f>
        <v>0</v>
      </c>
      <c r="DC265" s="159" t="s">
        <v>85</v>
      </c>
      <c r="DD265" s="159" t="s">
        <v>85</v>
      </c>
      <c r="DE265" s="159" t="s">
        <v>85</v>
      </c>
      <c r="DF265" s="159" t="s">
        <v>85</v>
      </c>
      <c r="DG265" s="159" t="s">
        <v>85</v>
      </c>
      <c r="DH265" s="159" t="s">
        <v>85</v>
      </c>
      <c r="DI265" s="159" t="s">
        <v>85</v>
      </c>
      <c r="DJ265" s="159" t="s">
        <v>85</v>
      </c>
      <c r="DK265" s="159" t="s">
        <v>85</v>
      </c>
      <c r="DL265" s="159" t="s">
        <v>85</v>
      </c>
      <c r="DM265" s="159" t="s">
        <v>85</v>
      </c>
      <c r="DN265" s="159">
        <v>0</v>
      </c>
      <c r="DO265" s="159">
        <v>0</v>
      </c>
      <c r="DP265" s="159">
        <v>1</v>
      </c>
      <c r="DQ265" s="159">
        <v>1</v>
      </c>
      <c r="DU265" s="159">
        <v>1010</v>
      </c>
      <c r="DV265" s="159" t="s">
        <v>843</v>
      </c>
      <c r="DW265" s="159" t="s">
        <v>843</v>
      </c>
      <c r="DX265" s="159">
        <v>1</v>
      </c>
      <c r="DZ265" s="159" t="s">
        <v>85</v>
      </c>
      <c r="EA265" s="159" t="s">
        <v>85</v>
      </c>
      <c r="EB265" s="159" t="s">
        <v>85</v>
      </c>
      <c r="EC265" s="159" t="s">
        <v>85</v>
      </c>
      <c r="EE265" s="159">
        <v>76939339</v>
      </c>
      <c r="EF265" s="159">
        <v>90</v>
      </c>
      <c r="EG265" s="159" t="s">
        <v>844</v>
      </c>
      <c r="EH265" s="159">
        <v>0</v>
      </c>
      <c r="EI265" s="159" t="s">
        <v>85</v>
      </c>
      <c r="EJ265" s="159">
        <v>1</v>
      </c>
      <c r="EK265" s="159">
        <v>900</v>
      </c>
      <c r="EL265" s="159" t="s">
        <v>844</v>
      </c>
      <c r="EM265" s="159" t="s">
        <v>845</v>
      </c>
      <c r="EO265" s="159" t="s">
        <v>85</v>
      </c>
      <c r="EQ265" s="159">
        <v>1441808</v>
      </c>
      <c r="ER265" s="159">
        <v>0</v>
      </c>
      <c r="ES265" s="159">
        <v>986.56</v>
      </c>
      <c r="ET265" s="159">
        <v>0</v>
      </c>
      <c r="EU265" s="159">
        <v>0</v>
      </c>
      <c r="EV265" s="159">
        <v>0</v>
      </c>
      <c r="EW265" s="159">
        <v>0</v>
      </c>
      <c r="EX265" s="159">
        <v>0</v>
      </c>
      <c r="EY265" s="159">
        <v>0</v>
      </c>
      <c r="EZ265" s="159">
        <v>5</v>
      </c>
      <c r="FC265" s="159">
        <v>0</v>
      </c>
      <c r="FD265" s="159">
        <v>18</v>
      </c>
      <c r="FF265" s="159">
        <v>986.56</v>
      </c>
      <c r="FQ265" s="159">
        <v>0</v>
      </c>
      <c r="FR265" s="159">
        <v>0</v>
      </c>
      <c r="FS265" s="159">
        <v>0</v>
      </c>
      <c r="FX265" s="159">
        <v>0</v>
      </c>
      <c r="FY265" s="159">
        <v>0</v>
      </c>
      <c r="GA265" s="159" t="s">
        <v>85</v>
      </c>
      <c r="GD265" s="159">
        <v>1</v>
      </c>
      <c r="GF265" s="159">
        <v>675520700</v>
      </c>
      <c r="GG265" s="159">
        <v>2</v>
      </c>
      <c r="GH265" s="159">
        <v>3</v>
      </c>
      <c r="GI265" s="159">
        <v>-2</v>
      </c>
      <c r="GJ265" s="159">
        <v>0</v>
      </c>
      <c r="GK265" s="159">
        <v>0</v>
      </c>
      <c r="GL265" s="159">
        <f t="shared" si="134"/>
        <v>0</v>
      </c>
      <c r="GM265" s="159">
        <f t="shared" si="135"/>
        <v>15784.96</v>
      </c>
      <c r="GN265" s="159">
        <f t="shared" si="136"/>
        <v>15784.96</v>
      </c>
      <c r="GO265" s="159">
        <f t="shared" si="137"/>
        <v>0</v>
      </c>
      <c r="GP265" s="159">
        <f t="shared" si="138"/>
        <v>0</v>
      </c>
      <c r="GR265" s="159">
        <v>1</v>
      </c>
      <c r="GS265" s="159">
        <v>1</v>
      </c>
      <c r="GT265" s="159">
        <v>0</v>
      </c>
      <c r="GU265" s="159" t="s">
        <v>85</v>
      </c>
      <c r="GV265" s="159">
        <f t="shared" si="139"/>
        <v>0</v>
      </c>
      <c r="GW265" s="159">
        <v>1</v>
      </c>
      <c r="GX265" s="159">
        <f t="shared" si="140"/>
        <v>0</v>
      </c>
      <c r="HA265" s="159">
        <v>0</v>
      </c>
      <c r="HB265" s="159">
        <v>0</v>
      </c>
      <c r="HC265" s="159">
        <f t="shared" si="141"/>
        <v>0</v>
      </c>
      <c r="HE265" s="159" t="s">
        <v>85</v>
      </c>
      <c r="HF265" s="159" t="s">
        <v>85</v>
      </c>
      <c r="HG265" s="159">
        <f>ROUND(ROUND(AL265,2)*I265,2)</f>
        <v>15784.96</v>
      </c>
      <c r="HM265" s="159" t="s">
        <v>85</v>
      </c>
      <c r="HN265" s="159" t="s">
        <v>85</v>
      </c>
      <c r="HO265" s="159" t="s">
        <v>85</v>
      </c>
      <c r="HP265" s="159" t="s">
        <v>85</v>
      </c>
      <c r="HQ265" s="159" t="s">
        <v>85</v>
      </c>
      <c r="HS265" s="159">
        <v>0</v>
      </c>
      <c r="IK265" s="159">
        <v>0</v>
      </c>
    </row>
    <row r="266" spans="1:245" x14ac:dyDescent="0.2">
      <c r="A266" s="159">
        <v>17</v>
      </c>
      <c r="B266" s="159">
        <v>1</v>
      </c>
      <c r="E266" s="159" t="s">
        <v>609</v>
      </c>
      <c r="F266" s="159" t="s">
        <v>865</v>
      </c>
      <c r="G266" s="159" t="s">
        <v>866</v>
      </c>
      <c r="H266" s="159" t="s">
        <v>586</v>
      </c>
      <c r="I266" s="159">
        <f>ROUND((4)/100,7)</f>
        <v>0.04</v>
      </c>
      <c r="J266" s="159">
        <v>0</v>
      </c>
      <c r="K266" s="159">
        <f>ROUND((4)/100,7)</f>
        <v>0.04</v>
      </c>
      <c r="O266" s="159">
        <f t="shared" si="122"/>
        <v>1941.59</v>
      </c>
      <c r="P266" s="159">
        <f t="shared" si="144"/>
        <v>1941.59</v>
      </c>
      <c r="Q266" s="159">
        <f t="shared" si="145"/>
        <v>0</v>
      </c>
      <c r="R266" s="159">
        <f t="shared" si="146"/>
        <v>0</v>
      </c>
      <c r="S266" s="159">
        <f t="shared" si="147"/>
        <v>0</v>
      </c>
      <c r="T266" s="159">
        <f t="shared" si="123"/>
        <v>0</v>
      </c>
      <c r="U266" s="159">
        <f t="shared" si="148"/>
        <v>0</v>
      </c>
      <c r="V266" s="159">
        <f t="shared" si="149"/>
        <v>0</v>
      </c>
      <c r="W266" s="159">
        <f t="shared" si="124"/>
        <v>0</v>
      </c>
      <c r="X266" s="159">
        <f t="shared" si="125"/>
        <v>0</v>
      </c>
      <c r="Y266" s="159">
        <f t="shared" si="125"/>
        <v>0</v>
      </c>
      <c r="AA266" s="159">
        <v>82834786</v>
      </c>
      <c r="AB266" s="159">
        <f t="shared" si="126"/>
        <v>39786.730000000003</v>
      </c>
      <c r="AC266" s="159">
        <f t="shared" si="150"/>
        <v>39786.730000000003</v>
      </c>
      <c r="AD266" s="159">
        <f>ROUND((((ET266)-(EU266))+AE266),6)</f>
        <v>0</v>
      </c>
      <c r="AE266" s="159">
        <f t="shared" si="151"/>
        <v>0</v>
      </c>
      <c r="AF266" s="159">
        <f t="shared" si="151"/>
        <v>0</v>
      </c>
      <c r="AG266" s="159">
        <f t="shared" si="127"/>
        <v>0</v>
      </c>
      <c r="AH266" s="159">
        <f t="shared" si="152"/>
        <v>0</v>
      </c>
      <c r="AI266" s="159">
        <f t="shared" si="152"/>
        <v>0</v>
      </c>
      <c r="AJ266" s="159">
        <f t="shared" si="128"/>
        <v>0</v>
      </c>
      <c r="AK266" s="159">
        <v>39786.730000000003</v>
      </c>
      <c r="AL266" s="159">
        <v>39786.730000000003</v>
      </c>
      <c r="AM266" s="159">
        <v>0</v>
      </c>
      <c r="AN266" s="159">
        <v>0</v>
      </c>
      <c r="AO266" s="159">
        <v>0</v>
      </c>
      <c r="AP266" s="159">
        <v>0</v>
      </c>
      <c r="AQ266" s="159">
        <v>0</v>
      </c>
      <c r="AR266" s="159">
        <v>0</v>
      </c>
      <c r="AS266" s="159">
        <v>0</v>
      </c>
      <c r="AT266" s="159">
        <v>0</v>
      </c>
      <c r="AU266" s="159">
        <v>0</v>
      </c>
      <c r="AV266" s="159">
        <v>1</v>
      </c>
      <c r="AW266" s="159">
        <v>1</v>
      </c>
      <c r="AZ266" s="159">
        <v>1</v>
      </c>
      <c r="BA266" s="159">
        <v>1</v>
      </c>
      <c r="BB266" s="159">
        <v>1</v>
      </c>
      <c r="BC266" s="159">
        <v>1.22</v>
      </c>
      <c r="BD266" s="159" t="s">
        <v>85</v>
      </c>
      <c r="BE266" s="159" t="s">
        <v>85</v>
      </c>
      <c r="BF266" s="159" t="s">
        <v>85</v>
      </c>
      <c r="BG266" s="159" t="s">
        <v>85</v>
      </c>
      <c r="BH266" s="159">
        <v>3</v>
      </c>
      <c r="BI266" s="159">
        <v>1</v>
      </c>
      <c r="BJ266" s="159" t="s">
        <v>867</v>
      </c>
      <c r="BM266" s="159">
        <v>500002</v>
      </c>
      <c r="BN266" s="159">
        <v>0</v>
      </c>
      <c r="BO266" s="159" t="s">
        <v>865</v>
      </c>
      <c r="BP266" s="159">
        <v>1</v>
      </c>
      <c r="BQ266" s="159">
        <v>12</v>
      </c>
      <c r="BR266" s="159">
        <v>0</v>
      </c>
      <c r="BS266" s="159">
        <v>1</v>
      </c>
      <c r="BT266" s="159">
        <v>1</v>
      </c>
      <c r="BU266" s="159">
        <v>1</v>
      </c>
      <c r="BV266" s="159">
        <v>1</v>
      </c>
      <c r="BW266" s="159">
        <v>1</v>
      </c>
      <c r="BX266" s="159">
        <v>1</v>
      </c>
      <c r="BY266" s="159" t="s">
        <v>85</v>
      </c>
      <c r="BZ266" s="159">
        <v>0</v>
      </c>
      <c r="CA266" s="159">
        <v>0</v>
      </c>
      <c r="CB266" s="159" t="s">
        <v>85</v>
      </c>
      <c r="CE266" s="159">
        <v>0</v>
      </c>
      <c r="CF266" s="159">
        <v>0</v>
      </c>
      <c r="CG266" s="159">
        <v>0</v>
      </c>
      <c r="CM266" s="159">
        <v>0</v>
      </c>
      <c r="CN266" s="159" t="s">
        <v>85</v>
      </c>
      <c r="CO266" s="159">
        <v>0</v>
      </c>
      <c r="CP266" s="159">
        <f t="shared" si="129"/>
        <v>1941.59</v>
      </c>
      <c r="CQ266" s="159">
        <f>ROUND(AL266*BC266,2)</f>
        <v>48539.81</v>
      </c>
      <c r="CR266" s="159">
        <f>ROUND(AM266*BB266,2)</f>
        <v>0</v>
      </c>
      <c r="CS266" s="159">
        <f t="shared" si="153"/>
        <v>0</v>
      </c>
      <c r="CT266" s="159">
        <f t="shared" si="154"/>
        <v>0</v>
      </c>
      <c r="CU266" s="159">
        <f t="shared" si="130"/>
        <v>0</v>
      </c>
      <c r="CV266" s="159">
        <f t="shared" si="130"/>
        <v>0</v>
      </c>
      <c r="CW266" s="159">
        <f t="shared" si="130"/>
        <v>0</v>
      </c>
      <c r="CX266" s="159">
        <f t="shared" si="131"/>
        <v>0</v>
      </c>
      <c r="CY266" s="159">
        <f>0</f>
        <v>0</v>
      </c>
      <c r="CZ266" s="159">
        <f>0</f>
        <v>0</v>
      </c>
      <c r="DC266" s="159" t="s">
        <v>85</v>
      </c>
      <c r="DD266" s="159" t="s">
        <v>85</v>
      </c>
      <c r="DE266" s="159" t="s">
        <v>85</v>
      </c>
      <c r="DF266" s="159" t="s">
        <v>85</v>
      </c>
      <c r="DG266" s="159" t="s">
        <v>85</v>
      </c>
      <c r="DH266" s="159" t="s">
        <v>85</v>
      </c>
      <c r="DI266" s="159" t="s">
        <v>85</v>
      </c>
      <c r="DJ266" s="159" t="s">
        <v>85</v>
      </c>
      <c r="DK266" s="159" t="s">
        <v>85</v>
      </c>
      <c r="DL266" s="159" t="s">
        <v>85</v>
      </c>
      <c r="DM266" s="159" t="s">
        <v>85</v>
      </c>
      <c r="DN266" s="159">
        <v>0</v>
      </c>
      <c r="DO266" s="159">
        <v>0</v>
      </c>
      <c r="DP266" s="159">
        <v>1</v>
      </c>
      <c r="DQ266" s="159">
        <v>1</v>
      </c>
      <c r="DU266" s="159">
        <v>1013</v>
      </c>
      <c r="DV266" s="159" t="s">
        <v>586</v>
      </c>
      <c r="DW266" s="159" t="s">
        <v>586</v>
      </c>
      <c r="DX266" s="159">
        <v>1</v>
      </c>
      <c r="DZ266" s="159" t="s">
        <v>85</v>
      </c>
      <c r="EA266" s="159" t="s">
        <v>85</v>
      </c>
      <c r="EB266" s="159" t="s">
        <v>85</v>
      </c>
      <c r="EC266" s="159" t="s">
        <v>85</v>
      </c>
      <c r="EE266" s="159">
        <v>76938837</v>
      </c>
      <c r="EF266" s="159">
        <v>12</v>
      </c>
      <c r="EG266" s="159" t="s">
        <v>814</v>
      </c>
      <c r="EH266" s="159">
        <v>0</v>
      </c>
      <c r="EI266" s="159" t="s">
        <v>85</v>
      </c>
      <c r="EJ266" s="159">
        <v>2</v>
      </c>
      <c r="EK266" s="159">
        <v>500002</v>
      </c>
      <c r="EL266" s="159" t="s">
        <v>815</v>
      </c>
      <c r="EM266" s="159" t="s">
        <v>816</v>
      </c>
      <c r="EO266" s="159" t="s">
        <v>85</v>
      </c>
      <c r="EQ266" s="159">
        <v>1441792</v>
      </c>
      <c r="ER266" s="159">
        <v>39786.730000000003</v>
      </c>
      <c r="ES266" s="159">
        <v>39786.730000000003</v>
      </c>
      <c r="ET266" s="159">
        <v>0</v>
      </c>
      <c r="EU266" s="159">
        <v>0</v>
      </c>
      <c r="EV266" s="159">
        <v>0</v>
      </c>
      <c r="EW266" s="159">
        <v>0</v>
      </c>
      <c r="EX266" s="159">
        <v>0</v>
      </c>
      <c r="EY266" s="159">
        <v>0</v>
      </c>
      <c r="FQ266" s="159">
        <v>0</v>
      </c>
      <c r="FR266" s="159">
        <v>0</v>
      </c>
      <c r="FS266" s="159">
        <v>0</v>
      </c>
      <c r="FX266" s="159">
        <v>0</v>
      </c>
      <c r="FY266" s="159">
        <v>0</v>
      </c>
      <c r="GA266" s="159" t="s">
        <v>85</v>
      </c>
      <c r="GD266" s="159">
        <v>1</v>
      </c>
      <c r="GF266" s="159">
        <v>-285550856</v>
      </c>
      <c r="GG266" s="159">
        <v>2</v>
      </c>
      <c r="GH266" s="159">
        <v>1</v>
      </c>
      <c r="GI266" s="159">
        <v>2</v>
      </c>
      <c r="GJ266" s="159">
        <v>0</v>
      </c>
      <c r="GK266" s="159">
        <v>0</v>
      </c>
      <c r="GL266" s="159">
        <f t="shared" si="134"/>
        <v>0</v>
      </c>
      <c r="GM266" s="159">
        <f t="shared" si="135"/>
        <v>1941.59</v>
      </c>
      <c r="GN266" s="159">
        <f t="shared" si="136"/>
        <v>1941.59</v>
      </c>
      <c r="GO266" s="159">
        <f t="shared" si="137"/>
        <v>0</v>
      </c>
      <c r="GP266" s="159">
        <f t="shared" si="138"/>
        <v>0</v>
      </c>
      <c r="GR266" s="159">
        <v>0</v>
      </c>
      <c r="GS266" s="159">
        <v>3</v>
      </c>
      <c r="GT266" s="159">
        <v>0</v>
      </c>
      <c r="GU266" s="159" t="s">
        <v>85</v>
      </c>
      <c r="GV266" s="159">
        <f t="shared" si="139"/>
        <v>0</v>
      </c>
      <c r="GW266" s="159">
        <v>1</v>
      </c>
      <c r="GX266" s="159">
        <f t="shared" si="140"/>
        <v>0</v>
      </c>
      <c r="HA266" s="159">
        <v>0</v>
      </c>
      <c r="HB266" s="159">
        <v>0</v>
      </c>
      <c r="HC266" s="159">
        <f t="shared" si="141"/>
        <v>0</v>
      </c>
      <c r="HE266" s="159" t="s">
        <v>85</v>
      </c>
      <c r="HF266" s="159" t="s">
        <v>85</v>
      </c>
      <c r="HM266" s="159" t="s">
        <v>85</v>
      </c>
      <c r="HN266" s="159" t="s">
        <v>85</v>
      </c>
      <c r="HO266" s="159" t="s">
        <v>85</v>
      </c>
      <c r="HP266" s="159" t="s">
        <v>85</v>
      </c>
      <c r="HQ266" s="159" t="s">
        <v>85</v>
      </c>
      <c r="HS266" s="159">
        <v>0</v>
      </c>
      <c r="IK266" s="159">
        <v>0</v>
      </c>
    </row>
    <row r="267" spans="1:245" x14ac:dyDescent="0.2">
      <c r="A267" s="159">
        <v>17</v>
      </c>
      <c r="B267" s="159">
        <v>1</v>
      </c>
      <c r="E267" s="159" t="s">
        <v>610</v>
      </c>
      <c r="F267" s="159" t="s">
        <v>856</v>
      </c>
      <c r="G267" s="159" t="s">
        <v>857</v>
      </c>
      <c r="H267" s="159" t="s">
        <v>738</v>
      </c>
      <c r="I267" s="159">
        <f>ROUND(8/50,7)</f>
        <v>0.16</v>
      </c>
      <c r="J267" s="159">
        <v>0</v>
      </c>
      <c r="K267" s="159">
        <f>ROUND(8/50,7)</f>
        <v>0.16</v>
      </c>
      <c r="O267" s="159">
        <f t="shared" si="122"/>
        <v>644.62</v>
      </c>
      <c r="P267" s="159">
        <f t="shared" si="144"/>
        <v>644.62</v>
      </c>
      <c r="Q267" s="159">
        <f t="shared" si="145"/>
        <v>0</v>
      </c>
      <c r="R267" s="159">
        <f t="shared" si="146"/>
        <v>0</v>
      </c>
      <c r="S267" s="159">
        <f t="shared" si="147"/>
        <v>0</v>
      </c>
      <c r="T267" s="159">
        <f t="shared" si="123"/>
        <v>0</v>
      </c>
      <c r="U267" s="159">
        <f t="shared" si="148"/>
        <v>0</v>
      </c>
      <c r="V267" s="159">
        <f t="shared" si="149"/>
        <v>0</v>
      </c>
      <c r="W267" s="159">
        <f t="shared" si="124"/>
        <v>0</v>
      </c>
      <c r="X267" s="159">
        <f t="shared" si="125"/>
        <v>0</v>
      </c>
      <c r="Y267" s="159">
        <f t="shared" si="125"/>
        <v>0</v>
      </c>
      <c r="AA267" s="159">
        <v>82834786</v>
      </c>
      <c r="AB267" s="159">
        <f t="shared" si="126"/>
        <v>2940.8</v>
      </c>
      <c r="AC267" s="159">
        <f t="shared" si="150"/>
        <v>2940.8</v>
      </c>
      <c r="AD267" s="159">
        <f>ROUND((((ET267)-(EU267))+AE267),6)</f>
        <v>0</v>
      </c>
      <c r="AE267" s="159">
        <f t="shared" si="151"/>
        <v>0</v>
      </c>
      <c r="AF267" s="159">
        <f t="shared" si="151"/>
        <v>0</v>
      </c>
      <c r="AG267" s="159">
        <f t="shared" si="127"/>
        <v>0</v>
      </c>
      <c r="AH267" s="159">
        <f t="shared" si="152"/>
        <v>0</v>
      </c>
      <c r="AI267" s="159">
        <f t="shared" si="152"/>
        <v>0</v>
      </c>
      <c r="AJ267" s="159">
        <f t="shared" si="128"/>
        <v>0</v>
      </c>
      <c r="AK267" s="159">
        <v>2940.8</v>
      </c>
      <c r="AL267" s="159">
        <v>2940.8</v>
      </c>
      <c r="AM267" s="159">
        <v>0</v>
      </c>
      <c r="AN267" s="159">
        <v>0</v>
      </c>
      <c r="AO267" s="159">
        <v>0</v>
      </c>
      <c r="AP267" s="159">
        <v>0</v>
      </c>
      <c r="AQ267" s="159">
        <v>0</v>
      </c>
      <c r="AR267" s="159">
        <v>0</v>
      </c>
      <c r="AS267" s="159">
        <v>0</v>
      </c>
      <c r="AT267" s="159">
        <v>0</v>
      </c>
      <c r="AU267" s="159">
        <v>0</v>
      </c>
      <c r="AV267" s="159">
        <v>1</v>
      </c>
      <c r="AW267" s="159">
        <v>1</v>
      </c>
      <c r="AZ267" s="159">
        <v>1</v>
      </c>
      <c r="BA267" s="159">
        <v>1</v>
      </c>
      <c r="BB267" s="159">
        <v>1</v>
      </c>
      <c r="BC267" s="159">
        <v>1.37</v>
      </c>
      <c r="BD267" s="159" t="s">
        <v>85</v>
      </c>
      <c r="BE267" s="159" t="s">
        <v>85</v>
      </c>
      <c r="BF267" s="159" t="s">
        <v>85</v>
      </c>
      <c r="BG267" s="159" t="s">
        <v>85</v>
      </c>
      <c r="BH267" s="159">
        <v>3</v>
      </c>
      <c r="BI267" s="159">
        <v>1</v>
      </c>
      <c r="BJ267" s="159" t="s">
        <v>858</v>
      </c>
      <c r="BM267" s="159">
        <v>500001</v>
      </c>
      <c r="BN267" s="159">
        <v>0</v>
      </c>
      <c r="BO267" s="159" t="s">
        <v>856</v>
      </c>
      <c r="BP267" s="159">
        <v>1</v>
      </c>
      <c r="BQ267" s="159">
        <v>8</v>
      </c>
      <c r="BR267" s="159">
        <v>0</v>
      </c>
      <c r="BS267" s="159">
        <v>1</v>
      </c>
      <c r="BT267" s="159">
        <v>1</v>
      </c>
      <c r="BU267" s="159">
        <v>1</v>
      </c>
      <c r="BV267" s="159">
        <v>1</v>
      </c>
      <c r="BW267" s="159">
        <v>1</v>
      </c>
      <c r="BX267" s="159">
        <v>1</v>
      </c>
      <c r="BY267" s="159" t="s">
        <v>85</v>
      </c>
      <c r="BZ267" s="159">
        <v>0</v>
      </c>
      <c r="CA267" s="159">
        <v>0</v>
      </c>
      <c r="CB267" s="159" t="s">
        <v>85</v>
      </c>
      <c r="CE267" s="159">
        <v>0</v>
      </c>
      <c r="CF267" s="159">
        <v>0</v>
      </c>
      <c r="CG267" s="159">
        <v>0</v>
      </c>
      <c r="CM267" s="159">
        <v>0</v>
      </c>
      <c r="CN267" s="159" t="s">
        <v>85</v>
      </c>
      <c r="CO267" s="159">
        <v>0</v>
      </c>
      <c r="CP267" s="159">
        <f t="shared" si="129"/>
        <v>644.62</v>
      </c>
      <c r="CQ267" s="159">
        <f>ROUND(AL267*BC267,2)</f>
        <v>4028.9</v>
      </c>
      <c r="CR267" s="159">
        <f>ROUND(AM267*BB267,2)</f>
        <v>0</v>
      </c>
      <c r="CS267" s="159">
        <f t="shared" si="153"/>
        <v>0</v>
      </c>
      <c r="CT267" s="159">
        <f t="shared" si="154"/>
        <v>0</v>
      </c>
      <c r="CU267" s="159">
        <f t="shared" si="130"/>
        <v>0</v>
      </c>
      <c r="CV267" s="159">
        <f t="shared" si="130"/>
        <v>0</v>
      </c>
      <c r="CW267" s="159">
        <f t="shared" si="130"/>
        <v>0</v>
      </c>
      <c r="CX267" s="159">
        <f t="shared" si="131"/>
        <v>0</v>
      </c>
      <c r="CY267" s="159">
        <f>0</f>
        <v>0</v>
      </c>
      <c r="CZ267" s="159">
        <f>0</f>
        <v>0</v>
      </c>
      <c r="DC267" s="159" t="s">
        <v>85</v>
      </c>
      <c r="DD267" s="159" t="s">
        <v>85</v>
      </c>
      <c r="DE267" s="159" t="s">
        <v>85</v>
      </c>
      <c r="DF267" s="159" t="s">
        <v>85</v>
      </c>
      <c r="DG267" s="159" t="s">
        <v>85</v>
      </c>
      <c r="DH267" s="159" t="s">
        <v>85</v>
      </c>
      <c r="DI267" s="159" t="s">
        <v>85</v>
      </c>
      <c r="DJ267" s="159" t="s">
        <v>85</v>
      </c>
      <c r="DK267" s="159" t="s">
        <v>85</v>
      </c>
      <c r="DL267" s="159" t="s">
        <v>85</v>
      </c>
      <c r="DM267" s="159" t="s">
        <v>85</v>
      </c>
      <c r="DN267" s="159">
        <v>0</v>
      </c>
      <c r="DO267" s="159">
        <v>0</v>
      </c>
      <c r="DP267" s="159">
        <v>1</v>
      </c>
      <c r="DQ267" s="159">
        <v>1</v>
      </c>
      <c r="DU267" s="159">
        <v>1013</v>
      </c>
      <c r="DV267" s="159" t="s">
        <v>738</v>
      </c>
      <c r="DW267" s="159" t="s">
        <v>738</v>
      </c>
      <c r="DX267" s="159">
        <v>1</v>
      </c>
      <c r="DZ267" s="159" t="s">
        <v>85</v>
      </c>
      <c r="EA267" s="159" t="s">
        <v>85</v>
      </c>
      <c r="EB267" s="159" t="s">
        <v>85</v>
      </c>
      <c r="EC267" s="159" t="s">
        <v>85</v>
      </c>
      <c r="EE267" s="159">
        <v>76938836</v>
      </c>
      <c r="EF267" s="159">
        <v>8</v>
      </c>
      <c r="EG267" s="159" t="s">
        <v>838</v>
      </c>
      <c r="EH267" s="159">
        <v>0</v>
      </c>
      <c r="EI267" s="159" t="s">
        <v>85</v>
      </c>
      <c r="EJ267" s="159">
        <v>1</v>
      </c>
      <c r="EK267" s="159">
        <v>500001</v>
      </c>
      <c r="EL267" s="159" t="s">
        <v>839</v>
      </c>
      <c r="EM267" s="159" t="s">
        <v>840</v>
      </c>
      <c r="EO267" s="159" t="s">
        <v>85</v>
      </c>
      <c r="EQ267" s="159">
        <v>1441792</v>
      </c>
      <c r="ER267" s="159">
        <v>2940.8</v>
      </c>
      <c r="ES267" s="159">
        <v>2940.8</v>
      </c>
      <c r="ET267" s="159">
        <v>0</v>
      </c>
      <c r="EU267" s="159">
        <v>0</v>
      </c>
      <c r="EV267" s="159">
        <v>0</v>
      </c>
      <c r="EW267" s="159">
        <v>0</v>
      </c>
      <c r="EX267" s="159">
        <v>0</v>
      </c>
      <c r="EY267" s="159">
        <v>0</v>
      </c>
      <c r="FQ267" s="159">
        <v>0</v>
      </c>
      <c r="FR267" s="159">
        <v>0</v>
      </c>
      <c r="FS267" s="159">
        <v>0</v>
      </c>
      <c r="FX267" s="159">
        <v>0</v>
      </c>
      <c r="FY267" s="159">
        <v>0</v>
      </c>
      <c r="GA267" s="159" t="s">
        <v>85</v>
      </c>
      <c r="GD267" s="159">
        <v>1</v>
      </c>
      <c r="GF267" s="159">
        <v>-626082813</v>
      </c>
      <c r="GG267" s="159">
        <v>2</v>
      </c>
      <c r="GH267" s="159">
        <v>1</v>
      </c>
      <c r="GI267" s="159">
        <v>2</v>
      </c>
      <c r="GJ267" s="159">
        <v>0</v>
      </c>
      <c r="GK267" s="159">
        <v>0</v>
      </c>
      <c r="GL267" s="159">
        <f t="shared" si="134"/>
        <v>0</v>
      </c>
      <c r="GM267" s="159">
        <f t="shared" si="135"/>
        <v>644.62</v>
      </c>
      <c r="GN267" s="159">
        <f t="shared" si="136"/>
        <v>644.62</v>
      </c>
      <c r="GO267" s="159">
        <f t="shared" si="137"/>
        <v>0</v>
      </c>
      <c r="GP267" s="159">
        <f t="shared" si="138"/>
        <v>0</v>
      </c>
      <c r="GR267" s="159">
        <v>0</v>
      </c>
      <c r="GS267" s="159">
        <v>3</v>
      </c>
      <c r="GT267" s="159">
        <v>0</v>
      </c>
      <c r="GU267" s="159" t="s">
        <v>85</v>
      </c>
      <c r="GV267" s="159">
        <f t="shared" si="139"/>
        <v>0</v>
      </c>
      <c r="GW267" s="159">
        <v>1</v>
      </c>
      <c r="GX267" s="159">
        <f t="shared" si="140"/>
        <v>0</v>
      </c>
      <c r="HA267" s="159">
        <v>0</v>
      </c>
      <c r="HB267" s="159">
        <v>0</v>
      </c>
      <c r="HC267" s="159">
        <f t="shared" si="141"/>
        <v>0</v>
      </c>
      <c r="HE267" s="159" t="s">
        <v>85</v>
      </c>
      <c r="HF267" s="159" t="s">
        <v>85</v>
      </c>
      <c r="HM267" s="159" t="s">
        <v>85</v>
      </c>
      <c r="HN267" s="159" t="s">
        <v>85</v>
      </c>
      <c r="HO267" s="159" t="s">
        <v>85</v>
      </c>
      <c r="HP267" s="159" t="s">
        <v>85</v>
      </c>
      <c r="HQ267" s="159" t="s">
        <v>85</v>
      </c>
      <c r="HS267" s="159">
        <v>0</v>
      </c>
      <c r="IK267" s="159">
        <v>0</v>
      </c>
    </row>
    <row r="268" spans="1:245" x14ac:dyDescent="0.2">
      <c r="A268" s="159">
        <v>17</v>
      </c>
      <c r="B268" s="159">
        <v>1</v>
      </c>
      <c r="E268" s="159" t="s">
        <v>611</v>
      </c>
      <c r="F268" s="159" t="s">
        <v>859</v>
      </c>
      <c r="G268" s="159" t="s">
        <v>860</v>
      </c>
      <c r="H268" s="159" t="s">
        <v>843</v>
      </c>
      <c r="I268" s="159">
        <f>ROUND(8,7)</f>
        <v>8</v>
      </c>
      <c r="J268" s="159">
        <v>0</v>
      </c>
      <c r="K268" s="159">
        <f>ROUND(8,7)</f>
        <v>8</v>
      </c>
      <c r="O268" s="159">
        <f t="shared" si="122"/>
        <v>268.95999999999998</v>
      </c>
      <c r="P268" s="159">
        <f t="shared" si="144"/>
        <v>268.95999999999998</v>
      </c>
      <c r="Q268" s="159">
        <f t="shared" si="145"/>
        <v>0</v>
      </c>
      <c r="R268" s="159">
        <f t="shared" si="146"/>
        <v>0</v>
      </c>
      <c r="S268" s="159">
        <f t="shared" si="147"/>
        <v>0</v>
      </c>
      <c r="T268" s="159">
        <f t="shared" si="123"/>
        <v>0</v>
      </c>
      <c r="U268" s="159">
        <f t="shared" si="148"/>
        <v>0</v>
      </c>
      <c r="V268" s="159">
        <f t="shared" si="149"/>
        <v>0</v>
      </c>
      <c r="W268" s="159">
        <f t="shared" si="124"/>
        <v>0</v>
      </c>
      <c r="X268" s="159">
        <f t="shared" si="125"/>
        <v>0</v>
      </c>
      <c r="Y268" s="159">
        <f t="shared" si="125"/>
        <v>0</v>
      </c>
      <c r="AA268" s="159">
        <v>82834786</v>
      </c>
      <c r="AB268" s="159">
        <f t="shared" si="126"/>
        <v>33.619999999999997</v>
      </c>
      <c r="AC268" s="159">
        <f t="shared" si="150"/>
        <v>33.619999999999997</v>
      </c>
      <c r="AD268" s="159">
        <f>ROUND((ET268),6)</f>
        <v>0</v>
      </c>
      <c r="AE268" s="159">
        <f t="shared" si="151"/>
        <v>0</v>
      </c>
      <c r="AF268" s="159">
        <f t="shared" si="151"/>
        <v>0</v>
      </c>
      <c r="AG268" s="159">
        <f t="shared" si="127"/>
        <v>0</v>
      </c>
      <c r="AH268" s="159">
        <f t="shared" si="152"/>
        <v>0</v>
      </c>
      <c r="AI268" s="159">
        <f t="shared" si="152"/>
        <v>0</v>
      </c>
      <c r="AJ268" s="159">
        <f t="shared" si="128"/>
        <v>0</v>
      </c>
      <c r="AK268" s="159">
        <v>33.619999999999997</v>
      </c>
      <c r="AL268" s="159">
        <v>33.619999999999997</v>
      </c>
      <c r="AM268" s="159">
        <v>0</v>
      </c>
      <c r="AN268" s="159">
        <v>0</v>
      </c>
      <c r="AO268" s="159">
        <v>0</v>
      </c>
      <c r="AP268" s="159">
        <v>0</v>
      </c>
      <c r="AQ268" s="159">
        <v>0</v>
      </c>
      <c r="AR268" s="159">
        <v>0</v>
      </c>
      <c r="AS268" s="159">
        <v>0</v>
      </c>
      <c r="AT268" s="159">
        <v>0</v>
      </c>
      <c r="AU268" s="159">
        <v>0</v>
      </c>
      <c r="AV268" s="159">
        <v>1</v>
      </c>
      <c r="AW268" s="159">
        <v>1</v>
      </c>
      <c r="AZ268" s="159">
        <v>1</v>
      </c>
      <c r="BA268" s="159">
        <v>1</v>
      </c>
      <c r="BB268" s="159">
        <v>1</v>
      </c>
      <c r="BC268" s="159">
        <v>1</v>
      </c>
      <c r="BD268" s="159" t="s">
        <v>85</v>
      </c>
      <c r="BE268" s="159" t="s">
        <v>85</v>
      </c>
      <c r="BF268" s="159" t="s">
        <v>85</v>
      </c>
      <c r="BG268" s="159" t="s">
        <v>85</v>
      </c>
      <c r="BH268" s="159">
        <v>3</v>
      </c>
      <c r="BI268" s="159">
        <v>1</v>
      </c>
      <c r="BJ268" s="159" t="s">
        <v>859</v>
      </c>
      <c r="BM268" s="159">
        <v>900</v>
      </c>
      <c r="BN268" s="159">
        <v>0</v>
      </c>
      <c r="BO268" s="159" t="s">
        <v>85</v>
      </c>
      <c r="BP268" s="159">
        <v>0</v>
      </c>
      <c r="BQ268" s="159">
        <v>90</v>
      </c>
      <c r="BR268" s="159">
        <v>0</v>
      </c>
      <c r="BS268" s="159">
        <v>1</v>
      </c>
      <c r="BT268" s="159">
        <v>1</v>
      </c>
      <c r="BU268" s="159">
        <v>1</v>
      </c>
      <c r="BV268" s="159">
        <v>1</v>
      </c>
      <c r="BW268" s="159">
        <v>1</v>
      </c>
      <c r="BX268" s="159">
        <v>1</v>
      </c>
      <c r="BY268" s="159" t="s">
        <v>85</v>
      </c>
      <c r="BZ268" s="159">
        <v>0</v>
      </c>
      <c r="CA268" s="159">
        <v>0</v>
      </c>
      <c r="CB268" s="159" t="s">
        <v>85</v>
      </c>
      <c r="CE268" s="159">
        <v>0</v>
      </c>
      <c r="CF268" s="159">
        <v>0</v>
      </c>
      <c r="CG268" s="159">
        <v>0</v>
      </c>
      <c r="CM268" s="159">
        <v>0</v>
      </c>
      <c r="CN268" s="159" t="s">
        <v>85</v>
      </c>
      <c r="CO268" s="159">
        <v>0</v>
      </c>
      <c r="CP268" s="159">
        <f t="shared" si="129"/>
        <v>268.95999999999998</v>
      </c>
      <c r="CQ268" s="159">
        <f>ROUND(AL268,2)</f>
        <v>33.619999999999997</v>
      </c>
      <c r="CR268" s="159">
        <f>ROUND(AM268,2)</f>
        <v>0</v>
      </c>
      <c r="CS268" s="159">
        <f t="shared" si="153"/>
        <v>0</v>
      </c>
      <c r="CT268" s="159">
        <f t="shared" si="154"/>
        <v>0</v>
      </c>
      <c r="CU268" s="159">
        <f t="shared" si="130"/>
        <v>0</v>
      </c>
      <c r="CV268" s="159">
        <f t="shared" si="130"/>
        <v>0</v>
      </c>
      <c r="CW268" s="159">
        <f t="shared" si="130"/>
        <v>0</v>
      </c>
      <c r="CX268" s="159">
        <f t="shared" si="131"/>
        <v>0</v>
      </c>
      <c r="CY268" s="159">
        <f>0</f>
        <v>0</v>
      </c>
      <c r="CZ268" s="159">
        <f>0</f>
        <v>0</v>
      </c>
      <c r="DC268" s="159" t="s">
        <v>85</v>
      </c>
      <c r="DD268" s="159" t="s">
        <v>85</v>
      </c>
      <c r="DE268" s="159" t="s">
        <v>85</v>
      </c>
      <c r="DF268" s="159" t="s">
        <v>85</v>
      </c>
      <c r="DG268" s="159" t="s">
        <v>85</v>
      </c>
      <c r="DH268" s="159" t="s">
        <v>85</v>
      </c>
      <c r="DI268" s="159" t="s">
        <v>85</v>
      </c>
      <c r="DJ268" s="159" t="s">
        <v>85</v>
      </c>
      <c r="DK268" s="159" t="s">
        <v>85</v>
      </c>
      <c r="DL268" s="159" t="s">
        <v>85</v>
      </c>
      <c r="DM268" s="159" t="s">
        <v>85</v>
      </c>
      <c r="DN268" s="159">
        <v>0</v>
      </c>
      <c r="DO268" s="159">
        <v>0</v>
      </c>
      <c r="DP268" s="159">
        <v>1</v>
      </c>
      <c r="DQ268" s="159">
        <v>1</v>
      </c>
      <c r="DU268" s="159">
        <v>1010</v>
      </c>
      <c r="DV268" s="159" t="s">
        <v>843</v>
      </c>
      <c r="DW268" s="159" t="s">
        <v>843</v>
      </c>
      <c r="DX268" s="159">
        <v>1</v>
      </c>
      <c r="DZ268" s="159" t="s">
        <v>85</v>
      </c>
      <c r="EA268" s="159" t="s">
        <v>85</v>
      </c>
      <c r="EB268" s="159" t="s">
        <v>85</v>
      </c>
      <c r="EC268" s="159" t="s">
        <v>85</v>
      </c>
      <c r="EE268" s="159">
        <v>76939339</v>
      </c>
      <c r="EF268" s="159">
        <v>90</v>
      </c>
      <c r="EG268" s="159" t="s">
        <v>844</v>
      </c>
      <c r="EH268" s="159">
        <v>0</v>
      </c>
      <c r="EI268" s="159" t="s">
        <v>85</v>
      </c>
      <c r="EJ268" s="159">
        <v>1</v>
      </c>
      <c r="EK268" s="159">
        <v>900</v>
      </c>
      <c r="EL268" s="159" t="s">
        <v>844</v>
      </c>
      <c r="EM268" s="159" t="s">
        <v>845</v>
      </c>
      <c r="EO268" s="159" t="s">
        <v>85</v>
      </c>
      <c r="EQ268" s="159">
        <v>1441808</v>
      </c>
      <c r="ER268" s="159">
        <v>0</v>
      </c>
      <c r="ES268" s="159">
        <v>33.619999999999997</v>
      </c>
      <c r="ET268" s="159">
        <v>0</v>
      </c>
      <c r="EU268" s="159">
        <v>0</v>
      </c>
      <c r="EV268" s="159">
        <v>0</v>
      </c>
      <c r="EW268" s="159">
        <v>0</v>
      </c>
      <c r="EX268" s="159">
        <v>0</v>
      </c>
      <c r="EY268" s="159">
        <v>0</v>
      </c>
      <c r="EZ268" s="159">
        <v>5</v>
      </c>
      <c r="FC268" s="159">
        <v>0</v>
      </c>
      <c r="FD268" s="159">
        <v>18</v>
      </c>
      <c r="FF268" s="159">
        <v>33.619999999999997</v>
      </c>
      <c r="FQ268" s="159">
        <v>0</v>
      </c>
      <c r="FR268" s="159">
        <v>0</v>
      </c>
      <c r="FS268" s="159">
        <v>0</v>
      </c>
      <c r="FX268" s="159">
        <v>0</v>
      </c>
      <c r="FY268" s="159">
        <v>0</v>
      </c>
      <c r="GA268" s="159" t="s">
        <v>85</v>
      </c>
      <c r="GD268" s="159">
        <v>1</v>
      </c>
      <c r="GF268" s="159">
        <v>1723921917</v>
      </c>
      <c r="GG268" s="159">
        <v>2</v>
      </c>
      <c r="GH268" s="159">
        <v>3</v>
      </c>
      <c r="GI268" s="159">
        <v>-2</v>
      </c>
      <c r="GJ268" s="159">
        <v>0</v>
      </c>
      <c r="GK268" s="159">
        <v>0</v>
      </c>
      <c r="GL268" s="159">
        <f t="shared" si="134"/>
        <v>0</v>
      </c>
      <c r="GM268" s="159">
        <f t="shared" si="135"/>
        <v>268.95999999999998</v>
      </c>
      <c r="GN268" s="159">
        <f t="shared" si="136"/>
        <v>268.95999999999998</v>
      </c>
      <c r="GO268" s="159">
        <f t="shared" si="137"/>
        <v>0</v>
      </c>
      <c r="GP268" s="159">
        <f t="shared" si="138"/>
        <v>0</v>
      </c>
      <c r="GR268" s="159">
        <v>1</v>
      </c>
      <c r="GS268" s="159">
        <v>1</v>
      </c>
      <c r="GT268" s="159">
        <v>0</v>
      </c>
      <c r="GU268" s="159" t="s">
        <v>85</v>
      </c>
      <c r="GV268" s="159">
        <f t="shared" si="139"/>
        <v>0</v>
      </c>
      <c r="GW268" s="159">
        <v>1</v>
      </c>
      <c r="GX268" s="159">
        <f t="shared" si="140"/>
        <v>0</v>
      </c>
      <c r="HA268" s="159">
        <v>0</v>
      </c>
      <c r="HB268" s="159">
        <v>0</v>
      </c>
      <c r="HC268" s="159">
        <f t="shared" si="141"/>
        <v>0</v>
      </c>
      <c r="HE268" s="159" t="s">
        <v>85</v>
      </c>
      <c r="HF268" s="159" t="s">
        <v>85</v>
      </c>
      <c r="HG268" s="159">
        <f>ROUND(ROUND(AL268,2)*I268,2)</f>
        <v>268.95999999999998</v>
      </c>
      <c r="HM268" s="159" t="s">
        <v>85</v>
      </c>
      <c r="HN268" s="159" t="s">
        <v>85</v>
      </c>
      <c r="HO268" s="159" t="s">
        <v>85</v>
      </c>
      <c r="HP268" s="159" t="s">
        <v>85</v>
      </c>
      <c r="HQ268" s="159" t="s">
        <v>85</v>
      </c>
      <c r="HS268" s="159">
        <v>0</v>
      </c>
      <c r="IK268" s="159">
        <v>0</v>
      </c>
    </row>
    <row r="269" spans="1:245" x14ac:dyDescent="0.2">
      <c r="A269" s="159">
        <v>19</v>
      </c>
      <c r="B269" s="159">
        <v>1</v>
      </c>
      <c r="F269" s="159" t="s">
        <v>85</v>
      </c>
      <c r="G269" s="159" t="s">
        <v>951</v>
      </c>
      <c r="H269" s="159" t="s">
        <v>85</v>
      </c>
      <c r="AA269" s="159">
        <v>1</v>
      </c>
      <c r="IK269" s="159">
        <v>0</v>
      </c>
    </row>
    <row r="270" spans="1:245" x14ac:dyDescent="0.2">
      <c r="A270" s="159">
        <v>17</v>
      </c>
      <c r="B270" s="159">
        <v>1</v>
      </c>
      <c r="C270" s="159">
        <f>ROW(SmtRes!A83)</f>
        <v>83</v>
      </c>
      <c r="D270" s="159">
        <f>ROW(EtalonRes!A83)</f>
        <v>83</v>
      </c>
      <c r="E270" s="159" t="s">
        <v>612</v>
      </c>
      <c r="F270" s="159" t="s">
        <v>818</v>
      </c>
      <c r="G270" s="159" t="s">
        <v>819</v>
      </c>
      <c r="H270" s="159" t="s">
        <v>820</v>
      </c>
      <c r="J270" s="159">
        <v>0</v>
      </c>
      <c r="O270" s="159">
        <f>ROUND(CP270,2)</f>
        <v>0</v>
      </c>
      <c r="P270" s="159">
        <f>SUMIF(SmtRes!AQ83:'SmtRes'!AQ83,"=1",SmtRes!DF83:'SmtRes'!DF83)</f>
        <v>0</v>
      </c>
      <c r="Q270" s="159">
        <f>SUMIF(SmtRes!AQ83:'SmtRes'!AQ83,"=1",SmtRes!DG83:'SmtRes'!DG83)</f>
        <v>0</v>
      </c>
      <c r="R270" s="159">
        <f>SUMIF(SmtRes!AQ83:'SmtRes'!AQ83,"=1",SmtRes!DH83:'SmtRes'!DH83)</f>
        <v>0</v>
      </c>
      <c r="S270" s="159">
        <f>SUMIF(SmtRes!AQ83:'SmtRes'!AQ83,"=1",SmtRes!DI83:'SmtRes'!DI83)</f>
        <v>0</v>
      </c>
      <c r="T270" s="159">
        <f>ROUND(CU270*I270,2)</f>
        <v>0</v>
      </c>
      <c r="U270" s="159">
        <f>SUMIF(SmtRes!AQ83:'SmtRes'!AQ83,"=1",SmtRes!CV83:'SmtRes'!CV83)</f>
        <v>0</v>
      </c>
      <c r="V270" s="159">
        <f>SUMIF(SmtRes!AQ83:'SmtRes'!AQ83,"=1",SmtRes!CW83:'SmtRes'!CW83)</f>
        <v>0</v>
      </c>
      <c r="W270" s="159">
        <f>ROUND(CX270*I270,2)</f>
        <v>0</v>
      </c>
      <c r="X270" s="159">
        <f>ROUND(CY270,2)</f>
        <v>0</v>
      </c>
      <c r="Y270" s="159">
        <f>ROUND(CZ270,2)</f>
        <v>0</v>
      </c>
      <c r="AA270" s="159">
        <v>82834786</v>
      </c>
      <c r="AB270" s="159">
        <f>ROUND((AC270+AD270+AF270),6)</f>
        <v>94338.86</v>
      </c>
      <c r="AC270" s="159">
        <f>ROUND((0),6)</f>
        <v>0</v>
      </c>
      <c r="AD270" s="159">
        <f>ROUND((((0)-(0))+AE270),6)</f>
        <v>0</v>
      </c>
      <c r="AE270" s="159">
        <f>ROUND((0),6)</f>
        <v>0</v>
      </c>
      <c r="AF270" s="159">
        <f>ROUND((SUM(SmtRes!BT83:'SmtRes'!BT83)),6)</f>
        <v>94338.86</v>
      </c>
      <c r="AG270" s="159">
        <f>ROUND((AP270),6)</f>
        <v>0</v>
      </c>
      <c r="AH270" s="159">
        <f>(SUM(SmtRes!BU83:'SmtRes'!BU83))</f>
        <v>154</v>
      </c>
      <c r="AI270" s="159">
        <f>(0)</f>
        <v>0</v>
      </c>
      <c r="AJ270" s="159">
        <f>(AS270)</f>
        <v>0</v>
      </c>
      <c r="AK270" s="159">
        <v>94338.86</v>
      </c>
      <c r="AL270" s="159">
        <v>0</v>
      </c>
      <c r="AM270" s="159">
        <v>0</v>
      </c>
      <c r="AN270" s="159">
        <v>0</v>
      </c>
      <c r="AO270" s="159">
        <v>94338.86</v>
      </c>
      <c r="AP270" s="159">
        <v>0</v>
      </c>
      <c r="AQ270" s="159">
        <v>154</v>
      </c>
      <c r="AR270" s="159">
        <v>0</v>
      </c>
      <c r="AS270" s="159">
        <v>0</v>
      </c>
      <c r="AT270" s="159">
        <v>89</v>
      </c>
      <c r="AU270" s="159">
        <v>40</v>
      </c>
      <c r="AV270" s="159">
        <v>1</v>
      </c>
      <c r="AW270" s="159">
        <v>1</v>
      </c>
      <c r="AZ270" s="159">
        <v>1</v>
      </c>
      <c r="BA270" s="159">
        <v>1</v>
      </c>
      <c r="BB270" s="159">
        <v>1</v>
      </c>
      <c r="BC270" s="159">
        <v>1</v>
      </c>
      <c r="BD270" s="159" t="s">
        <v>85</v>
      </c>
      <c r="BE270" s="159" t="s">
        <v>85</v>
      </c>
      <c r="BF270" s="159" t="s">
        <v>85</v>
      </c>
      <c r="BG270" s="159" t="s">
        <v>85</v>
      </c>
      <c r="BH270" s="159">
        <v>0</v>
      </c>
      <c r="BI270" s="159">
        <v>1</v>
      </c>
      <c r="BJ270" s="159" t="s">
        <v>821</v>
      </c>
      <c r="BM270" s="159">
        <v>1003</v>
      </c>
      <c r="BN270" s="159">
        <v>0</v>
      </c>
      <c r="BO270" s="159" t="s">
        <v>85</v>
      </c>
      <c r="BP270" s="159">
        <v>0</v>
      </c>
      <c r="BQ270" s="159">
        <v>2</v>
      </c>
      <c r="BR270" s="159">
        <v>0</v>
      </c>
      <c r="BS270" s="159">
        <v>1</v>
      </c>
      <c r="BT270" s="159">
        <v>1</v>
      </c>
      <c r="BU270" s="159">
        <v>1</v>
      </c>
      <c r="BV270" s="159">
        <v>1</v>
      </c>
      <c r="BW270" s="159">
        <v>1</v>
      </c>
      <c r="BX270" s="159">
        <v>1</v>
      </c>
      <c r="BY270" s="159" t="s">
        <v>85</v>
      </c>
      <c r="BZ270" s="159">
        <v>89</v>
      </c>
      <c r="CA270" s="159">
        <v>40</v>
      </c>
      <c r="CB270" s="159" t="s">
        <v>85</v>
      </c>
      <c r="CE270" s="159">
        <v>0</v>
      </c>
      <c r="CF270" s="159">
        <v>0</v>
      </c>
      <c r="CG270" s="159">
        <v>0</v>
      </c>
      <c r="CM270" s="159">
        <v>0</v>
      </c>
      <c r="CN270" s="159" t="s">
        <v>85</v>
      </c>
      <c r="CO270" s="159">
        <v>0</v>
      </c>
      <c r="CP270" s="159">
        <f>(P270+Q270+S270+R270)</f>
        <v>0</v>
      </c>
      <c r="CQ270" s="159">
        <f>SUMIF(SmtRes!AQ83:'SmtRes'!AQ83,"=1",SmtRes!AA83:'SmtRes'!AA83)</f>
        <v>0</v>
      </c>
      <c r="CR270" s="159">
        <f>SUMIF(SmtRes!AQ83:'SmtRes'!AQ83,"=1",SmtRes!AB83:'SmtRes'!AB83)</f>
        <v>0</v>
      </c>
      <c r="CS270" s="159">
        <f>SUMIF(SmtRes!AQ83:'SmtRes'!AQ83,"=1",SmtRes!AC83:'SmtRes'!AC83)</f>
        <v>0</v>
      </c>
      <c r="CT270" s="159">
        <f>SUMIF(SmtRes!AQ83:'SmtRes'!AQ83,"=1",SmtRes!AD83:'SmtRes'!AD83)</f>
        <v>612.59</v>
      </c>
      <c r="CU270" s="159">
        <f>AG270</f>
        <v>0</v>
      </c>
      <c r="CV270" s="159">
        <f>SUMIF(SmtRes!AQ83:'SmtRes'!AQ83,"=1",SmtRes!BU83:'SmtRes'!BU83)</f>
        <v>154</v>
      </c>
      <c r="CW270" s="159">
        <f>SUMIF(SmtRes!AQ83:'SmtRes'!AQ83,"=1",SmtRes!BV83:'SmtRes'!BV83)</f>
        <v>0</v>
      </c>
      <c r="CX270" s="159">
        <f>AJ270</f>
        <v>0</v>
      </c>
      <c r="CY270" s="159">
        <f>(((S270+R270)*AT270)/100)</f>
        <v>0</v>
      </c>
      <c r="CZ270" s="159">
        <f>(((S270+R270)*AU270)/100)</f>
        <v>0</v>
      </c>
      <c r="DC270" s="159" t="s">
        <v>85</v>
      </c>
      <c r="DD270" s="159" t="s">
        <v>85</v>
      </c>
      <c r="DE270" s="159" t="s">
        <v>85</v>
      </c>
      <c r="DF270" s="159" t="s">
        <v>85</v>
      </c>
      <c r="DG270" s="159" t="s">
        <v>85</v>
      </c>
      <c r="DH270" s="159" t="s">
        <v>85</v>
      </c>
      <c r="DI270" s="159" t="s">
        <v>85</v>
      </c>
      <c r="DJ270" s="159" t="s">
        <v>85</v>
      </c>
      <c r="DK270" s="159" t="s">
        <v>85</v>
      </c>
      <c r="DL270" s="159" t="s">
        <v>85</v>
      </c>
      <c r="DM270" s="159" t="s">
        <v>85</v>
      </c>
      <c r="DN270" s="159">
        <v>0</v>
      </c>
      <c r="DO270" s="159">
        <v>0</v>
      </c>
      <c r="DP270" s="159">
        <v>1</v>
      </c>
      <c r="DQ270" s="159">
        <v>1</v>
      </c>
      <c r="DU270" s="159">
        <v>1007</v>
      </c>
      <c r="DV270" s="159" t="s">
        <v>820</v>
      </c>
      <c r="DW270" s="159" t="s">
        <v>820</v>
      </c>
      <c r="DX270" s="159">
        <v>100</v>
      </c>
      <c r="DZ270" s="159" t="s">
        <v>85</v>
      </c>
      <c r="EA270" s="159" t="s">
        <v>85</v>
      </c>
      <c r="EB270" s="159" t="s">
        <v>85</v>
      </c>
      <c r="EC270" s="159" t="s">
        <v>85</v>
      </c>
      <c r="EE270" s="159">
        <v>76938879</v>
      </c>
      <c r="EF270" s="159">
        <v>2</v>
      </c>
      <c r="EG270" s="159" t="s">
        <v>740</v>
      </c>
      <c r="EH270" s="159">
        <v>1</v>
      </c>
      <c r="EI270" s="159" t="s">
        <v>822</v>
      </c>
      <c r="EJ270" s="159">
        <v>1</v>
      </c>
      <c r="EK270" s="159">
        <v>1003</v>
      </c>
      <c r="EL270" s="159" t="s">
        <v>823</v>
      </c>
      <c r="EM270" s="159" t="s">
        <v>824</v>
      </c>
      <c r="EO270" s="159" t="s">
        <v>85</v>
      </c>
      <c r="EQ270" s="159">
        <v>1441792</v>
      </c>
      <c r="ER270" s="159">
        <v>0</v>
      </c>
      <c r="ES270" s="159">
        <v>0</v>
      </c>
      <c r="ET270" s="159">
        <v>0</v>
      </c>
      <c r="EU270" s="159">
        <v>0</v>
      </c>
      <c r="EV270" s="159">
        <v>0</v>
      </c>
      <c r="EW270" s="159">
        <v>154</v>
      </c>
      <c r="EX270" s="159">
        <v>0</v>
      </c>
      <c r="EY270" s="159">
        <v>0</v>
      </c>
      <c r="FQ270" s="159">
        <v>0</v>
      </c>
      <c r="FR270" s="159">
        <v>0</v>
      </c>
      <c r="FS270" s="159">
        <v>0</v>
      </c>
      <c r="FX270" s="159">
        <v>89</v>
      </c>
      <c r="FY270" s="159">
        <v>40</v>
      </c>
      <c r="GA270" s="159" t="s">
        <v>85</v>
      </c>
      <c r="GD270" s="159">
        <v>1</v>
      </c>
      <c r="GF270" s="159">
        <v>93115992</v>
      </c>
      <c r="GG270" s="159">
        <v>2</v>
      </c>
      <c r="GH270" s="159">
        <v>1</v>
      </c>
      <c r="GI270" s="159">
        <v>-2</v>
      </c>
      <c r="GJ270" s="159">
        <v>0</v>
      </c>
      <c r="GK270" s="159">
        <v>0</v>
      </c>
      <c r="GL270" s="159">
        <f>ROUND(IF(AND(BH270=3,BI270=3,FS270&lt;&gt;0),P270,0),2)</f>
        <v>0</v>
      </c>
      <c r="GM270" s="159">
        <f>ROUND(O270+X270+Y270,2)+GX270</f>
        <v>0</v>
      </c>
      <c r="GN270" s="159">
        <f>IF(OR(BI270=0,BI270=1),GM270-GX270,0)</f>
        <v>0</v>
      </c>
      <c r="GO270" s="159">
        <f>IF(BI270=2,GM270-GX270,0)</f>
        <v>0</v>
      </c>
      <c r="GP270" s="159">
        <f>IF(BI270=4,GM270-GX270,0)</f>
        <v>0</v>
      </c>
      <c r="GR270" s="159">
        <v>0</v>
      </c>
      <c r="GS270" s="159">
        <v>3</v>
      </c>
      <c r="GT270" s="159">
        <v>0</v>
      </c>
      <c r="GU270" s="159" t="s">
        <v>85</v>
      </c>
      <c r="GV270" s="159">
        <f>ROUND((GT270),6)</f>
        <v>0</v>
      </c>
      <c r="GW270" s="159">
        <v>1</v>
      </c>
      <c r="GX270" s="159">
        <f>ROUND(HC270*I270,2)</f>
        <v>0</v>
      </c>
      <c r="HA270" s="159">
        <v>0</v>
      </c>
      <c r="HB270" s="159">
        <v>0</v>
      </c>
      <c r="HC270" s="159">
        <f>GV270*GW270</f>
        <v>0</v>
      </c>
      <c r="HE270" s="159" t="s">
        <v>85</v>
      </c>
      <c r="HF270" s="159" t="s">
        <v>85</v>
      </c>
      <c r="HM270" s="159" t="s">
        <v>85</v>
      </c>
      <c r="HN270" s="159" t="s">
        <v>481</v>
      </c>
      <c r="HO270" s="159" t="s">
        <v>483</v>
      </c>
      <c r="HP270" s="159" t="s">
        <v>823</v>
      </c>
      <c r="HQ270" s="159" t="s">
        <v>823</v>
      </c>
      <c r="HS270" s="159">
        <v>0</v>
      </c>
      <c r="IK270" s="159">
        <v>0</v>
      </c>
    </row>
    <row r="271" spans="1:245" x14ac:dyDescent="0.2">
      <c r="A271" s="159">
        <v>17</v>
      </c>
      <c r="B271" s="159">
        <v>1</v>
      </c>
      <c r="C271" s="159">
        <f>ROW(SmtRes!A84)</f>
        <v>84</v>
      </c>
      <c r="D271" s="159">
        <f>ROW(EtalonRes!A84)</f>
        <v>84</v>
      </c>
      <c r="E271" s="159" t="s">
        <v>613</v>
      </c>
      <c r="F271" s="159" t="s">
        <v>825</v>
      </c>
      <c r="G271" s="159" t="s">
        <v>826</v>
      </c>
      <c r="H271" s="159" t="s">
        <v>820</v>
      </c>
      <c r="J271" s="159">
        <v>0</v>
      </c>
      <c r="O271" s="159">
        <f>ROUND(CP271,2)</f>
        <v>0</v>
      </c>
      <c r="P271" s="159">
        <f>SUMIF(SmtRes!AQ84:'SmtRes'!AQ84,"=1",SmtRes!DF84:'SmtRes'!DF84)</f>
        <v>0</v>
      </c>
      <c r="Q271" s="159">
        <f>SUMIF(SmtRes!AQ84:'SmtRes'!AQ84,"=1",SmtRes!DG84:'SmtRes'!DG84)</f>
        <v>0</v>
      </c>
      <c r="R271" s="159">
        <f>SUMIF(SmtRes!AQ84:'SmtRes'!AQ84,"=1",SmtRes!DH84:'SmtRes'!DH84)</f>
        <v>0</v>
      </c>
      <c r="S271" s="159">
        <f>SUMIF(SmtRes!AQ84:'SmtRes'!AQ84,"=1",SmtRes!DI84:'SmtRes'!DI84)</f>
        <v>0</v>
      </c>
      <c r="T271" s="159">
        <f>ROUND(CU271*I271,2)</f>
        <v>0</v>
      </c>
      <c r="U271" s="159">
        <f>SUMIF(SmtRes!AQ84:'SmtRes'!AQ84,"=1",SmtRes!CV84:'SmtRes'!CV84)</f>
        <v>0</v>
      </c>
      <c r="V271" s="159">
        <f>SUMIF(SmtRes!AQ84:'SmtRes'!AQ84,"=1",SmtRes!CW84:'SmtRes'!CW84)</f>
        <v>0</v>
      </c>
      <c r="W271" s="159">
        <f>ROUND(CX271*I271,2)</f>
        <v>0</v>
      </c>
      <c r="X271" s="159">
        <f>ROUND(CY271,2)</f>
        <v>0</v>
      </c>
      <c r="Y271" s="159">
        <f>ROUND(CZ271,2)</f>
        <v>0</v>
      </c>
      <c r="AA271" s="159">
        <v>82834786</v>
      </c>
      <c r="AB271" s="159">
        <f>ROUND((AC271+AD271+AF271),6)</f>
        <v>51976.05</v>
      </c>
      <c r="AC271" s="159">
        <f>ROUND((0),6)</f>
        <v>0</v>
      </c>
      <c r="AD271" s="159">
        <f>ROUND((((0)-(0))+AE271),6)</f>
        <v>0</v>
      </c>
      <c r="AE271" s="159">
        <f>ROUND((0),6)</f>
        <v>0</v>
      </c>
      <c r="AF271" s="159">
        <f>ROUND((SUM(SmtRes!BT84:'SmtRes'!BT84)),6)</f>
        <v>51976.05</v>
      </c>
      <c r="AG271" s="159">
        <f>ROUND((AP271),6)</f>
        <v>0</v>
      </c>
      <c r="AH271" s="159">
        <f>(SUM(SmtRes!BU84:'SmtRes'!BU84))</f>
        <v>88.5</v>
      </c>
      <c r="AI271" s="159">
        <f>(0)</f>
        <v>0</v>
      </c>
      <c r="AJ271" s="159">
        <f>(AS271)</f>
        <v>0</v>
      </c>
      <c r="AK271" s="159">
        <v>51976.049999999996</v>
      </c>
      <c r="AL271" s="159">
        <v>0</v>
      </c>
      <c r="AM271" s="159">
        <v>0</v>
      </c>
      <c r="AN271" s="159">
        <v>0</v>
      </c>
      <c r="AO271" s="159">
        <v>51976.049999999996</v>
      </c>
      <c r="AP271" s="159">
        <v>0</v>
      </c>
      <c r="AQ271" s="159">
        <v>88.5</v>
      </c>
      <c r="AR271" s="159">
        <v>0</v>
      </c>
      <c r="AS271" s="159">
        <v>0</v>
      </c>
      <c r="AT271" s="159">
        <v>89</v>
      </c>
      <c r="AU271" s="159">
        <v>40</v>
      </c>
      <c r="AV271" s="159">
        <v>1</v>
      </c>
      <c r="AW271" s="159">
        <v>1</v>
      </c>
      <c r="AZ271" s="159">
        <v>1</v>
      </c>
      <c r="BA271" s="159">
        <v>1</v>
      </c>
      <c r="BB271" s="159">
        <v>1</v>
      </c>
      <c r="BC271" s="159">
        <v>1</v>
      </c>
      <c r="BD271" s="159" t="s">
        <v>85</v>
      </c>
      <c r="BE271" s="159" t="s">
        <v>85</v>
      </c>
      <c r="BF271" s="159" t="s">
        <v>85</v>
      </c>
      <c r="BG271" s="159" t="s">
        <v>85</v>
      </c>
      <c r="BH271" s="159">
        <v>0</v>
      </c>
      <c r="BI271" s="159">
        <v>1</v>
      </c>
      <c r="BJ271" s="159" t="s">
        <v>827</v>
      </c>
      <c r="BM271" s="159">
        <v>1003</v>
      </c>
      <c r="BN271" s="159">
        <v>0</v>
      </c>
      <c r="BO271" s="159" t="s">
        <v>85</v>
      </c>
      <c r="BP271" s="159">
        <v>0</v>
      </c>
      <c r="BQ271" s="159">
        <v>2</v>
      </c>
      <c r="BR271" s="159">
        <v>0</v>
      </c>
      <c r="BS271" s="159">
        <v>1</v>
      </c>
      <c r="BT271" s="159">
        <v>1</v>
      </c>
      <c r="BU271" s="159">
        <v>1</v>
      </c>
      <c r="BV271" s="159">
        <v>1</v>
      </c>
      <c r="BW271" s="159">
        <v>1</v>
      </c>
      <c r="BX271" s="159">
        <v>1</v>
      </c>
      <c r="BY271" s="159" t="s">
        <v>85</v>
      </c>
      <c r="BZ271" s="159">
        <v>89</v>
      </c>
      <c r="CA271" s="159">
        <v>40</v>
      </c>
      <c r="CB271" s="159" t="s">
        <v>85</v>
      </c>
      <c r="CE271" s="159">
        <v>0</v>
      </c>
      <c r="CF271" s="159">
        <v>0</v>
      </c>
      <c r="CG271" s="159">
        <v>0</v>
      </c>
      <c r="CM271" s="159">
        <v>0</v>
      </c>
      <c r="CN271" s="159" t="s">
        <v>85</v>
      </c>
      <c r="CO271" s="159">
        <v>0</v>
      </c>
      <c r="CP271" s="159">
        <f>(P271+Q271+S271+R271)</f>
        <v>0</v>
      </c>
      <c r="CQ271" s="159">
        <f>SUMIF(SmtRes!AQ84:'SmtRes'!AQ84,"=1",SmtRes!AA84:'SmtRes'!AA84)</f>
        <v>0</v>
      </c>
      <c r="CR271" s="159">
        <f>SUMIF(SmtRes!AQ84:'SmtRes'!AQ84,"=1",SmtRes!AB84:'SmtRes'!AB84)</f>
        <v>0</v>
      </c>
      <c r="CS271" s="159">
        <f>SUMIF(SmtRes!AQ84:'SmtRes'!AQ84,"=1",SmtRes!AC84:'SmtRes'!AC84)</f>
        <v>0</v>
      </c>
      <c r="CT271" s="159">
        <f>SUMIF(SmtRes!AQ84:'SmtRes'!AQ84,"=1",SmtRes!AD84:'SmtRes'!AD84)</f>
        <v>587.29999999999995</v>
      </c>
      <c r="CU271" s="159">
        <f>AG271</f>
        <v>0</v>
      </c>
      <c r="CV271" s="159">
        <f>SUMIF(SmtRes!AQ84:'SmtRes'!AQ84,"=1",SmtRes!BU84:'SmtRes'!BU84)</f>
        <v>88.5</v>
      </c>
      <c r="CW271" s="159">
        <f>SUMIF(SmtRes!AQ84:'SmtRes'!AQ84,"=1",SmtRes!BV84:'SmtRes'!BV84)</f>
        <v>0</v>
      </c>
      <c r="CX271" s="159">
        <f>AJ271</f>
        <v>0</v>
      </c>
      <c r="CY271" s="159">
        <f>(((S271+R271)*AT271)/100)</f>
        <v>0</v>
      </c>
      <c r="CZ271" s="159">
        <f>(((S271+R271)*AU271)/100)</f>
        <v>0</v>
      </c>
      <c r="DC271" s="159" t="s">
        <v>85</v>
      </c>
      <c r="DD271" s="159" t="s">
        <v>85</v>
      </c>
      <c r="DE271" s="159" t="s">
        <v>85</v>
      </c>
      <c r="DF271" s="159" t="s">
        <v>85</v>
      </c>
      <c r="DG271" s="159" t="s">
        <v>85</v>
      </c>
      <c r="DH271" s="159" t="s">
        <v>85</v>
      </c>
      <c r="DI271" s="159" t="s">
        <v>85</v>
      </c>
      <c r="DJ271" s="159" t="s">
        <v>85</v>
      </c>
      <c r="DK271" s="159" t="s">
        <v>85</v>
      </c>
      <c r="DL271" s="159" t="s">
        <v>85</v>
      </c>
      <c r="DM271" s="159" t="s">
        <v>85</v>
      </c>
      <c r="DN271" s="159">
        <v>0</v>
      </c>
      <c r="DO271" s="159">
        <v>0</v>
      </c>
      <c r="DP271" s="159">
        <v>1</v>
      </c>
      <c r="DQ271" s="159">
        <v>1</v>
      </c>
      <c r="DU271" s="159">
        <v>1007</v>
      </c>
      <c r="DV271" s="159" t="s">
        <v>820</v>
      </c>
      <c r="DW271" s="159" t="s">
        <v>820</v>
      </c>
      <c r="DX271" s="159">
        <v>100</v>
      </c>
      <c r="DZ271" s="159" t="s">
        <v>85</v>
      </c>
      <c r="EA271" s="159" t="s">
        <v>85</v>
      </c>
      <c r="EB271" s="159" t="s">
        <v>85</v>
      </c>
      <c r="EC271" s="159" t="s">
        <v>85</v>
      </c>
      <c r="EE271" s="159">
        <v>76938879</v>
      </c>
      <c r="EF271" s="159">
        <v>2</v>
      </c>
      <c r="EG271" s="159" t="s">
        <v>740</v>
      </c>
      <c r="EH271" s="159">
        <v>1</v>
      </c>
      <c r="EI271" s="159" t="s">
        <v>822</v>
      </c>
      <c r="EJ271" s="159">
        <v>1</v>
      </c>
      <c r="EK271" s="159">
        <v>1003</v>
      </c>
      <c r="EL271" s="159" t="s">
        <v>823</v>
      </c>
      <c r="EM271" s="159" t="s">
        <v>824</v>
      </c>
      <c r="EO271" s="159" t="s">
        <v>85</v>
      </c>
      <c r="EQ271" s="159">
        <v>1441792</v>
      </c>
      <c r="ER271" s="159">
        <v>0</v>
      </c>
      <c r="ES271" s="159">
        <v>0</v>
      </c>
      <c r="ET271" s="159">
        <v>0</v>
      </c>
      <c r="EU271" s="159">
        <v>0</v>
      </c>
      <c r="EV271" s="159">
        <v>0</v>
      </c>
      <c r="EW271" s="159">
        <v>88.5</v>
      </c>
      <c r="EX271" s="159">
        <v>0</v>
      </c>
      <c r="EY271" s="159">
        <v>0</v>
      </c>
      <c r="FQ271" s="159">
        <v>0</v>
      </c>
      <c r="FR271" s="159">
        <v>0</v>
      </c>
      <c r="FS271" s="159">
        <v>0</v>
      </c>
      <c r="FX271" s="159">
        <v>89</v>
      </c>
      <c r="FY271" s="159">
        <v>40</v>
      </c>
      <c r="GA271" s="159" t="s">
        <v>85</v>
      </c>
      <c r="GD271" s="159">
        <v>1</v>
      </c>
      <c r="GF271" s="159">
        <v>-1878548467</v>
      </c>
      <c r="GG271" s="159">
        <v>2</v>
      </c>
      <c r="GH271" s="159">
        <v>1</v>
      </c>
      <c r="GI271" s="159">
        <v>-2</v>
      </c>
      <c r="GJ271" s="159">
        <v>0</v>
      </c>
      <c r="GK271" s="159">
        <v>0</v>
      </c>
      <c r="GL271" s="159">
        <f>ROUND(IF(AND(BH271=3,BI271=3,FS271&lt;&gt;0),P271,0),2)</f>
        <v>0</v>
      </c>
      <c r="GM271" s="159">
        <f>ROUND(O271+X271+Y271,2)+GX271</f>
        <v>0</v>
      </c>
      <c r="GN271" s="159">
        <f>IF(OR(BI271=0,BI271=1),GM271-GX271,0)</f>
        <v>0</v>
      </c>
      <c r="GO271" s="159">
        <f>IF(BI271=2,GM271-GX271,0)</f>
        <v>0</v>
      </c>
      <c r="GP271" s="159">
        <f>IF(BI271=4,GM271-GX271,0)</f>
        <v>0</v>
      </c>
      <c r="GR271" s="159">
        <v>0</v>
      </c>
      <c r="GS271" s="159">
        <v>3</v>
      </c>
      <c r="GT271" s="159">
        <v>0</v>
      </c>
      <c r="GU271" s="159" t="s">
        <v>85</v>
      </c>
      <c r="GV271" s="159">
        <f>ROUND((GT271),6)</f>
        <v>0</v>
      </c>
      <c r="GW271" s="159">
        <v>1</v>
      </c>
      <c r="GX271" s="159">
        <f>ROUND(HC271*I271,2)</f>
        <v>0</v>
      </c>
      <c r="HA271" s="159">
        <v>0</v>
      </c>
      <c r="HB271" s="159">
        <v>0</v>
      </c>
      <c r="HC271" s="159">
        <f>GV271*GW271</f>
        <v>0</v>
      </c>
      <c r="HE271" s="159" t="s">
        <v>85</v>
      </c>
      <c r="HF271" s="159" t="s">
        <v>85</v>
      </c>
      <c r="HM271" s="159" t="s">
        <v>85</v>
      </c>
      <c r="HN271" s="159" t="s">
        <v>481</v>
      </c>
      <c r="HO271" s="159" t="s">
        <v>483</v>
      </c>
      <c r="HP271" s="159" t="s">
        <v>823</v>
      </c>
      <c r="HQ271" s="159" t="s">
        <v>823</v>
      </c>
      <c r="HS271" s="159">
        <v>0</v>
      </c>
      <c r="IK271" s="159">
        <v>0</v>
      </c>
    </row>
    <row r="273" spans="1:206" x14ac:dyDescent="0.2">
      <c r="A273" s="253">
        <v>51</v>
      </c>
      <c r="B273" s="253">
        <f>B229</f>
        <v>1</v>
      </c>
      <c r="C273" s="253">
        <f>A229</f>
        <v>4</v>
      </c>
      <c r="D273" s="253">
        <f>ROW(A229)</f>
        <v>229</v>
      </c>
      <c r="E273" s="253"/>
      <c r="F273" s="253" t="str">
        <f>IF(F229&lt;&gt;"",F229,"")</f>
        <v>Новый раздел</v>
      </c>
      <c r="G273" s="253" t="str">
        <f>IF(G229&lt;&gt;"",G229,"")</f>
        <v>Строительные работы ВЛ-0,4кВ</v>
      </c>
      <c r="H273" s="253">
        <v>0</v>
      </c>
      <c r="I273" s="253"/>
      <c r="J273" s="253"/>
      <c r="K273" s="253"/>
      <c r="L273" s="253"/>
      <c r="M273" s="253"/>
      <c r="N273" s="253"/>
      <c r="O273" s="253">
        <f t="shared" ref="O273:T273" si="156">ROUND(AB273,2)</f>
        <v>78738.39</v>
      </c>
      <c r="P273" s="253">
        <f t="shared" si="156"/>
        <v>67701.19</v>
      </c>
      <c r="Q273" s="253">
        <f t="shared" si="156"/>
        <v>1375.93</v>
      </c>
      <c r="R273" s="253">
        <f t="shared" si="156"/>
        <v>2007.34</v>
      </c>
      <c r="S273" s="253">
        <f t="shared" si="156"/>
        <v>7653.93</v>
      </c>
      <c r="T273" s="253">
        <f t="shared" si="156"/>
        <v>0</v>
      </c>
      <c r="U273" s="253">
        <f>AH273</f>
        <v>10.373519999999999</v>
      </c>
      <c r="V273" s="253">
        <f>AI273</f>
        <v>2.6471900000000002</v>
      </c>
      <c r="W273" s="253">
        <f>ROUND(AJ273,2)</f>
        <v>0</v>
      </c>
      <c r="X273" s="253">
        <f>ROUND(AK273,2)</f>
        <v>9951.11</v>
      </c>
      <c r="Y273" s="253">
        <f>ROUND(AL273,2)</f>
        <v>5796.76</v>
      </c>
      <c r="Z273" s="253"/>
      <c r="AA273" s="253"/>
      <c r="AB273" s="253">
        <f>ROUND(SUMIF(AA233:AA271,"=82834786",O233:O271),2)</f>
        <v>78738.39</v>
      </c>
      <c r="AC273" s="253">
        <f>ROUND(SUMIF(AA233:AA271,"=82834786",P233:P271),2)</f>
        <v>67701.19</v>
      </c>
      <c r="AD273" s="253">
        <f>ROUND(SUMIF(AA233:AA271,"=82834786",Q233:Q271),2)</f>
        <v>1375.93</v>
      </c>
      <c r="AE273" s="253">
        <f>ROUND(SUMIF(AA233:AA271,"=82834786",R233:R271),2)</f>
        <v>2007.34</v>
      </c>
      <c r="AF273" s="253">
        <f>ROUND(SUMIF(AA233:AA271,"=82834786",S233:S271),2)</f>
        <v>7653.93</v>
      </c>
      <c r="AG273" s="253">
        <f>ROUND(SUMIF(AA233:AA271,"=82834786",T233:T271),2)</f>
        <v>0</v>
      </c>
      <c r="AH273" s="253">
        <f>SUMIF(AA233:AA271,"=82834786",U233:U271)</f>
        <v>10.373519999999999</v>
      </c>
      <c r="AI273" s="253">
        <f>SUMIF(AA233:AA271,"=82834786",V233:V271)</f>
        <v>2.6471900000000002</v>
      </c>
      <c r="AJ273" s="253">
        <f>ROUND(SUMIF(AA233:AA271,"=82834786",W233:W271),2)</f>
        <v>0</v>
      </c>
      <c r="AK273" s="253">
        <f>ROUND(SUMIF(AA233:AA271,"=82834786",X233:X271),2)</f>
        <v>9951.11</v>
      </c>
      <c r="AL273" s="253">
        <f>ROUND(SUMIF(AA233:AA271,"=82834786",Y233:Y271),2)</f>
        <v>5796.76</v>
      </c>
      <c r="AM273" s="253"/>
      <c r="AN273" s="253"/>
      <c r="AO273" s="253">
        <f t="shared" ref="AO273:BD273" si="157">ROUND(BX273,2)</f>
        <v>0</v>
      </c>
      <c r="AP273" s="253">
        <f t="shared" si="157"/>
        <v>0</v>
      </c>
      <c r="AQ273" s="253">
        <f t="shared" si="157"/>
        <v>0</v>
      </c>
      <c r="AR273" s="253">
        <f t="shared" si="157"/>
        <v>94486.26</v>
      </c>
      <c r="AS273" s="253">
        <f t="shared" si="157"/>
        <v>94486.26</v>
      </c>
      <c r="AT273" s="253">
        <f t="shared" si="157"/>
        <v>0</v>
      </c>
      <c r="AU273" s="253">
        <f t="shared" si="157"/>
        <v>0</v>
      </c>
      <c r="AV273" s="253">
        <f t="shared" si="157"/>
        <v>67701.19</v>
      </c>
      <c r="AW273" s="253">
        <f t="shared" si="157"/>
        <v>67701.19</v>
      </c>
      <c r="AX273" s="253">
        <f t="shared" si="157"/>
        <v>0</v>
      </c>
      <c r="AY273" s="253">
        <f t="shared" si="157"/>
        <v>67701.19</v>
      </c>
      <c r="AZ273" s="253">
        <f t="shared" si="157"/>
        <v>0</v>
      </c>
      <c r="BA273" s="253">
        <f t="shared" si="157"/>
        <v>0</v>
      </c>
      <c r="BB273" s="253">
        <f t="shared" si="157"/>
        <v>0</v>
      </c>
      <c r="BC273" s="253">
        <f t="shared" si="157"/>
        <v>0</v>
      </c>
      <c r="BD273" s="253">
        <f t="shared" si="157"/>
        <v>0</v>
      </c>
      <c r="BE273" s="253"/>
      <c r="BF273" s="253"/>
      <c r="BG273" s="253"/>
      <c r="BH273" s="253"/>
      <c r="BI273" s="253"/>
      <c r="BJ273" s="253"/>
      <c r="BK273" s="253"/>
      <c r="BL273" s="253"/>
      <c r="BM273" s="253"/>
      <c r="BN273" s="253"/>
      <c r="BO273" s="253"/>
      <c r="BP273" s="253"/>
      <c r="BQ273" s="253"/>
      <c r="BR273" s="253"/>
      <c r="BS273" s="253"/>
      <c r="BT273" s="253"/>
      <c r="BU273" s="253"/>
      <c r="BV273" s="253"/>
      <c r="BW273" s="253"/>
      <c r="BX273" s="253">
        <f>ROUND(SUMIF(AA233:AA271,"=82834786",FQ233:FQ271),2)</f>
        <v>0</v>
      </c>
      <c r="BY273" s="253">
        <f>ROUND(SUMIF(AA233:AA271,"=82834786",FR233:FR271),2)</f>
        <v>0</v>
      </c>
      <c r="BZ273" s="253">
        <f>ROUND(SUMIF(AA233:AA271,"=82834786",GL233:GL271),2)</f>
        <v>0</v>
      </c>
      <c r="CA273" s="253">
        <f>ROUND(SUMIF(AA233:AA271,"=82834786",GM233:GM271),2)</f>
        <v>94486.26</v>
      </c>
      <c r="CB273" s="253">
        <f>ROUND(SUMIF(AA233:AA271,"=82834786",GN233:GN271),2)</f>
        <v>94486.26</v>
      </c>
      <c r="CC273" s="253">
        <f>ROUND(SUMIF(AA233:AA271,"=82834786",GO233:GO271),2)</f>
        <v>0</v>
      </c>
      <c r="CD273" s="253">
        <f>ROUND(SUMIF(AA233:AA271,"=82834786",GP233:GP271),2)</f>
        <v>0</v>
      </c>
      <c r="CE273" s="253">
        <f>AC273-BX273</f>
        <v>67701.19</v>
      </c>
      <c r="CF273" s="253">
        <f>AC273-BY273</f>
        <v>67701.19</v>
      </c>
      <c r="CG273" s="253">
        <f>BX273-BZ273</f>
        <v>0</v>
      </c>
      <c r="CH273" s="253">
        <f>AC273-BX273-BY273+BZ273</f>
        <v>67701.19</v>
      </c>
      <c r="CI273" s="253">
        <f>BY273-BZ273</f>
        <v>0</v>
      </c>
      <c r="CJ273" s="253">
        <f>ROUND(SUMIF(AA233:AA271,"=82834786",GX233:GX271),2)</f>
        <v>0</v>
      </c>
      <c r="CK273" s="253">
        <f>ROUND(SUMIF(AA233:AA271,"=82834786",GY233:GY271),2)</f>
        <v>0</v>
      </c>
      <c r="CL273" s="253">
        <f>ROUND(SUMIF(AA233:AA271,"=82834786",GZ233:GZ271),2)</f>
        <v>0</v>
      </c>
      <c r="CM273" s="253">
        <f>ROUND(SUMIF(AA233:AA271,"=82834786",HD233:HD271),2)</f>
        <v>0</v>
      </c>
      <c r="CN273" s="253"/>
      <c r="CO273" s="253"/>
      <c r="CP273" s="253"/>
      <c r="CQ273" s="253"/>
      <c r="CR273" s="253"/>
      <c r="CS273" s="253"/>
      <c r="CT273" s="253"/>
      <c r="CU273" s="253"/>
      <c r="CV273" s="253"/>
      <c r="CW273" s="253"/>
      <c r="CX273" s="253"/>
      <c r="CY273" s="253"/>
      <c r="CZ273" s="253"/>
      <c r="DA273" s="253"/>
      <c r="DB273" s="253"/>
      <c r="DC273" s="253"/>
      <c r="DD273" s="253"/>
      <c r="DE273" s="253"/>
      <c r="DF273" s="253"/>
      <c r="DG273" s="254"/>
      <c r="DH273" s="254"/>
      <c r="DI273" s="254"/>
      <c r="DJ273" s="254"/>
      <c r="DK273" s="254"/>
      <c r="DL273" s="254"/>
      <c r="DM273" s="254"/>
      <c r="DN273" s="254"/>
      <c r="DO273" s="254"/>
      <c r="DP273" s="254"/>
      <c r="DQ273" s="254"/>
      <c r="DR273" s="254"/>
      <c r="DS273" s="254"/>
      <c r="DT273" s="254"/>
      <c r="DU273" s="254"/>
      <c r="DV273" s="254"/>
      <c r="DW273" s="254"/>
      <c r="DX273" s="254"/>
      <c r="DY273" s="254"/>
      <c r="DZ273" s="254"/>
      <c r="EA273" s="254"/>
      <c r="EB273" s="254"/>
      <c r="EC273" s="254"/>
      <c r="ED273" s="254"/>
      <c r="EE273" s="254"/>
      <c r="EF273" s="254"/>
      <c r="EG273" s="254"/>
      <c r="EH273" s="254"/>
      <c r="EI273" s="254"/>
      <c r="EJ273" s="254"/>
      <c r="EK273" s="254"/>
      <c r="EL273" s="254"/>
      <c r="EM273" s="254"/>
      <c r="EN273" s="254"/>
      <c r="EO273" s="254"/>
      <c r="EP273" s="254"/>
      <c r="EQ273" s="254"/>
      <c r="ER273" s="254"/>
      <c r="ES273" s="254"/>
      <c r="ET273" s="254"/>
      <c r="EU273" s="254"/>
      <c r="EV273" s="254"/>
      <c r="EW273" s="254"/>
      <c r="EX273" s="254"/>
      <c r="EY273" s="254"/>
      <c r="EZ273" s="254"/>
      <c r="FA273" s="254"/>
      <c r="FB273" s="254"/>
      <c r="FC273" s="254"/>
      <c r="FD273" s="254"/>
      <c r="FE273" s="254"/>
      <c r="FF273" s="254"/>
      <c r="FG273" s="254"/>
      <c r="FH273" s="254"/>
      <c r="FI273" s="254"/>
      <c r="FJ273" s="254"/>
      <c r="FK273" s="254"/>
      <c r="FL273" s="254"/>
      <c r="FM273" s="254"/>
      <c r="FN273" s="254"/>
      <c r="FO273" s="254"/>
      <c r="FP273" s="254"/>
      <c r="FQ273" s="254"/>
      <c r="FR273" s="254"/>
      <c r="FS273" s="254"/>
      <c r="FT273" s="254"/>
      <c r="FU273" s="254"/>
      <c r="FV273" s="254"/>
      <c r="FW273" s="254"/>
      <c r="FX273" s="254"/>
      <c r="FY273" s="254"/>
      <c r="FZ273" s="254"/>
      <c r="GA273" s="254"/>
      <c r="GB273" s="254"/>
      <c r="GC273" s="254"/>
      <c r="GD273" s="254"/>
      <c r="GE273" s="254"/>
      <c r="GF273" s="254"/>
      <c r="GG273" s="254"/>
      <c r="GH273" s="254"/>
      <c r="GI273" s="254"/>
      <c r="GJ273" s="254"/>
      <c r="GK273" s="254"/>
      <c r="GL273" s="254"/>
      <c r="GM273" s="254"/>
      <c r="GN273" s="254"/>
      <c r="GO273" s="254"/>
      <c r="GP273" s="254"/>
      <c r="GQ273" s="254"/>
      <c r="GR273" s="254"/>
      <c r="GS273" s="254"/>
      <c r="GT273" s="254"/>
      <c r="GU273" s="254"/>
      <c r="GV273" s="254"/>
      <c r="GW273" s="254"/>
      <c r="GX273" s="254">
        <v>0</v>
      </c>
    </row>
    <row r="275" spans="1:206" x14ac:dyDescent="0.2">
      <c r="A275" s="255">
        <v>50</v>
      </c>
      <c r="B275" s="255">
        <v>0</v>
      </c>
      <c r="C275" s="255">
        <v>0</v>
      </c>
      <c r="D275" s="255">
        <v>1</v>
      </c>
      <c r="E275" s="255">
        <v>201</v>
      </c>
      <c r="F275" s="255">
        <f>ROUND(Source!O273,O275)</f>
        <v>78738.39</v>
      </c>
      <c r="G275" s="255" t="s">
        <v>743</v>
      </c>
      <c r="H275" s="255" t="s">
        <v>744</v>
      </c>
      <c r="I275" s="255"/>
      <c r="J275" s="255"/>
      <c r="K275" s="255">
        <v>201</v>
      </c>
      <c r="L275" s="255">
        <v>1</v>
      </c>
      <c r="M275" s="255">
        <v>3</v>
      </c>
      <c r="N275" s="255" t="s">
        <v>85</v>
      </c>
      <c r="O275" s="255">
        <v>2</v>
      </c>
      <c r="P275" s="255"/>
      <c r="Q275" s="255"/>
      <c r="R275" s="255"/>
      <c r="S275" s="255"/>
      <c r="T275" s="255"/>
      <c r="U275" s="255"/>
      <c r="V275" s="255"/>
      <c r="W275" s="255">
        <v>129332.26000000001</v>
      </c>
      <c r="X275" s="255">
        <v>1</v>
      </c>
      <c r="Y275" s="255">
        <v>129332.26000000001</v>
      </c>
      <c r="Z275" s="255"/>
      <c r="AA275" s="255"/>
      <c r="AB275" s="255"/>
    </row>
    <row r="276" spans="1:206" x14ac:dyDescent="0.2">
      <c r="A276" s="255">
        <v>50</v>
      </c>
      <c r="B276" s="255">
        <v>0</v>
      </c>
      <c r="C276" s="255">
        <v>0</v>
      </c>
      <c r="D276" s="255">
        <v>1</v>
      </c>
      <c r="E276" s="255">
        <v>202</v>
      </c>
      <c r="F276" s="255">
        <f>ROUND(Source!P273,O276)</f>
        <v>67701.19</v>
      </c>
      <c r="G276" s="255" t="s">
        <v>745</v>
      </c>
      <c r="H276" s="255" t="s">
        <v>746</v>
      </c>
      <c r="I276" s="255"/>
      <c r="J276" s="255"/>
      <c r="K276" s="255">
        <v>202</v>
      </c>
      <c r="L276" s="255">
        <v>2</v>
      </c>
      <c r="M276" s="255">
        <v>3</v>
      </c>
      <c r="N276" s="255" t="s">
        <v>85</v>
      </c>
      <c r="O276" s="255">
        <v>2</v>
      </c>
      <c r="P276" s="255"/>
      <c r="Q276" s="255"/>
      <c r="R276" s="255"/>
      <c r="S276" s="255"/>
      <c r="T276" s="255"/>
      <c r="U276" s="255"/>
      <c r="V276" s="255"/>
      <c r="W276" s="255">
        <v>95064.95</v>
      </c>
      <c r="X276" s="255">
        <v>1</v>
      </c>
      <c r="Y276" s="255">
        <v>95064.95</v>
      </c>
      <c r="Z276" s="255"/>
      <c r="AA276" s="255"/>
      <c r="AB276" s="255"/>
    </row>
    <row r="277" spans="1:206" x14ac:dyDescent="0.2">
      <c r="A277" s="255">
        <v>50</v>
      </c>
      <c r="B277" s="255">
        <v>0</v>
      </c>
      <c r="C277" s="255">
        <v>0</v>
      </c>
      <c r="D277" s="255">
        <v>1</v>
      </c>
      <c r="E277" s="255">
        <v>222</v>
      </c>
      <c r="F277" s="255">
        <f>ROUND(Source!AO273,O277)</f>
        <v>0</v>
      </c>
      <c r="G277" s="255" t="s">
        <v>747</v>
      </c>
      <c r="H277" s="255" t="s">
        <v>748</v>
      </c>
      <c r="I277" s="255"/>
      <c r="J277" s="255"/>
      <c r="K277" s="255">
        <v>222</v>
      </c>
      <c r="L277" s="255">
        <v>3</v>
      </c>
      <c r="M277" s="255">
        <v>3</v>
      </c>
      <c r="N277" s="255" t="s">
        <v>85</v>
      </c>
      <c r="O277" s="255">
        <v>2</v>
      </c>
      <c r="P277" s="255"/>
      <c r="Q277" s="255"/>
      <c r="R277" s="255"/>
      <c r="S277" s="255"/>
      <c r="T277" s="255"/>
      <c r="U277" s="255"/>
      <c r="V277" s="255"/>
      <c r="W277" s="255">
        <v>0</v>
      </c>
      <c r="X277" s="255">
        <v>1</v>
      </c>
      <c r="Y277" s="255">
        <v>0</v>
      </c>
      <c r="Z277" s="255"/>
      <c r="AA277" s="255"/>
      <c r="AB277" s="255"/>
    </row>
    <row r="278" spans="1:206" x14ac:dyDescent="0.2">
      <c r="A278" s="255">
        <v>50</v>
      </c>
      <c r="B278" s="255">
        <v>0</v>
      </c>
      <c r="C278" s="255">
        <v>0</v>
      </c>
      <c r="D278" s="255">
        <v>1</v>
      </c>
      <c r="E278" s="255">
        <v>225</v>
      </c>
      <c r="F278" s="255">
        <f>ROUND(Source!AV273,O278)</f>
        <v>67701.19</v>
      </c>
      <c r="G278" s="255" t="s">
        <v>749</v>
      </c>
      <c r="H278" s="255" t="s">
        <v>750</v>
      </c>
      <c r="I278" s="255"/>
      <c r="J278" s="255"/>
      <c r="K278" s="255">
        <v>225</v>
      </c>
      <c r="L278" s="255">
        <v>4</v>
      </c>
      <c r="M278" s="255">
        <v>3</v>
      </c>
      <c r="N278" s="255" t="s">
        <v>85</v>
      </c>
      <c r="O278" s="255">
        <v>2</v>
      </c>
      <c r="P278" s="255"/>
      <c r="Q278" s="255"/>
      <c r="R278" s="255"/>
      <c r="S278" s="255"/>
      <c r="T278" s="255"/>
      <c r="U278" s="255"/>
      <c r="V278" s="255"/>
      <c r="W278" s="255">
        <v>95064.95</v>
      </c>
      <c r="X278" s="255">
        <v>1</v>
      </c>
      <c r="Y278" s="255">
        <v>95064.95</v>
      </c>
      <c r="Z278" s="255"/>
      <c r="AA278" s="255"/>
      <c r="AB278" s="255"/>
    </row>
    <row r="279" spans="1:206" x14ac:dyDescent="0.2">
      <c r="A279" s="255">
        <v>50</v>
      </c>
      <c r="B279" s="255">
        <v>0</v>
      </c>
      <c r="C279" s="255">
        <v>0</v>
      </c>
      <c r="D279" s="255">
        <v>1</v>
      </c>
      <c r="E279" s="255">
        <v>226</v>
      </c>
      <c r="F279" s="255">
        <f>ROUND(Source!AW273,O279)</f>
        <v>67701.19</v>
      </c>
      <c r="G279" s="255" t="s">
        <v>751</v>
      </c>
      <c r="H279" s="255" t="s">
        <v>752</v>
      </c>
      <c r="I279" s="255"/>
      <c r="J279" s="255"/>
      <c r="K279" s="255">
        <v>226</v>
      </c>
      <c r="L279" s="255">
        <v>5</v>
      </c>
      <c r="M279" s="255">
        <v>3</v>
      </c>
      <c r="N279" s="255" t="s">
        <v>85</v>
      </c>
      <c r="O279" s="255">
        <v>2</v>
      </c>
      <c r="P279" s="255"/>
      <c r="Q279" s="255"/>
      <c r="R279" s="255"/>
      <c r="S279" s="255"/>
      <c r="T279" s="255"/>
      <c r="U279" s="255"/>
      <c r="V279" s="255"/>
      <c r="W279" s="255">
        <v>95064.95</v>
      </c>
      <c r="X279" s="255">
        <v>1</v>
      </c>
      <c r="Y279" s="255">
        <v>95064.95</v>
      </c>
      <c r="Z279" s="255"/>
      <c r="AA279" s="255"/>
      <c r="AB279" s="255"/>
    </row>
    <row r="280" spans="1:206" x14ac:dyDescent="0.2">
      <c r="A280" s="255">
        <v>50</v>
      </c>
      <c r="B280" s="255">
        <v>0</v>
      </c>
      <c r="C280" s="255">
        <v>0</v>
      </c>
      <c r="D280" s="255">
        <v>1</v>
      </c>
      <c r="E280" s="255">
        <v>227</v>
      </c>
      <c r="F280" s="255">
        <f>ROUND(Source!AX273,O280)</f>
        <v>0</v>
      </c>
      <c r="G280" s="255" t="s">
        <v>753</v>
      </c>
      <c r="H280" s="255" t="s">
        <v>754</v>
      </c>
      <c r="I280" s="255"/>
      <c r="J280" s="255"/>
      <c r="K280" s="255">
        <v>227</v>
      </c>
      <c r="L280" s="255">
        <v>6</v>
      </c>
      <c r="M280" s="255">
        <v>3</v>
      </c>
      <c r="N280" s="255" t="s">
        <v>85</v>
      </c>
      <c r="O280" s="255">
        <v>2</v>
      </c>
      <c r="P280" s="255"/>
      <c r="Q280" s="255"/>
      <c r="R280" s="255"/>
      <c r="S280" s="255"/>
      <c r="T280" s="255"/>
      <c r="U280" s="255"/>
      <c r="V280" s="255"/>
      <c r="W280" s="255">
        <v>0</v>
      </c>
      <c r="X280" s="255">
        <v>1</v>
      </c>
      <c r="Y280" s="255">
        <v>0</v>
      </c>
      <c r="Z280" s="255"/>
      <c r="AA280" s="255"/>
      <c r="AB280" s="255"/>
    </row>
    <row r="281" spans="1:206" x14ac:dyDescent="0.2">
      <c r="A281" s="255">
        <v>50</v>
      </c>
      <c r="B281" s="255">
        <v>0</v>
      </c>
      <c r="C281" s="255">
        <v>0</v>
      </c>
      <c r="D281" s="255">
        <v>1</v>
      </c>
      <c r="E281" s="255">
        <v>228</v>
      </c>
      <c r="F281" s="255">
        <f>ROUND(Source!AY273,O281)</f>
        <v>67701.19</v>
      </c>
      <c r="G281" s="255" t="s">
        <v>755</v>
      </c>
      <c r="H281" s="255" t="s">
        <v>756</v>
      </c>
      <c r="I281" s="255"/>
      <c r="J281" s="255"/>
      <c r="K281" s="255">
        <v>228</v>
      </c>
      <c r="L281" s="255">
        <v>7</v>
      </c>
      <c r="M281" s="255">
        <v>3</v>
      </c>
      <c r="N281" s="255" t="s">
        <v>85</v>
      </c>
      <c r="O281" s="255">
        <v>2</v>
      </c>
      <c r="P281" s="255"/>
      <c r="Q281" s="255"/>
      <c r="R281" s="255"/>
      <c r="S281" s="255"/>
      <c r="T281" s="255"/>
      <c r="U281" s="255"/>
      <c r="V281" s="255"/>
      <c r="W281" s="255">
        <v>95064.95</v>
      </c>
      <c r="X281" s="255">
        <v>1</v>
      </c>
      <c r="Y281" s="255">
        <v>95064.95</v>
      </c>
      <c r="Z281" s="255"/>
      <c r="AA281" s="255"/>
      <c r="AB281" s="255"/>
    </row>
    <row r="282" spans="1:206" x14ac:dyDescent="0.2">
      <c r="A282" s="255">
        <v>50</v>
      </c>
      <c r="B282" s="255">
        <v>0</v>
      </c>
      <c r="C282" s="255">
        <v>0</v>
      </c>
      <c r="D282" s="255">
        <v>1</v>
      </c>
      <c r="E282" s="255">
        <v>216</v>
      </c>
      <c r="F282" s="255">
        <f>ROUND(Source!AP273,O282)</f>
        <v>0</v>
      </c>
      <c r="G282" s="255" t="s">
        <v>757</v>
      </c>
      <c r="H282" s="255" t="s">
        <v>758</v>
      </c>
      <c r="I282" s="255"/>
      <c r="J282" s="255"/>
      <c r="K282" s="255">
        <v>216</v>
      </c>
      <c r="L282" s="255">
        <v>8</v>
      </c>
      <c r="M282" s="255">
        <v>3</v>
      </c>
      <c r="N282" s="255" t="s">
        <v>85</v>
      </c>
      <c r="O282" s="255">
        <v>2</v>
      </c>
      <c r="P282" s="255"/>
      <c r="Q282" s="255"/>
      <c r="R282" s="255"/>
      <c r="S282" s="255"/>
      <c r="T282" s="255"/>
      <c r="U282" s="255"/>
      <c r="V282" s="255"/>
      <c r="W282" s="255">
        <v>0</v>
      </c>
      <c r="X282" s="255">
        <v>1</v>
      </c>
      <c r="Y282" s="255">
        <v>0</v>
      </c>
      <c r="Z282" s="255"/>
      <c r="AA282" s="255"/>
      <c r="AB282" s="255"/>
    </row>
    <row r="283" spans="1:206" x14ac:dyDescent="0.2">
      <c r="A283" s="255">
        <v>50</v>
      </c>
      <c r="B283" s="255">
        <v>0</v>
      </c>
      <c r="C283" s="255">
        <v>0</v>
      </c>
      <c r="D283" s="255">
        <v>1</v>
      </c>
      <c r="E283" s="255">
        <v>223</v>
      </c>
      <c r="F283" s="255">
        <f>ROUND(Source!AQ273,O283)</f>
        <v>0</v>
      </c>
      <c r="G283" s="255" t="s">
        <v>759</v>
      </c>
      <c r="H283" s="255" t="s">
        <v>760</v>
      </c>
      <c r="I283" s="255"/>
      <c r="J283" s="255"/>
      <c r="K283" s="255">
        <v>223</v>
      </c>
      <c r="L283" s="255">
        <v>9</v>
      </c>
      <c r="M283" s="255">
        <v>3</v>
      </c>
      <c r="N283" s="255" t="s">
        <v>85</v>
      </c>
      <c r="O283" s="255">
        <v>2</v>
      </c>
      <c r="P283" s="255"/>
      <c r="Q283" s="255"/>
      <c r="R283" s="255"/>
      <c r="S283" s="255"/>
      <c r="T283" s="255"/>
      <c r="U283" s="255"/>
      <c r="V283" s="255"/>
      <c r="W283" s="255">
        <v>0</v>
      </c>
      <c r="X283" s="255">
        <v>1</v>
      </c>
      <c r="Y283" s="255">
        <v>0</v>
      </c>
      <c r="Z283" s="255"/>
      <c r="AA283" s="255"/>
      <c r="AB283" s="255"/>
    </row>
    <row r="284" spans="1:206" x14ac:dyDescent="0.2">
      <c r="A284" s="255">
        <v>50</v>
      </c>
      <c r="B284" s="255">
        <v>0</v>
      </c>
      <c r="C284" s="255">
        <v>0</v>
      </c>
      <c r="D284" s="255">
        <v>1</v>
      </c>
      <c r="E284" s="255">
        <v>229</v>
      </c>
      <c r="F284" s="255">
        <f>ROUND(Source!AZ273,O284)</f>
        <v>0</v>
      </c>
      <c r="G284" s="255" t="s">
        <v>761</v>
      </c>
      <c r="H284" s="255" t="s">
        <v>762</v>
      </c>
      <c r="I284" s="255"/>
      <c r="J284" s="255"/>
      <c r="K284" s="255">
        <v>229</v>
      </c>
      <c r="L284" s="255">
        <v>10</v>
      </c>
      <c r="M284" s="255">
        <v>3</v>
      </c>
      <c r="N284" s="255" t="s">
        <v>85</v>
      </c>
      <c r="O284" s="255">
        <v>2</v>
      </c>
      <c r="P284" s="255"/>
      <c r="Q284" s="255"/>
      <c r="R284" s="255"/>
      <c r="S284" s="255"/>
      <c r="T284" s="255"/>
      <c r="U284" s="255"/>
      <c r="V284" s="255"/>
      <c r="W284" s="255">
        <v>0</v>
      </c>
      <c r="X284" s="255">
        <v>1</v>
      </c>
      <c r="Y284" s="255">
        <v>0</v>
      </c>
      <c r="Z284" s="255"/>
      <c r="AA284" s="255"/>
      <c r="AB284" s="255"/>
    </row>
    <row r="285" spans="1:206" x14ac:dyDescent="0.2">
      <c r="A285" s="255">
        <v>50</v>
      </c>
      <c r="B285" s="255">
        <v>0</v>
      </c>
      <c r="C285" s="255">
        <v>0</v>
      </c>
      <c r="D285" s="255">
        <v>1</v>
      </c>
      <c r="E285" s="255">
        <v>203</v>
      </c>
      <c r="F285" s="255">
        <f>ROUND(Source!Q273,O285)</f>
        <v>1375.93</v>
      </c>
      <c r="G285" s="255" t="s">
        <v>763</v>
      </c>
      <c r="H285" s="255" t="s">
        <v>764</v>
      </c>
      <c r="I285" s="255"/>
      <c r="J285" s="255"/>
      <c r="K285" s="255">
        <v>203</v>
      </c>
      <c r="L285" s="255">
        <v>11</v>
      </c>
      <c r="M285" s="255">
        <v>3</v>
      </c>
      <c r="N285" s="255" t="s">
        <v>85</v>
      </c>
      <c r="O285" s="255">
        <v>2</v>
      </c>
      <c r="P285" s="255"/>
      <c r="Q285" s="255"/>
      <c r="R285" s="255"/>
      <c r="S285" s="255"/>
      <c r="T285" s="255"/>
      <c r="U285" s="255"/>
      <c r="V285" s="255"/>
      <c r="W285" s="255">
        <v>11099.470000000001</v>
      </c>
      <c r="X285" s="255">
        <v>1</v>
      </c>
      <c r="Y285" s="255">
        <v>11099.470000000001</v>
      </c>
      <c r="Z285" s="255"/>
      <c r="AA285" s="255"/>
      <c r="AB285" s="255"/>
    </row>
    <row r="286" spans="1:206" x14ac:dyDescent="0.2">
      <c r="A286" s="255">
        <v>50</v>
      </c>
      <c r="B286" s="255">
        <v>0</v>
      </c>
      <c r="C286" s="255">
        <v>0</v>
      </c>
      <c r="D286" s="255">
        <v>1</v>
      </c>
      <c r="E286" s="255">
        <v>231</v>
      </c>
      <c r="F286" s="255">
        <f>ROUND(Source!BB273,O286)</f>
        <v>0</v>
      </c>
      <c r="G286" s="255" t="s">
        <v>765</v>
      </c>
      <c r="H286" s="255" t="s">
        <v>766</v>
      </c>
      <c r="I286" s="255"/>
      <c r="J286" s="255"/>
      <c r="K286" s="255">
        <v>231</v>
      </c>
      <c r="L286" s="255">
        <v>12</v>
      </c>
      <c r="M286" s="255">
        <v>3</v>
      </c>
      <c r="N286" s="255" t="s">
        <v>85</v>
      </c>
      <c r="O286" s="255">
        <v>2</v>
      </c>
      <c r="P286" s="255"/>
      <c r="Q286" s="255"/>
      <c r="R286" s="255"/>
      <c r="S286" s="255"/>
      <c r="T286" s="255"/>
      <c r="U286" s="255"/>
      <c r="V286" s="255"/>
      <c r="W286" s="255">
        <v>0</v>
      </c>
      <c r="X286" s="255">
        <v>1</v>
      </c>
      <c r="Y286" s="255">
        <v>0</v>
      </c>
      <c r="Z286" s="255"/>
      <c r="AA286" s="255"/>
      <c r="AB286" s="255"/>
    </row>
    <row r="287" spans="1:206" x14ac:dyDescent="0.2">
      <c r="A287" s="255">
        <v>50</v>
      </c>
      <c r="B287" s="255">
        <v>0</v>
      </c>
      <c r="C287" s="255">
        <v>0</v>
      </c>
      <c r="D287" s="255">
        <v>1</v>
      </c>
      <c r="E287" s="255">
        <v>204</v>
      </c>
      <c r="F287" s="255">
        <f>ROUND(Source!R273,O287)</f>
        <v>2007.34</v>
      </c>
      <c r="G287" s="255" t="s">
        <v>767</v>
      </c>
      <c r="H287" s="255" t="s">
        <v>768</v>
      </c>
      <c r="I287" s="255"/>
      <c r="J287" s="255"/>
      <c r="K287" s="255">
        <v>204</v>
      </c>
      <c r="L287" s="255">
        <v>13</v>
      </c>
      <c r="M287" s="255">
        <v>3</v>
      </c>
      <c r="N287" s="255" t="s">
        <v>85</v>
      </c>
      <c r="O287" s="255">
        <v>2</v>
      </c>
      <c r="P287" s="255"/>
      <c r="Q287" s="255"/>
      <c r="R287" s="255"/>
      <c r="S287" s="255"/>
      <c r="T287" s="255"/>
      <c r="U287" s="255"/>
      <c r="V287" s="255"/>
      <c r="W287" s="255">
        <v>6346.96</v>
      </c>
      <c r="X287" s="255">
        <v>1</v>
      </c>
      <c r="Y287" s="255">
        <v>6346.96</v>
      </c>
      <c r="Z287" s="255"/>
      <c r="AA287" s="255"/>
      <c r="AB287" s="255"/>
    </row>
    <row r="288" spans="1:206" x14ac:dyDescent="0.2">
      <c r="A288" s="255">
        <v>50</v>
      </c>
      <c r="B288" s="255">
        <v>0</v>
      </c>
      <c r="C288" s="255">
        <v>0</v>
      </c>
      <c r="D288" s="255">
        <v>1</v>
      </c>
      <c r="E288" s="255">
        <v>205</v>
      </c>
      <c r="F288" s="255">
        <f>ROUND(Source!S273,O288)</f>
        <v>7653.93</v>
      </c>
      <c r="G288" s="255" t="s">
        <v>769</v>
      </c>
      <c r="H288" s="255" t="s">
        <v>770</v>
      </c>
      <c r="I288" s="255"/>
      <c r="J288" s="255"/>
      <c r="K288" s="255">
        <v>205</v>
      </c>
      <c r="L288" s="255">
        <v>14</v>
      </c>
      <c r="M288" s="255">
        <v>3</v>
      </c>
      <c r="N288" s="255" t="s">
        <v>85</v>
      </c>
      <c r="O288" s="255">
        <v>2</v>
      </c>
      <c r="P288" s="255"/>
      <c r="Q288" s="255"/>
      <c r="R288" s="255"/>
      <c r="S288" s="255"/>
      <c r="T288" s="255"/>
      <c r="U288" s="255"/>
      <c r="V288" s="255"/>
      <c r="W288" s="255">
        <v>16820.88</v>
      </c>
      <c r="X288" s="255">
        <v>1</v>
      </c>
      <c r="Y288" s="255">
        <v>16820.88</v>
      </c>
      <c r="Z288" s="255"/>
      <c r="AA288" s="255"/>
      <c r="AB288" s="255"/>
    </row>
    <row r="289" spans="1:206" x14ac:dyDescent="0.2">
      <c r="A289" s="255">
        <v>50</v>
      </c>
      <c r="B289" s="255">
        <v>0</v>
      </c>
      <c r="C289" s="255">
        <v>0</v>
      </c>
      <c r="D289" s="255">
        <v>1</v>
      </c>
      <c r="E289" s="255">
        <v>232</v>
      </c>
      <c r="F289" s="255">
        <f>ROUND(Source!BC273,O289)</f>
        <v>0</v>
      </c>
      <c r="G289" s="255" t="s">
        <v>771</v>
      </c>
      <c r="H289" s="255" t="s">
        <v>772</v>
      </c>
      <c r="I289" s="255"/>
      <c r="J289" s="255"/>
      <c r="K289" s="255">
        <v>232</v>
      </c>
      <c r="L289" s="255">
        <v>15</v>
      </c>
      <c r="M289" s="255">
        <v>3</v>
      </c>
      <c r="N289" s="255" t="s">
        <v>85</v>
      </c>
      <c r="O289" s="255">
        <v>2</v>
      </c>
      <c r="P289" s="255"/>
      <c r="Q289" s="255"/>
      <c r="R289" s="255"/>
      <c r="S289" s="255"/>
      <c r="T289" s="255"/>
      <c r="U289" s="255"/>
      <c r="V289" s="255"/>
      <c r="W289" s="255">
        <v>0</v>
      </c>
      <c r="X289" s="255">
        <v>1</v>
      </c>
      <c r="Y289" s="255">
        <v>0</v>
      </c>
      <c r="Z289" s="255"/>
      <c r="AA289" s="255"/>
      <c r="AB289" s="255"/>
    </row>
    <row r="290" spans="1:206" x14ac:dyDescent="0.2">
      <c r="A290" s="255">
        <v>50</v>
      </c>
      <c r="B290" s="255">
        <v>0</v>
      </c>
      <c r="C290" s="255">
        <v>0</v>
      </c>
      <c r="D290" s="255">
        <v>1</v>
      </c>
      <c r="E290" s="255">
        <v>214</v>
      </c>
      <c r="F290" s="255">
        <f>ROUND(Source!AS273,O290)</f>
        <v>94486.26</v>
      </c>
      <c r="G290" s="255" t="s">
        <v>773</v>
      </c>
      <c r="H290" s="255" t="s">
        <v>774</v>
      </c>
      <c r="I290" s="255"/>
      <c r="J290" s="255"/>
      <c r="K290" s="255">
        <v>214</v>
      </c>
      <c r="L290" s="255">
        <v>16</v>
      </c>
      <c r="M290" s="255">
        <v>3</v>
      </c>
      <c r="N290" s="255" t="s">
        <v>85</v>
      </c>
      <c r="O290" s="255">
        <v>2</v>
      </c>
      <c r="P290" s="255"/>
      <c r="Q290" s="255"/>
      <c r="R290" s="255"/>
      <c r="S290" s="255"/>
      <c r="T290" s="255"/>
      <c r="U290" s="255"/>
      <c r="V290" s="255"/>
      <c r="W290" s="255">
        <v>167058.53</v>
      </c>
      <c r="X290" s="255">
        <v>1</v>
      </c>
      <c r="Y290" s="255">
        <v>167058.53</v>
      </c>
      <c r="Z290" s="255"/>
      <c r="AA290" s="255"/>
      <c r="AB290" s="255"/>
    </row>
    <row r="291" spans="1:206" x14ac:dyDescent="0.2">
      <c r="A291" s="255">
        <v>50</v>
      </c>
      <c r="B291" s="255">
        <v>0</v>
      </c>
      <c r="C291" s="255">
        <v>0</v>
      </c>
      <c r="D291" s="255">
        <v>1</v>
      </c>
      <c r="E291" s="255">
        <v>215</v>
      </c>
      <c r="F291" s="255">
        <f>ROUND(Source!AT273,O291)</f>
        <v>0</v>
      </c>
      <c r="G291" s="255" t="s">
        <v>775</v>
      </c>
      <c r="H291" s="255" t="s">
        <v>776</v>
      </c>
      <c r="I291" s="255"/>
      <c r="J291" s="255"/>
      <c r="K291" s="255">
        <v>215</v>
      </c>
      <c r="L291" s="255">
        <v>17</v>
      </c>
      <c r="M291" s="255">
        <v>3</v>
      </c>
      <c r="N291" s="255" t="s">
        <v>85</v>
      </c>
      <c r="O291" s="255">
        <v>2</v>
      </c>
      <c r="P291" s="255"/>
      <c r="Q291" s="255"/>
      <c r="R291" s="255"/>
      <c r="S291" s="255"/>
      <c r="T291" s="255"/>
      <c r="U291" s="255"/>
      <c r="V291" s="255"/>
      <c r="W291" s="255">
        <v>0</v>
      </c>
      <c r="X291" s="255">
        <v>1</v>
      </c>
      <c r="Y291" s="255">
        <v>0</v>
      </c>
      <c r="Z291" s="255"/>
      <c r="AA291" s="255"/>
      <c r="AB291" s="255"/>
    </row>
    <row r="292" spans="1:206" x14ac:dyDescent="0.2">
      <c r="A292" s="255">
        <v>50</v>
      </c>
      <c r="B292" s="255">
        <v>0</v>
      </c>
      <c r="C292" s="255">
        <v>0</v>
      </c>
      <c r="D292" s="255">
        <v>1</v>
      </c>
      <c r="E292" s="255">
        <v>217</v>
      </c>
      <c r="F292" s="255">
        <f>ROUND(Source!AU273,O292)</f>
        <v>0</v>
      </c>
      <c r="G292" s="255" t="s">
        <v>777</v>
      </c>
      <c r="H292" s="255" t="s">
        <v>778</v>
      </c>
      <c r="I292" s="255"/>
      <c r="J292" s="255"/>
      <c r="K292" s="255">
        <v>217</v>
      </c>
      <c r="L292" s="255">
        <v>18</v>
      </c>
      <c r="M292" s="255">
        <v>3</v>
      </c>
      <c r="N292" s="255" t="s">
        <v>85</v>
      </c>
      <c r="O292" s="255">
        <v>2</v>
      </c>
      <c r="P292" s="255"/>
      <c r="Q292" s="255"/>
      <c r="R292" s="255"/>
      <c r="S292" s="255"/>
      <c r="T292" s="255"/>
      <c r="U292" s="255"/>
      <c r="V292" s="255"/>
      <c r="W292" s="255">
        <v>0</v>
      </c>
      <c r="X292" s="255">
        <v>1</v>
      </c>
      <c r="Y292" s="255">
        <v>0</v>
      </c>
      <c r="Z292" s="255"/>
      <c r="AA292" s="255"/>
      <c r="AB292" s="255"/>
    </row>
    <row r="293" spans="1:206" x14ac:dyDescent="0.2">
      <c r="A293" s="255">
        <v>50</v>
      </c>
      <c r="B293" s="255">
        <v>0</v>
      </c>
      <c r="C293" s="255">
        <v>0</v>
      </c>
      <c r="D293" s="255">
        <v>1</v>
      </c>
      <c r="E293" s="255">
        <v>230</v>
      </c>
      <c r="F293" s="255">
        <f>ROUND(Source!BA273,O293)</f>
        <v>0</v>
      </c>
      <c r="G293" s="255" t="s">
        <v>779</v>
      </c>
      <c r="H293" s="255" t="s">
        <v>780</v>
      </c>
      <c r="I293" s="255"/>
      <c r="J293" s="255"/>
      <c r="K293" s="255">
        <v>230</v>
      </c>
      <c r="L293" s="255">
        <v>19</v>
      </c>
      <c r="M293" s="255">
        <v>3</v>
      </c>
      <c r="N293" s="255" t="s">
        <v>85</v>
      </c>
      <c r="O293" s="255">
        <v>2</v>
      </c>
      <c r="P293" s="255"/>
      <c r="Q293" s="255"/>
      <c r="R293" s="255"/>
      <c r="S293" s="255"/>
      <c r="T293" s="255"/>
      <c r="U293" s="255"/>
      <c r="V293" s="255"/>
      <c r="W293" s="255">
        <v>0</v>
      </c>
      <c r="X293" s="255">
        <v>1</v>
      </c>
      <c r="Y293" s="255">
        <v>0</v>
      </c>
      <c r="Z293" s="255"/>
      <c r="AA293" s="255"/>
      <c r="AB293" s="255"/>
    </row>
    <row r="294" spans="1:206" x14ac:dyDescent="0.2">
      <c r="A294" s="255">
        <v>50</v>
      </c>
      <c r="B294" s="255">
        <v>0</v>
      </c>
      <c r="C294" s="255">
        <v>0</v>
      </c>
      <c r="D294" s="255">
        <v>1</v>
      </c>
      <c r="E294" s="255">
        <v>206</v>
      </c>
      <c r="F294" s="255">
        <f>ROUND(Source!T273,O294)</f>
        <v>0</v>
      </c>
      <c r="G294" s="255" t="s">
        <v>781</v>
      </c>
      <c r="H294" s="255" t="s">
        <v>782</v>
      </c>
      <c r="I294" s="255"/>
      <c r="J294" s="255"/>
      <c r="K294" s="255">
        <v>206</v>
      </c>
      <c r="L294" s="255">
        <v>20</v>
      </c>
      <c r="M294" s="255">
        <v>3</v>
      </c>
      <c r="N294" s="255" t="s">
        <v>85</v>
      </c>
      <c r="O294" s="255">
        <v>2</v>
      </c>
      <c r="P294" s="255"/>
      <c r="Q294" s="255"/>
      <c r="R294" s="255"/>
      <c r="S294" s="255"/>
      <c r="T294" s="255"/>
      <c r="U294" s="255"/>
      <c r="V294" s="255"/>
      <c r="W294" s="255">
        <v>0</v>
      </c>
      <c r="X294" s="255">
        <v>1</v>
      </c>
      <c r="Y294" s="255">
        <v>0</v>
      </c>
      <c r="Z294" s="255"/>
      <c r="AA294" s="255"/>
      <c r="AB294" s="255"/>
    </row>
    <row r="295" spans="1:206" x14ac:dyDescent="0.2">
      <c r="A295" s="255">
        <v>50</v>
      </c>
      <c r="B295" s="255">
        <v>0</v>
      </c>
      <c r="C295" s="255">
        <v>0</v>
      </c>
      <c r="D295" s="255">
        <v>1</v>
      </c>
      <c r="E295" s="255">
        <v>207</v>
      </c>
      <c r="F295" s="255">
        <f>ROUND(Source!U273,O295)</f>
        <v>10.373519999999999</v>
      </c>
      <c r="G295" s="255" t="s">
        <v>783</v>
      </c>
      <c r="H295" s="255" t="s">
        <v>784</v>
      </c>
      <c r="I295" s="255"/>
      <c r="J295" s="255"/>
      <c r="K295" s="255">
        <v>207</v>
      </c>
      <c r="L295" s="255">
        <v>21</v>
      </c>
      <c r="M295" s="255">
        <v>3</v>
      </c>
      <c r="N295" s="255" t="s">
        <v>85</v>
      </c>
      <c r="O295" s="255">
        <v>7</v>
      </c>
      <c r="P295" s="255"/>
      <c r="Q295" s="255"/>
      <c r="R295" s="255"/>
      <c r="S295" s="255"/>
      <c r="T295" s="255"/>
      <c r="U295" s="255"/>
      <c r="V295" s="255"/>
      <c r="W295" s="255">
        <v>23.695395000000001</v>
      </c>
      <c r="X295" s="255">
        <v>1</v>
      </c>
      <c r="Y295" s="255">
        <v>23.695395000000001</v>
      </c>
      <c r="Z295" s="255"/>
      <c r="AA295" s="255"/>
      <c r="AB295" s="255"/>
    </row>
    <row r="296" spans="1:206" x14ac:dyDescent="0.2">
      <c r="A296" s="255">
        <v>50</v>
      </c>
      <c r="B296" s="255">
        <v>0</v>
      </c>
      <c r="C296" s="255">
        <v>0</v>
      </c>
      <c r="D296" s="255">
        <v>1</v>
      </c>
      <c r="E296" s="255">
        <v>208</v>
      </c>
      <c r="F296" s="255">
        <f>ROUND(Source!V273,O296)</f>
        <v>2.6471900000000002</v>
      </c>
      <c r="G296" s="255" t="s">
        <v>785</v>
      </c>
      <c r="H296" s="255" t="s">
        <v>786</v>
      </c>
      <c r="I296" s="255"/>
      <c r="J296" s="255"/>
      <c r="K296" s="255">
        <v>208</v>
      </c>
      <c r="L296" s="255">
        <v>22</v>
      </c>
      <c r="M296" s="255">
        <v>3</v>
      </c>
      <c r="N296" s="255" t="s">
        <v>85</v>
      </c>
      <c r="O296" s="255">
        <v>7</v>
      </c>
      <c r="P296" s="255"/>
      <c r="Q296" s="255"/>
      <c r="R296" s="255"/>
      <c r="S296" s="255"/>
      <c r="T296" s="255"/>
      <c r="U296" s="255"/>
      <c r="V296" s="255"/>
      <c r="W296" s="255">
        <v>7.7671900000000003</v>
      </c>
      <c r="X296" s="255">
        <v>1</v>
      </c>
      <c r="Y296" s="255">
        <v>7.7671900000000003</v>
      </c>
      <c r="Z296" s="255"/>
      <c r="AA296" s="255"/>
      <c r="AB296" s="255"/>
    </row>
    <row r="297" spans="1:206" x14ac:dyDescent="0.2">
      <c r="A297" s="255">
        <v>50</v>
      </c>
      <c r="B297" s="255">
        <v>0</v>
      </c>
      <c r="C297" s="255">
        <v>0</v>
      </c>
      <c r="D297" s="255">
        <v>1</v>
      </c>
      <c r="E297" s="255">
        <v>209</v>
      </c>
      <c r="F297" s="255">
        <f>ROUND(Source!W273,O297)</f>
        <v>0</v>
      </c>
      <c r="G297" s="255" t="s">
        <v>787</v>
      </c>
      <c r="H297" s="255" t="s">
        <v>788</v>
      </c>
      <c r="I297" s="255"/>
      <c r="J297" s="255"/>
      <c r="K297" s="255">
        <v>209</v>
      </c>
      <c r="L297" s="255">
        <v>23</v>
      </c>
      <c r="M297" s="255">
        <v>3</v>
      </c>
      <c r="N297" s="255" t="s">
        <v>85</v>
      </c>
      <c r="O297" s="255">
        <v>2</v>
      </c>
      <c r="P297" s="255"/>
      <c r="Q297" s="255"/>
      <c r="R297" s="255"/>
      <c r="S297" s="255"/>
      <c r="T297" s="255"/>
      <c r="U297" s="255"/>
      <c r="V297" s="255"/>
      <c r="W297" s="255">
        <v>0</v>
      </c>
      <c r="X297" s="255">
        <v>1</v>
      </c>
      <c r="Y297" s="255">
        <v>0</v>
      </c>
      <c r="Z297" s="255"/>
      <c r="AA297" s="255"/>
      <c r="AB297" s="255"/>
    </row>
    <row r="298" spans="1:206" x14ac:dyDescent="0.2">
      <c r="A298" s="255">
        <v>50</v>
      </c>
      <c r="B298" s="255">
        <v>0</v>
      </c>
      <c r="C298" s="255">
        <v>0</v>
      </c>
      <c r="D298" s="255">
        <v>1</v>
      </c>
      <c r="E298" s="255">
        <v>233</v>
      </c>
      <c r="F298" s="255">
        <f>ROUND(Source!BD273,O298)</f>
        <v>0</v>
      </c>
      <c r="G298" s="255" t="s">
        <v>789</v>
      </c>
      <c r="H298" s="255" t="s">
        <v>790</v>
      </c>
      <c r="I298" s="255"/>
      <c r="J298" s="255"/>
      <c r="K298" s="255">
        <v>233</v>
      </c>
      <c r="L298" s="255">
        <v>24</v>
      </c>
      <c r="M298" s="255">
        <v>3</v>
      </c>
      <c r="N298" s="255" t="s">
        <v>85</v>
      </c>
      <c r="O298" s="255">
        <v>2</v>
      </c>
      <c r="P298" s="255"/>
      <c r="Q298" s="255"/>
      <c r="R298" s="255"/>
      <c r="S298" s="255"/>
      <c r="T298" s="255"/>
      <c r="U298" s="255"/>
      <c r="V298" s="255"/>
      <c r="W298" s="255">
        <v>0</v>
      </c>
      <c r="X298" s="255">
        <v>1</v>
      </c>
      <c r="Y298" s="255">
        <v>0</v>
      </c>
      <c r="Z298" s="255"/>
      <c r="AA298" s="255"/>
      <c r="AB298" s="255"/>
    </row>
    <row r="299" spans="1:206" x14ac:dyDescent="0.2">
      <c r="A299" s="255">
        <v>50</v>
      </c>
      <c r="B299" s="255">
        <v>0</v>
      </c>
      <c r="C299" s="255">
        <v>0</v>
      </c>
      <c r="D299" s="255">
        <v>1</v>
      </c>
      <c r="E299" s="255">
        <v>210</v>
      </c>
      <c r="F299" s="255">
        <f>ROUND(Source!X273,O299)</f>
        <v>9951.11</v>
      </c>
      <c r="G299" s="255" t="s">
        <v>791</v>
      </c>
      <c r="H299" s="255" t="s">
        <v>792</v>
      </c>
      <c r="I299" s="255"/>
      <c r="J299" s="255"/>
      <c r="K299" s="255">
        <v>210</v>
      </c>
      <c r="L299" s="255">
        <v>25</v>
      </c>
      <c r="M299" s="255">
        <v>3</v>
      </c>
      <c r="N299" s="255" t="s">
        <v>85</v>
      </c>
      <c r="O299" s="255">
        <v>2</v>
      </c>
      <c r="P299" s="255"/>
      <c r="Q299" s="255"/>
      <c r="R299" s="255"/>
      <c r="S299" s="255"/>
      <c r="T299" s="255"/>
      <c r="U299" s="255"/>
      <c r="V299" s="255"/>
      <c r="W299" s="255">
        <v>23847.52</v>
      </c>
      <c r="X299" s="255">
        <v>1</v>
      </c>
      <c r="Y299" s="255">
        <v>23847.52</v>
      </c>
      <c r="Z299" s="255"/>
      <c r="AA299" s="255"/>
      <c r="AB299" s="255"/>
    </row>
    <row r="300" spans="1:206" x14ac:dyDescent="0.2">
      <c r="A300" s="255">
        <v>50</v>
      </c>
      <c r="B300" s="255">
        <v>0</v>
      </c>
      <c r="C300" s="255">
        <v>0</v>
      </c>
      <c r="D300" s="255">
        <v>1</v>
      </c>
      <c r="E300" s="255">
        <v>211</v>
      </c>
      <c r="F300" s="255">
        <f>ROUND(Source!Y273,O300)</f>
        <v>5796.76</v>
      </c>
      <c r="G300" s="255" t="s">
        <v>793</v>
      </c>
      <c r="H300" s="255" t="s">
        <v>794</v>
      </c>
      <c r="I300" s="255"/>
      <c r="J300" s="255"/>
      <c r="K300" s="255">
        <v>211</v>
      </c>
      <c r="L300" s="255">
        <v>26</v>
      </c>
      <c r="M300" s="255">
        <v>3</v>
      </c>
      <c r="N300" s="255" t="s">
        <v>85</v>
      </c>
      <c r="O300" s="255">
        <v>2</v>
      </c>
      <c r="P300" s="255"/>
      <c r="Q300" s="255"/>
      <c r="R300" s="255"/>
      <c r="S300" s="255"/>
      <c r="T300" s="255"/>
      <c r="U300" s="255"/>
      <c r="V300" s="255"/>
      <c r="W300" s="255">
        <v>13878.75</v>
      </c>
      <c r="X300" s="255">
        <v>1</v>
      </c>
      <c r="Y300" s="255">
        <v>13878.75</v>
      </c>
      <c r="Z300" s="255"/>
      <c r="AA300" s="255"/>
      <c r="AB300" s="255"/>
    </row>
    <row r="301" spans="1:206" x14ac:dyDescent="0.2">
      <c r="A301" s="255">
        <v>50</v>
      </c>
      <c r="B301" s="255">
        <v>0</v>
      </c>
      <c r="C301" s="255">
        <v>0</v>
      </c>
      <c r="D301" s="255">
        <v>1</v>
      </c>
      <c r="E301" s="255">
        <v>224</v>
      </c>
      <c r="F301" s="255">
        <f>ROUND(Source!AR273,O301)</f>
        <v>94486.26</v>
      </c>
      <c r="G301" s="255" t="s">
        <v>795</v>
      </c>
      <c r="H301" s="255" t="s">
        <v>796</v>
      </c>
      <c r="I301" s="255"/>
      <c r="J301" s="255"/>
      <c r="K301" s="255">
        <v>224</v>
      </c>
      <c r="L301" s="255">
        <v>27</v>
      </c>
      <c r="M301" s="255">
        <v>3</v>
      </c>
      <c r="N301" s="255" t="s">
        <v>85</v>
      </c>
      <c r="O301" s="255">
        <v>2</v>
      </c>
      <c r="P301" s="255"/>
      <c r="Q301" s="255"/>
      <c r="R301" s="255"/>
      <c r="S301" s="255"/>
      <c r="T301" s="255"/>
      <c r="U301" s="255"/>
      <c r="V301" s="255"/>
      <c r="W301" s="255">
        <v>167058.53</v>
      </c>
      <c r="X301" s="255">
        <v>1</v>
      </c>
      <c r="Y301" s="255">
        <v>167058.53</v>
      </c>
      <c r="Z301" s="255"/>
      <c r="AA301" s="255"/>
      <c r="AB301" s="255"/>
    </row>
    <row r="303" spans="1:206" x14ac:dyDescent="0.2">
      <c r="A303" s="253">
        <v>51</v>
      </c>
      <c r="B303" s="253">
        <f>B225</f>
        <v>1</v>
      </c>
      <c r="C303" s="253">
        <f>A225</f>
        <v>3</v>
      </c>
      <c r="D303" s="253">
        <f>ROW(A225)</f>
        <v>225</v>
      </c>
      <c r="E303" s="253"/>
      <c r="F303" s="253" t="str">
        <f>IF(F225&lt;&gt;"",F225,"")</f>
        <v>02-01-02</v>
      </c>
      <c r="G303" s="253" t="str">
        <f>IF(G225&lt;&gt;"",G225,"")</f>
        <v>Строительство ВЛ-0,4кВ</v>
      </c>
      <c r="H303" s="253">
        <v>0</v>
      </c>
      <c r="I303" s="253"/>
      <c r="J303" s="253"/>
      <c r="K303" s="253"/>
      <c r="L303" s="253"/>
      <c r="M303" s="253"/>
      <c r="N303" s="253"/>
      <c r="O303" s="253">
        <f t="shared" ref="O303:T303" si="158">ROUND(O273+AB303,2)</f>
        <v>78738.39</v>
      </c>
      <c r="P303" s="253">
        <f t="shared" si="158"/>
        <v>67701.19</v>
      </c>
      <c r="Q303" s="253">
        <f t="shared" si="158"/>
        <v>1375.93</v>
      </c>
      <c r="R303" s="253">
        <f t="shared" si="158"/>
        <v>2007.34</v>
      </c>
      <c r="S303" s="253">
        <f t="shared" si="158"/>
        <v>7653.93</v>
      </c>
      <c r="T303" s="253">
        <f t="shared" si="158"/>
        <v>0</v>
      </c>
      <c r="U303" s="253">
        <f>U273+AH303</f>
        <v>10.373519999999999</v>
      </c>
      <c r="V303" s="253">
        <f>V273+AI303</f>
        <v>2.6471900000000002</v>
      </c>
      <c r="W303" s="253">
        <f>ROUND(W273+AJ303,2)</f>
        <v>0</v>
      </c>
      <c r="X303" s="253">
        <f>ROUND(X273+AK303,2)</f>
        <v>9951.11</v>
      </c>
      <c r="Y303" s="253">
        <f>ROUND(Y273+AL303,2)</f>
        <v>5796.76</v>
      </c>
      <c r="Z303" s="253"/>
      <c r="AA303" s="253"/>
      <c r="AB303" s="253"/>
      <c r="AC303" s="253"/>
      <c r="AD303" s="253"/>
      <c r="AE303" s="253"/>
      <c r="AF303" s="253"/>
      <c r="AG303" s="253"/>
      <c r="AH303" s="253"/>
      <c r="AI303" s="253"/>
      <c r="AJ303" s="253"/>
      <c r="AK303" s="253"/>
      <c r="AL303" s="253"/>
      <c r="AM303" s="253"/>
      <c r="AN303" s="253"/>
      <c r="AO303" s="253">
        <f t="shared" ref="AO303:BD303" si="159">ROUND(AO273+BX303,2)</f>
        <v>0</v>
      </c>
      <c r="AP303" s="253">
        <f t="shared" si="159"/>
        <v>0</v>
      </c>
      <c r="AQ303" s="253">
        <f t="shared" si="159"/>
        <v>0</v>
      </c>
      <c r="AR303" s="253">
        <f t="shared" si="159"/>
        <v>94486.26</v>
      </c>
      <c r="AS303" s="253">
        <f t="shared" si="159"/>
        <v>94486.26</v>
      </c>
      <c r="AT303" s="253">
        <f t="shared" si="159"/>
        <v>0</v>
      </c>
      <c r="AU303" s="253">
        <f t="shared" si="159"/>
        <v>0</v>
      </c>
      <c r="AV303" s="253">
        <f t="shared" si="159"/>
        <v>67701.19</v>
      </c>
      <c r="AW303" s="253">
        <f t="shared" si="159"/>
        <v>67701.19</v>
      </c>
      <c r="AX303" s="253">
        <f t="shared" si="159"/>
        <v>0</v>
      </c>
      <c r="AY303" s="253">
        <f t="shared" si="159"/>
        <v>67701.19</v>
      </c>
      <c r="AZ303" s="253">
        <f t="shared" si="159"/>
        <v>0</v>
      </c>
      <c r="BA303" s="253">
        <f t="shared" si="159"/>
        <v>0</v>
      </c>
      <c r="BB303" s="253">
        <f t="shared" si="159"/>
        <v>0</v>
      </c>
      <c r="BC303" s="253">
        <f t="shared" si="159"/>
        <v>0</v>
      </c>
      <c r="BD303" s="253">
        <f t="shared" si="159"/>
        <v>0</v>
      </c>
      <c r="BE303" s="253"/>
      <c r="BF303" s="253"/>
      <c r="BG303" s="253"/>
      <c r="BH303" s="253"/>
      <c r="BI303" s="253"/>
      <c r="BJ303" s="253"/>
      <c r="BK303" s="253"/>
      <c r="BL303" s="253"/>
      <c r="BM303" s="253"/>
      <c r="BN303" s="253"/>
      <c r="BO303" s="253"/>
      <c r="BP303" s="253"/>
      <c r="BQ303" s="253"/>
      <c r="BR303" s="253"/>
      <c r="BS303" s="253"/>
      <c r="BT303" s="253"/>
      <c r="BU303" s="253"/>
      <c r="BV303" s="253"/>
      <c r="BW303" s="253"/>
      <c r="BX303" s="253"/>
      <c r="BY303" s="253"/>
      <c r="BZ303" s="253"/>
      <c r="CA303" s="253"/>
      <c r="CB303" s="253"/>
      <c r="CC303" s="253"/>
      <c r="CD303" s="253"/>
      <c r="CE303" s="253"/>
      <c r="CF303" s="253"/>
      <c r="CG303" s="253"/>
      <c r="CH303" s="253"/>
      <c r="CI303" s="253"/>
      <c r="CJ303" s="253"/>
      <c r="CK303" s="253"/>
      <c r="CL303" s="253"/>
      <c r="CM303" s="253"/>
      <c r="CN303" s="253"/>
      <c r="CO303" s="253"/>
      <c r="CP303" s="253"/>
      <c r="CQ303" s="253"/>
      <c r="CR303" s="253"/>
      <c r="CS303" s="253"/>
      <c r="CT303" s="253"/>
      <c r="CU303" s="253"/>
      <c r="CV303" s="253"/>
      <c r="CW303" s="253"/>
      <c r="CX303" s="253"/>
      <c r="CY303" s="253"/>
      <c r="CZ303" s="253"/>
      <c r="DA303" s="253"/>
      <c r="DB303" s="253"/>
      <c r="DC303" s="253"/>
      <c r="DD303" s="253"/>
      <c r="DE303" s="253"/>
      <c r="DF303" s="253"/>
      <c r="DG303" s="254"/>
      <c r="DH303" s="254"/>
      <c r="DI303" s="254"/>
      <c r="DJ303" s="254"/>
      <c r="DK303" s="254"/>
      <c r="DL303" s="254"/>
      <c r="DM303" s="254"/>
      <c r="DN303" s="254"/>
      <c r="DO303" s="254"/>
      <c r="DP303" s="254"/>
      <c r="DQ303" s="254"/>
      <c r="DR303" s="254"/>
      <c r="DS303" s="254"/>
      <c r="DT303" s="254"/>
      <c r="DU303" s="254"/>
      <c r="DV303" s="254"/>
      <c r="DW303" s="254"/>
      <c r="DX303" s="254"/>
      <c r="DY303" s="254"/>
      <c r="DZ303" s="254"/>
      <c r="EA303" s="254"/>
      <c r="EB303" s="254"/>
      <c r="EC303" s="254"/>
      <c r="ED303" s="254"/>
      <c r="EE303" s="254"/>
      <c r="EF303" s="254"/>
      <c r="EG303" s="254"/>
      <c r="EH303" s="254"/>
      <c r="EI303" s="254"/>
      <c r="EJ303" s="254"/>
      <c r="EK303" s="254"/>
      <c r="EL303" s="254"/>
      <c r="EM303" s="254"/>
      <c r="EN303" s="254"/>
      <c r="EO303" s="254"/>
      <c r="EP303" s="254"/>
      <c r="EQ303" s="254"/>
      <c r="ER303" s="254"/>
      <c r="ES303" s="254"/>
      <c r="ET303" s="254"/>
      <c r="EU303" s="254"/>
      <c r="EV303" s="254"/>
      <c r="EW303" s="254"/>
      <c r="EX303" s="254"/>
      <c r="EY303" s="254"/>
      <c r="EZ303" s="254"/>
      <c r="FA303" s="254"/>
      <c r="FB303" s="254"/>
      <c r="FC303" s="254"/>
      <c r="FD303" s="254"/>
      <c r="FE303" s="254"/>
      <c r="FF303" s="254"/>
      <c r="FG303" s="254"/>
      <c r="FH303" s="254"/>
      <c r="FI303" s="254"/>
      <c r="FJ303" s="254"/>
      <c r="FK303" s="254"/>
      <c r="FL303" s="254"/>
      <c r="FM303" s="254"/>
      <c r="FN303" s="254"/>
      <c r="FO303" s="254"/>
      <c r="FP303" s="254"/>
      <c r="FQ303" s="254"/>
      <c r="FR303" s="254"/>
      <c r="FS303" s="254"/>
      <c r="FT303" s="254"/>
      <c r="FU303" s="254"/>
      <c r="FV303" s="254"/>
      <c r="FW303" s="254"/>
      <c r="FX303" s="254"/>
      <c r="FY303" s="254"/>
      <c r="FZ303" s="254"/>
      <c r="GA303" s="254"/>
      <c r="GB303" s="254"/>
      <c r="GC303" s="254"/>
      <c r="GD303" s="254"/>
      <c r="GE303" s="254"/>
      <c r="GF303" s="254"/>
      <c r="GG303" s="254"/>
      <c r="GH303" s="254"/>
      <c r="GI303" s="254"/>
      <c r="GJ303" s="254"/>
      <c r="GK303" s="254"/>
      <c r="GL303" s="254"/>
      <c r="GM303" s="254"/>
      <c r="GN303" s="254"/>
      <c r="GO303" s="254"/>
      <c r="GP303" s="254"/>
      <c r="GQ303" s="254"/>
      <c r="GR303" s="254"/>
      <c r="GS303" s="254"/>
      <c r="GT303" s="254"/>
      <c r="GU303" s="254"/>
      <c r="GV303" s="254"/>
      <c r="GW303" s="254"/>
      <c r="GX303" s="254">
        <v>0</v>
      </c>
    </row>
    <row r="305" spans="1:28" x14ac:dyDescent="0.2">
      <c r="A305" s="255">
        <v>50</v>
      </c>
      <c r="B305" s="255">
        <v>0</v>
      </c>
      <c r="C305" s="255">
        <v>0</v>
      </c>
      <c r="D305" s="255">
        <v>1</v>
      </c>
      <c r="E305" s="255">
        <v>201</v>
      </c>
      <c r="F305" s="255">
        <f>ROUND(Source!O303,O305)</f>
        <v>78738.39</v>
      </c>
      <c r="G305" s="255" t="s">
        <v>743</v>
      </c>
      <c r="H305" s="255" t="s">
        <v>744</v>
      </c>
      <c r="I305" s="255"/>
      <c r="J305" s="255"/>
      <c r="K305" s="255">
        <v>201</v>
      </c>
      <c r="L305" s="255">
        <v>1</v>
      </c>
      <c r="M305" s="255">
        <v>3</v>
      </c>
      <c r="N305" s="255" t="s">
        <v>85</v>
      </c>
      <c r="O305" s="255">
        <v>2</v>
      </c>
      <c r="P305" s="255"/>
      <c r="Q305" s="255"/>
      <c r="R305" s="255"/>
      <c r="S305" s="255"/>
      <c r="T305" s="255"/>
      <c r="U305" s="255"/>
      <c r="V305" s="255"/>
      <c r="W305" s="255">
        <v>129332.26000000001</v>
      </c>
      <c r="X305" s="255">
        <v>1</v>
      </c>
      <c r="Y305" s="255">
        <v>129332.26000000001</v>
      </c>
      <c r="Z305" s="255"/>
      <c r="AA305" s="255"/>
      <c r="AB305" s="255"/>
    </row>
    <row r="306" spans="1:28" x14ac:dyDescent="0.2">
      <c r="A306" s="255">
        <v>50</v>
      </c>
      <c r="B306" s="255">
        <v>0</v>
      </c>
      <c r="C306" s="255">
        <v>0</v>
      </c>
      <c r="D306" s="255">
        <v>1</v>
      </c>
      <c r="E306" s="255">
        <v>202</v>
      </c>
      <c r="F306" s="255">
        <f>ROUND(Source!P303,O306)</f>
        <v>67701.19</v>
      </c>
      <c r="G306" s="255" t="s">
        <v>745</v>
      </c>
      <c r="H306" s="255" t="s">
        <v>746</v>
      </c>
      <c r="I306" s="255"/>
      <c r="J306" s="255"/>
      <c r="K306" s="255">
        <v>202</v>
      </c>
      <c r="L306" s="255">
        <v>2</v>
      </c>
      <c r="M306" s="255">
        <v>3</v>
      </c>
      <c r="N306" s="255" t="s">
        <v>85</v>
      </c>
      <c r="O306" s="255">
        <v>2</v>
      </c>
      <c r="P306" s="255"/>
      <c r="Q306" s="255"/>
      <c r="R306" s="255"/>
      <c r="S306" s="255"/>
      <c r="T306" s="255"/>
      <c r="U306" s="255"/>
      <c r="V306" s="255"/>
      <c r="W306" s="255">
        <v>95064.95</v>
      </c>
      <c r="X306" s="255">
        <v>1</v>
      </c>
      <c r="Y306" s="255">
        <v>95064.95</v>
      </c>
      <c r="Z306" s="255"/>
      <c r="AA306" s="255"/>
      <c r="AB306" s="255"/>
    </row>
    <row r="307" spans="1:28" x14ac:dyDescent="0.2">
      <c r="A307" s="255">
        <v>50</v>
      </c>
      <c r="B307" s="255">
        <v>0</v>
      </c>
      <c r="C307" s="255">
        <v>0</v>
      </c>
      <c r="D307" s="255">
        <v>1</v>
      </c>
      <c r="E307" s="255">
        <v>222</v>
      </c>
      <c r="F307" s="255">
        <f>ROUND(Source!AO303,O307)</f>
        <v>0</v>
      </c>
      <c r="G307" s="255" t="s">
        <v>747</v>
      </c>
      <c r="H307" s="255" t="s">
        <v>748</v>
      </c>
      <c r="I307" s="255"/>
      <c r="J307" s="255"/>
      <c r="K307" s="255">
        <v>222</v>
      </c>
      <c r="L307" s="255">
        <v>3</v>
      </c>
      <c r="M307" s="255">
        <v>3</v>
      </c>
      <c r="N307" s="255" t="s">
        <v>85</v>
      </c>
      <c r="O307" s="255">
        <v>2</v>
      </c>
      <c r="P307" s="255"/>
      <c r="Q307" s="255"/>
      <c r="R307" s="255"/>
      <c r="S307" s="255"/>
      <c r="T307" s="255"/>
      <c r="U307" s="255"/>
      <c r="V307" s="255"/>
      <c r="W307" s="255">
        <v>0</v>
      </c>
      <c r="X307" s="255">
        <v>1</v>
      </c>
      <c r="Y307" s="255">
        <v>0</v>
      </c>
      <c r="Z307" s="255"/>
      <c r="AA307" s="255"/>
      <c r="AB307" s="255"/>
    </row>
    <row r="308" spans="1:28" x14ac:dyDescent="0.2">
      <c r="A308" s="255">
        <v>50</v>
      </c>
      <c r="B308" s="255">
        <v>0</v>
      </c>
      <c r="C308" s="255">
        <v>0</v>
      </c>
      <c r="D308" s="255">
        <v>1</v>
      </c>
      <c r="E308" s="255">
        <v>225</v>
      </c>
      <c r="F308" s="255">
        <f>ROUND(Source!AV303,O308)</f>
        <v>67701.19</v>
      </c>
      <c r="G308" s="255" t="s">
        <v>749</v>
      </c>
      <c r="H308" s="255" t="s">
        <v>750</v>
      </c>
      <c r="I308" s="255"/>
      <c r="J308" s="255"/>
      <c r="K308" s="255">
        <v>225</v>
      </c>
      <c r="L308" s="255">
        <v>4</v>
      </c>
      <c r="M308" s="255">
        <v>3</v>
      </c>
      <c r="N308" s="255" t="s">
        <v>85</v>
      </c>
      <c r="O308" s="255">
        <v>2</v>
      </c>
      <c r="P308" s="255"/>
      <c r="Q308" s="255"/>
      <c r="R308" s="255"/>
      <c r="S308" s="255"/>
      <c r="T308" s="255"/>
      <c r="U308" s="255"/>
      <c r="V308" s="255"/>
      <c r="W308" s="255">
        <v>95064.95</v>
      </c>
      <c r="X308" s="255">
        <v>1</v>
      </c>
      <c r="Y308" s="255">
        <v>95064.95</v>
      </c>
      <c r="Z308" s="255"/>
      <c r="AA308" s="255"/>
      <c r="AB308" s="255"/>
    </row>
    <row r="309" spans="1:28" x14ac:dyDescent="0.2">
      <c r="A309" s="255">
        <v>50</v>
      </c>
      <c r="B309" s="255">
        <v>0</v>
      </c>
      <c r="C309" s="255">
        <v>0</v>
      </c>
      <c r="D309" s="255">
        <v>1</v>
      </c>
      <c r="E309" s="255">
        <v>226</v>
      </c>
      <c r="F309" s="255">
        <f>ROUND(Source!AW303,O309)</f>
        <v>67701.19</v>
      </c>
      <c r="G309" s="255" t="s">
        <v>751</v>
      </c>
      <c r="H309" s="255" t="s">
        <v>752</v>
      </c>
      <c r="I309" s="255"/>
      <c r="J309" s="255"/>
      <c r="K309" s="255">
        <v>226</v>
      </c>
      <c r="L309" s="255">
        <v>5</v>
      </c>
      <c r="M309" s="255">
        <v>3</v>
      </c>
      <c r="N309" s="255" t="s">
        <v>85</v>
      </c>
      <c r="O309" s="255">
        <v>2</v>
      </c>
      <c r="P309" s="255"/>
      <c r="Q309" s="255"/>
      <c r="R309" s="255"/>
      <c r="S309" s="255"/>
      <c r="T309" s="255"/>
      <c r="U309" s="255"/>
      <c r="V309" s="255"/>
      <c r="W309" s="255">
        <v>95064.95</v>
      </c>
      <c r="X309" s="255">
        <v>1</v>
      </c>
      <c r="Y309" s="255">
        <v>95064.95</v>
      </c>
      <c r="Z309" s="255"/>
      <c r="AA309" s="255"/>
      <c r="AB309" s="255"/>
    </row>
    <row r="310" spans="1:28" x14ac:dyDescent="0.2">
      <c r="A310" s="255">
        <v>50</v>
      </c>
      <c r="B310" s="255">
        <v>0</v>
      </c>
      <c r="C310" s="255">
        <v>0</v>
      </c>
      <c r="D310" s="255">
        <v>1</v>
      </c>
      <c r="E310" s="255">
        <v>227</v>
      </c>
      <c r="F310" s="255">
        <f>ROUND(Source!AX303,O310)</f>
        <v>0</v>
      </c>
      <c r="G310" s="255" t="s">
        <v>753</v>
      </c>
      <c r="H310" s="255" t="s">
        <v>754</v>
      </c>
      <c r="I310" s="255"/>
      <c r="J310" s="255"/>
      <c r="K310" s="255">
        <v>227</v>
      </c>
      <c r="L310" s="255">
        <v>6</v>
      </c>
      <c r="M310" s="255">
        <v>3</v>
      </c>
      <c r="N310" s="255" t="s">
        <v>85</v>
      </c>
      <c r="O310" s="255">
        <v>2</v>
      </c>
      <c r="P310" s="255"/>
      <c r="Q310" s="255"/>
      <c r="R310" s="255"/>
      <c r="S310" s="255"/>
      <c r="T310" s="255"/>
      <c r="U310" s="255"/>
      <c r="V310" s="255"/>
      <c r="W310" s="255">
        <v>0</v>
      </c>
      <c r="X310" s="255">
        <v>1</v>
      </c>
      <c r="Y310" s="255">
        <v>0</v>
      </c>
      <c r="Z310" s="255"/>
      <c r="AA310" s="255"/>
      <c r="AB310" s="255"/>
    </row>
    <row r="311" spans="1:28" x14ac:dyDescent="0.2">
      <c r="A311" s="255">
        <v>50</v>
      </c>
      <c r="B311" s="255">
        <v>0</v>
      </c>
      <c r="C311" s="255">
        <v>0</v>
      </c>
      <c r="D311" s="255">
        <v>1</v>
      </c>
      <c r="E311" s="255">
        <v>228</v>
      </c>
      <c r="F311" s="255">
        <f>ROUND(Source!AY303,O311)</f>
        <v>67701.19</v>
      </c>
      <c r="G311" s="255" t="s">
        <v>755</v>
      </c>
      <c r="H311" s="255" t="s">
        <v>756</v>
      </c>
      <c r="I311" s="255"/>
      <c r="J311" s="255"/>
      <c r="K311" s="255">
        <v>228</v>
      </c>
      <c r="L311" s="255">
        <v>7</v>
      </c>
      <c r="M311" s="255">
        <v>3</v>
      </c>
      <c r="N311" s="255" t="s">
        <v>85</v>
      </c>
      <c r="O311" s="255">
        <v>2</v>
      </c>
      <c r="P311" s="255"/>
      <c r="Q311" s="255"/>
      <c r="R311" s="255"/>
      <c r="S311" s="255"/>
      <c r="T311" s="255"/>
      <c r="U311" s="255"/>
      <c r="V311" s="255"/>
      <c r="W311" s="255">
        <v>95064.95</v>
      </c>
      <c r="X311" s="255">
        <v>1</v>
      </c>
      <c r="Y311" s="255">
        <v>95064.95</v>
      </c>
      <c r="Z311" s="255"/>
      <c r="AA311" s="255"/>
      <c r="AB311" s="255"/>
    </row>
    <row r="312" spans="1:28" x14ac:dyDescent="0.2">
      <c r="A312" s="255">
        <v>50</v>
      </c>
      <c r="B312" s="255">
        <v>0</v>
      </c>
      <c r="C312" s="255">
        <v>0</v>
      </c>
      <c r="D312" s="255">
        <v>1</v>
      </c>
      <c r="E312" s="255">
        <v>216</v>
      </c>
      <c r="F312" s="255">
        <f>ROUND(Source!AP303,O312)</f>
        <v>0</v>
      </c>
      <c r="G312" s="255" t="s">
        <v>757</v>
      </c>
      <c r="H312" s="255" t="s">
        <v>758</v>
      </c>
      <c r="I312" s="255"/>
      <c r="J312" s="255"/>
      <c r="K312" s="255">
        <v>216</v>
      </c>
      <c r="L312" s="255">
        <v>8</v>
      </c>
      <c r="M312" s="255">
        <v>3</v>
      </c>
      <c r="N312" s="255" t="s">
        <v>85</v>
      </c>
      <c r="O312" s="255">
        <v>2</v>
      </c>
      <c r="P312" s="255"/>
      <c r="Q312" s="255"/>
      <c r="R312" s="255"/>
      <c r="S312" s="255"/>
      <c r="T312" s="255"/>
      <c r="U312" s="255"/>
      <c r="V312" s="255"/>
      <c r="W312" s="255">
        <v>0</v>
      </c>
      <c r="X312" s="255">
        <v>1</v>
      </c>
      <c r="Y312" s="255">
        <v>0</v>
      </c>
      <c r="Z312" s="255"/>
      <c r="AA312" s="255"/>
      <c r="AB312" s="255"/>
    </row>
    <row r="313" spans="1:28" x14ac:dyDescent="0.2">
      <c r="A313" s="255">
        <v>50</v>
      </c>
      <c r="B313" s="255">
        <v>0</v>
      </c>
      <c r="C313" s="255">
        <v>0</v>
      </c>
      <c r="D313" s="255">
        <v>1</v>
      </c>
      <c r="E313" s="255">
        <v>223</v>
      </c>
      <c r="F313" s="255">
        <f>ROUND(Source!AQ303,O313)</f>
        <v>0</v>
      </c>
      <c r="G313" s="255" t="s">
        <v>759</v>
      </c>
      <c r="H313" s="255" t="s">
        <v>760</v>
      </c>
      <c r="I313" s="255"/>
      <c r="J313" s="255"/>
      <c r="K313" s="255">
        <v>223</v>
      </c>
      <c r="L313" s="255">
        <v>9</v>
      </c>
      <c r="M313" s="255">
        <v>3</v>
      </c>
      <c r="N313" s="255" t="s">
        <v>85</v>
      </c>
      <c r="O313" s="255">
        <v>2</v>
      </c>
      <c r="P313" s="255"/>
      <c r="Q313" s="255"/>
      <c r="R313" s="255"/>
      <c r="S313" s="255"/>
      <c r="T313" s="255"/>
      <c r="U313" s="255"/>
      <c r="V313" s="255"/>
      <c r="W313" s="255">
        <v>0</v>
      </c>
      <c r="X313" s="255">
        <v>1</v>
      </c>
      <c r="Y313" s="255">
        <v>0</v>
      </c>
      <c r="Z313" s="255"/>
      <c r="AA313" s="255"/>
      <c r="AB313" s="255"/>
    </row>
    <row r="314" spans="1:28" x14ac:dyDescent="0.2">
      <c r="A314" s="255">
        <v>50</v>
      </c>
      <c r="B314" s="255">
        <v>0</v>
      </c>
      <c r="C314" s="255">
        <v>0</v>
      </c>
      <c r="D314" s="255">
        <v>1</v>
      </c>
      <c r="E314" s="255">
        <v>229</v>
      </c>
      <c r="F314" s="255">
        <f>ROUND(Source!AZ303,O314)</f>
        <v>0</v>
      </c>
      <c r="G314" s="255" t="s">
        <v>761</v>
      </c>
      <c r="H314" s="255" t="s">
        <v>762</v>
      </c>
      <c r="I314" s="255"/>
      <c r="J314" s="255"/>
      <c r="K314" s="255">
        <v>229</v>
      </c>
      <c r="L314" s="255">
        <v>10</v>
      </c>
      <c r="M314" s="255">
        <v>3</v>
      </c>
      <c r="N314" s="255" t="s">
        <v>85</v>
      </c>
      <c r="O314" s="255">
        <v>2</v>
      </c>
      <c r="P314" s="255"/>
      <c r="Q314" s="255"/>
      <c r="R314" s="255"/>
      <c r="S314" s="255"/>
      <c r="T314" s="255"/>
      <c r="U314" s="255"/>
      <c r="V314" s="255"/>
      <c r="W314" s="255">
        <v>0</v>
      </c>
      <c r="X314" s="255">
        <v>1</v>
      </c>
      <c r="Y314" s="255">
        <v>0</v>
      </c>
      <c r="Z314" s="255"/>
      <c r="AA314" s="255"/>
      <c r="AB314" s="255"/>
    </row>
    <row r="315" spans="1:28" x14ac:dyDescent="0.2">
      <c r="A315" s="255">
        <v>50</v>
      </c>
      <c r="B315" s="255">
        <v>0</v>
      </c>
      <c r="C315" s="255">
        <v>0</v>
      </c>
      <c r="D315" s="255">
        <v>1</v>
      </c>
      <c r="E315" s="255">
        <v>203</v>
      </c>
      <c r="F315" s="255">
        <f>ROUND(Source!Q303,O315)</f>
        <v>1375.93</v>
      </c>
      <c r="G315" s="255" t="s">
        <v>763</v>
      </c>
      <c r="H315" s="255" t="s">
        <v>764</v>
      </c>
      <c r="I315" s="255"/>
      <c r="J315" s="255"/>
      <c r="K315" s="255">
        <v>203</v>
      </c>
      <c r="L315" s="255">
        <v>11</v>
      </c>
      <c r="M315" s="255">
        <v>3</v>
      </c>
      <c r="N315" s="255" t="s">
        <v>85</v>
      </c>
      <c r="O315" s="255">
        <v>2</v>
      </c>
      <c r="P315" s="255"/>
      <c r="Q315" s="255"/>
      <c r="R315" s="255"/>
      <c r="S315" s="255"/>
      <c r="T315" s="255"/>
      <c r="U315" s="255"/>
      <c r="V315" s="255"/>
      <c r="W315" s="255">
        <v>11099.470000000001</v>
      </c>
      <c r="X315" s="255">
        <v>1</v>
      </c>
      <c r="Y315" s="255">
        <v>11099.470000000001</v>
      </c>
      <c r="Z315" s="255"/>
      <c r="AA315" s="255"/>
      <c r="AB315" s="255"/>
    </row>
    <row r="316" spans="1:28" x14ac:dyDescent="0.2">
      <c r="A316" s="255">
        <v>50</v>
      </c>
      <c r="B316" s="255">
        <v>0</v>
      </c>
      <c r="C316" s="255">
        <v>0</v>
      </c>
      <c r="D316" s="255">
        <v>1</v>
      </c>
      <c r="E316" s="255">
        <v>231</v>
      </c>
      <c r="F316" s="255">
        <f>ROUND(Source!BB303,O316)</f>
        <v>0</v>
      </c>
      <c r="G316" s="255" t="s">
        <v>765</v>
      </c>
      <c r="H316" s="255" t="s">
        <v>766</v>
      </c>
      <c r="I316" s="255"/>
      <c r="J316" s="255"/>
      <c r="K316" s="255">
        <v>231</v>
      </c>
      <c r="L316" s="255">
        <v>12</v>
      </c>
      <c r="M316" s="255">
        <v>3</v>
      </c>
      <c r="N316" s="255" t="s">
        <v>85</v>
      </c>
      <c r="O316" s="255">
        <v>2</v>
      </c>
      <c r="P316" s="255"/>
      <c r="Q316" s="255"/>
      <c r="R316" s="255"/>
      <c r="S316" s="255"/>
      <c r="T316" s="255"/>
      <c r="U316" s="255"/>
      <c r="V316" s="255"/>
      <c r="W316" s="255">
        <v>0</v>
      </c>
      <c r="X316" s="255">
        <v>1</v>
      </c>
      <c r="Y316" s="255">
        <v>0</v>
      </c>
      <c r="Z316" s="255"/>
      <c r="AA316" s="255"/>
      <c r="AB316" s="255"/>
    </row>
    <row r="317" spans="1:28" x14ac:dyDescent="0.2">
      <c r="A317" s="255">
        <v>50</v>
      </c>
      <c r="B317" s="255">
        <v>0</v>
      </c>
      <c r="C317" s="255">
        <v>0</v>
      </c>
      <c r="D317" s="255">
        <v>1</v>
      </c>
      <c r="E317" s="255">
        <v>204</v>
      </c>
      <c r="F317" s="255">
        <f>ROUND(Source!R303,O317)</f>
        <v>2007.34</v>
      </c>
      <c r="G317" s="255" t="s">
        <v>767</v>
      </c>
      <c r="H317" s="255" t="s">
        <v>768</v>
      </c>
      <c r="I317" s="255"/>
      <c r="J317" s="255"/>
      <c r="K317" s="255">
        <v>204</v>
      </c>
      <c r="L317" s="255">
        <v>13</v>
      </c>
      <c r="M317" s="255">
        <v>3</v>
      </c>
      <c r="N317" s="255" t="s">
        <v>85</v>
      </c>
      <c r="O317" s="255">
        <v>2</v>
      </c>
      <c r="P317" s="255"/>
      <c r="Q317" s="255"/>
      <c r="R317" s="255"/>
      <c r="S317" s="255"/>
      <c r="T317" s="255"/>
      <c r="U317" s="255"/>
      <c r="V317" s="255"/>
      <c r="W317" s="255">
        <v>6346.96</v>
      </c>
      <c r="X317" s="255">
        <v>1</v>
      </c>
      <c r="Y317" s="255">
        <v>6346.96</v>
      </c>
      <c r="Z317" s="255"/>
      <c r="AA317" s="255"/>
      <c r="AB317" s="255"/>
    </row>
    <row r="318" spans="1:28" x14ac:dyDescent="0.2">
      <c r="A318" s="255">
        <v>50</v>
      </c>
      <c r="B318" s="255">
        <v>0</v>
      </c>
      <c r="C318" s="255">
        <v>0</v>
      </c>
      <c r="D318" s="255">
        <v>1</v>
      </c>
      <c r="E318" s="255">
        <v>205</v>
      </c>
      <c r="F318" s="255">
        <f>ROUND(Source!S303,O318)</f>
        <v>7653.93</v>
      </c>
      <c r="G318" s="255" t="s">
        <v>769</v>
      </c>
      <c r="H318" s="255" t="s">
        <v>770</v>
      </c>
      <c r="I318" s="255"/>
      <c r="J318" s="255"/>
      <c r="K318" s="255">
        <v>205</v>
      </c>
      <c r="L318" s="255">
        <v>14</v>
      </c>
      <c r="M318" s="255">
        <v>3</v>
      </c>
      <c r="N318" s="255" t="s">
        <v>85</v>
      </c>
      <c r="O318" s="255">
        <v>2</v>
      </c>
      <c r="P318" s="255"/>
      <c r="Q318" s="255"/>
      <c r="R318" s="255"/>
      <c r="S318" s="255"/>
      <c r="T318" s="255"/>
      <c r="U318" s="255"/>
      <c r="V318" s="255"/>
      <c r="W318" s="255">
        <v>16820.88</v>
      </c>
      <c r="X318" s="255">
        <v>1</v>
      </c>
      <c r="Y318" s="255">
        <v>16820.88</v>
      </c>
      <c r="Z318" s="255"/>
      <c r="AA318" s="255"/>
      <c r="AB318" s="255"/>
    </row>
    <row r="319" spans="1:28" x14ac:dyDescent="0.2">
      <c r="A319" s="255">
        <v>50</v>
      </c>
      <c r="B319" s="255">
        <v>0</v>
      </c>
      <c r="C319" s="255">
        <v>0</v>
      </c>
      <c r="D319" s="255">
        <v>1</v>
      </c>
      <c r="E319" s="255">
        <v>232</v>
      </c>
      <c r="F319" s="255">
        <f>ROUND(Source!BC303,O319)</f>
        <v>0</v>
      </c>
      <c r="G319" s="255" t="s">
        <v>771</v>
      </c>
      <c r="H319" s="255" t="s">
        <v>772</v>
      </c>
      <c r="I319" s="255"/>
      <c r="J319" s="255"/>
      <c r="K319" s="255">
        <v>232</v>
      </c>
      <c r="L319" s="255">
        <v>15</v>
      </c>
      <c r="M319" s="255">
        <v>3</v>
      </c>
      <c r="N319" s="255" t="s">
        <v>85</v>
      </c>
      <c r="O319" s="255">
        <v>2</v>
      </c>
      <c r="P319" s="255"/>
      <c r="Q319" s="255"/>
      <c r="R319" s="255"/>
      <c r="S319" s="255"/>
      <c r="T319" s="255"/>
      <c r="U319" s="255"/>
      <c r="V319" s="255"/>
      <c r="W319" s="255">
        <v>0</v>
      </c>
      <c r="X319" s="255">
        <v>1</v>
      </c>
      <c r="Y319" s="255">
        <v>0</v>
      </c>
      <c r="Z319" s="255"/>
      <c r="AA319" s="255"/>
      <c r="AB319" s="255"/>
    </row>
    <row r="320" spans="1:28" x14ac:dyDescent="0.2">
      <c r="A320" s="255">
        <v>50</v>
      </c>
      <c r="B320" s="255">
        <v>0</v>
      </c>
      <c r="C320" s="255">
        <v>0</v>
      </c>
      <c r="D320" s="255">
        <v>1</v>
      </c>
      <c r="E320" s="255">
        <v>214</v>
      </c>
      <c r="F320" s="255">
        <f>ROUND(Source!AS303,O320)</f>
        <v>94486.26</v>
      </c>
      <c r="G320" s="255" t="s">
        <v>773</v>
      </c>
      <c r="H320" s="255" t="s">
        <v>774</v>
      </c>
      <c r="I320" s="255"/>
      <c r="J320" s="255"/>
      <c r="K320" s="255">
        <v>214</v>
      </c>
      <c r="L320" s="255">
        <v>16</v>
      </c>
      <c r="M320" s="255">
        <v>3</v>
      </c>
      <c r="N320" s="255" t="s">
        <v>85</v>
      </c>
      <c r="O320" s="255">
        <v>2</v>
      </c>
      <c r="P320" s="255"/>
      <c r="Q320" s="255"/>
      <c r="R320" s="255"/>
      <c r="S320" s="255"/>
      <c r="T320" s="255"/>
      <c r="U320" s="255"/>
      <c r="V320" s="255"/>
      <c r="W320" s="255">
        <v>167058.53</v>
      </c>
      <c r="X320" s="255">
        <v>1</v>
      </c>
      <c r="Y320" s="255">
        <v>167058.53</v>
      </c>
      <c r="Z320" s="255"/>
      <c r="AA320" s="255"/>
      <c r="AB320" s="255"/>
    </row>
    <row r="321" spans="1:206" x14ac:dyDescent="0.2">
      <c r="A321" s="255">
        <v>50</v>
      </c>
      <c r="B321" s="255">
        <v>0</v>
      </c>
      <c r="C321" s="255">
        <v>0</v>
      </c>
      <c r="D321" s="255">
        <v>1</v>
      </c>
      <c r="E321" s="255">
        <v>215</v>
      </c>
      <c r="F321" s="255">
        <f>ROUND(Source!AT303,O321)</f>
        <v>0</v>
      </c>
      <c r="G321" s="255" t="s">
        <v>775</v>
      </c>
      <c r="H321" s="255" t="s">
        <v>776</v>
      </c>
      <c r="I321" s="255"/>
      <c r="J321" s="255"/>
      <c r="K321" s="255">
        <v>215</v>
      </c>
      <c r="L321" s="255">
        <v>17</v>
      </c>
      <c r="M321" s="255">
        <v>3</v>
      </c>
      <c r="N321" s="255" t="s">
        <v>85</v>
      </c>
      <c r="O321" s="255">
        <v>2</v>
      </c>
      <c r="P321" s="255"/>
      <c r="Q321" s="255"/>
      <c r="R321" s="255"/>
      <c r="S321" s="255"/>
      <c r="T321" s="255"/>
      <c r="U321" s="255"/>
      <c r="V321" s="255"/>
      <c r="W321" s="255">
        <v>0</v>
      </c>
      <c r="X321" s="255">
        <v>1</v>
      </c>
      <c r="Y321" s="255">
        <v>0</v>
      </c>
      <c r="Z321" s="255"/>
      <c r="AA321" s="255"/>
      <c r="AB321" s="255"/>
    </row>
    <row r="322" spans="1:206" x14ac:dyDescent="0.2">
      <c r="A322" s="255">
        <v>50</v>
      </c>
      <c r="B322" s="255">
        <v>0</v>
      </c>
      <c r="C322" s="255">
        <v>0</v>
      </c>
      <c r="D322" s="255">
        <v>1</v>
      </c>
      <c r="E322" s="255">
        <v>217</v>
      </c>
      <c r="F322" s="255">
        <f>ROUND(Source!AU303,O322)</f>
        <v>0</v>
      </c>
      <c r="G322" s="255" t="s">
        <v>777</v>
      </c>
      <c r="H322" s="255" t="s">
        <v>778</v>
      </c>
      <c r="I322" s="255"/>
      <c r="J322" s="255"/>
      <c r="K322" s="255">
        <v>217</v>
      </c>
      <c r="L322" s="255">
        <v>18</v>
      </c>
      <c r="M322" s="255">
        <v>3</v>
      </c>
      <c r="N322" s="255" t="s">
        <v>85</v>
      </c>
      <c r="O322" s="255">
        <v>2</v>
      </c>
      <c r="P322" s="255"/>
      <c r="Q322" s="255"/>
      <c r="R322" s="255"/>
      <c r="S322" s="255"/>
      <c r="T322" s="255"/>
      <c r="U322" s="255"/>
      <c r="V322" s="255"/>
      <c r="W322" s="255">
        <v>0</v>
      </c>
      <c r="X322" s="255">
        <v>1</v>
      </c>
      <c r="Y322" s="255">
        <v>0</v>
      </c>
      <c r="Z322" s="255"/>
      <c r="AA322" s="255"/>
      <c r="AB322" s="255"/>
    </row>
    <row r="323" spans="1:206" x14ac:dyDescent="0.2">
      <c r="A323" s="255">
        <v>50</v>
      </c>
      <c r="B323" s="255">
        <v>0</v>
      </c>
      <c r="C323" s="255">
        <v>0</v>
      </c>
      <c r="D323" s="255">
        <v>1</v>
      </c>
      <c r="E323" s="255">
        <v>230</v>
      </c>
      <c r="F323" s="255">
        <f>ROUND(Source!BA303,O323)</f>
        <v>0</v>
      </c>
      <c r="G323" s="255" t="s">
        <v>779</v>
      </c>
      <c r="H323" s="255" t="s">
        <v>780</v>
      </c>
      <c r="I323" s="255"/>
      <c r="J323" s="255"/>
      <c r="K323" s="255">
        <v>230</v>
      </c>
      <c r="L323" s="255">
        <v>19</v>
      </c>
      <c r="M323" s="255">
        <v>3</v>
      </c>
      <c r="N323" s="255" t="s">
        <v>85</v>
      </c>
      <c r="O323" s="255">
        <v>2</v>
      </c>
      <c r="P323" s="255"/>
      <c r="Q323" s="255"/>
      <c r="R323" s="255"/>
      <c r="S323" s="255"/>
      <c r="T323" s="255"/>
      <c r="U323" s="255"/>
      <c r="V323" s="255"/>
      <c r="W323" s="255">
        <v>0</v>
      </c>
      <c r="X323" s="255">
        <v>1</v>
      </c>
      <c r="Y323" s="255">
        <v>0</v>
      </c>
      <c r="Z323" s="255"/>
      <c r="AA323" s="255"/>
      <c r="AB323" s="255"/>
    </row>
    <row r="324" spans="1:206" x14ac:dyDescent="0.2">
      <c r="A324" s="255">
        <v>50</v>
      </c>
      <c r="B324" s="255">
        <v>0</v>
      </c>
      <c r="C324" s="255">
        <v>0</v>
      </c>
      <c r="D324" s="255">
        <v>1</v>
      </c>
      <c r="E324" s="255">
        <v>206</v>
      </c>
      <c r="F324" s="255">
        <f>ROUND(Source!T303,O324)</f>
        <v>0</v>
      </c>
      <c r="G324" s="255" t="s">
        <v>781</v>
      </c>
      <c r="H324" s="255" t="s">
        <v>782</v>
      </c>
      <c r="I324" s="255"/>
      <c r="J324" s="255"/>
      <c r="K324" s="255">
        <v>206</v>
      </c>
      <c r="L324" s="255">
        <v>20</v>
      </c>
      <c r="M324" s="255">
        <v>3</v>
      </c>
      <c r="N324" s="255" t="s">
        <v>85</v>
      </c>
      <c r="O324" s="255">
        <v>2</v>
      </c>
      <c r="P324" s="255"/>
      <c r="Q324" s="255"/>
      <c r="R324" s="255"/>
      <c r="S324" s="255"/>
      <c r="T324" s="255"/>
      <c r="U324" s="255"/>
      <c r="V324" s="255"/>
      <c r="W324" s="255">
        <v>0</v>
      </c>
      <c r="X324" s="255">
        <v>1</v>
      </c>
      <c r="Y324" s="255">
        <v>0</v>
      </c>
      <c r="Z324" s="255"/>
      <c r="AA324" s="255"/>
      <c r="AB324" s="255"/>
    </row>
    <row r="325" spans="1:206" x14ac:dyDescent="0.2">
      <c r="A325" s="255">
        <v>50</v>
      </c>
      <c r="B325" s="255">
        <v>0</v>
      </c>
      <c r="C325" s="255">
        <v>0</v>
      </c>
      <c r="D325" s="255">
        <v>1</v>
      </c>
      <c r="E325" s="255">
        <v>207</v>
      </c>
      <c r="F325" s="255">
        <f>ROUND(Source!U303,O325)</f>
        <v>10.373519999999999</v>
      </c>
      <c r="G325" s="255" t="s">
        <v>783</v>
      </c>
      <c r="H325" s="255" t="s">
        <v>784</v>
      </c>
      <c r="I325" s="255"/>
      <c r="J325" s="255"/>
      <c r="K325" s="255">
        <v>207</v>
      </c>
      <c r="L325" s="255">
        <v>21</v>
      </c>
      <c r="M325" s="255">
        <v>3</v>
      </c>
      <c r="N325" s="255" t="s">
        <v>85</v>
      </c>
      <c r="O325" s="255">
        <v>7</v>
      </c>
      <c r="P325" s="255"/>
      <c r="Q325" s="255"/>
      <c r="R325" s="255"/>
      <c r="S325" s="255"/>
      <c r="T325" s="255"/>
      <c r="U325" s="255"/>
      <c r="V325" s="255"/>
      <c r="W325" s="255">
        <v>23.695395000000001</v>
      </c>
      <c r="X325" s="255">
        <v>1</v>
      </c>
      <c r="Y325" s="255">
        <v>23.695395000000001</v>
      </c>
      <c r="Z325" s="255"/>
      <c r="AA325" s="255"/>
      <c r="AB325" s="255"/>
    </row>
    <row r="326" spans="1:206" x14ac:dyDescent="0.2">
      <c r="A326" s="255">
        <v>50</v>
      </c>
      <c r="B326" s="255">
        <v>0</v>
      </c>
      <c r="C326" s="255">
        <v>0</v>
      </c>
      <c r="D326" s="255">
        <v>1</v>
      </c>
      <c r="E326" s="255">
        <v>208</v>
      </c>
      <c r="F326" s="255">
        <f>ROUND(Source!V303,O326)</f>
        <v>2.6471900000000002</v>
      </c>
      <c r="G326" s="255" t="s">
        <v>785</v>
      </c>
      <c r="H326" s="255" t="s">
        <v>786</v>
      </c>
      <c r="I326" s="255"/>
      <c r="J326" s="255"/>
      <c r="K326" s="255">
        <v>208</v>
      </c>
      <c r="L326" s="255">
        <v>22</v>
      </c>
      <c r="M326" s="255">
        <v>3</v>
      </c>
      <c r="N326" s="255" t="s">
        <v>85</v>
      </c>
      <c r="O326" s="255">
        <v>7</v>
      </c>
      <c r="P326" s="255"/>
      <c r="Q326" s="255"/>
      <c r="R326" s="255"/>
      <c r="S326" s="255"/>
      <c r="T326" s="255"/>
      <c r="U326" s="255"/>
      <c r="V326" s="255"/>
      <c r="W326" s="255">
        <v>7.7671900000000003</v>
      </c>
      <c r="X326" s="255">
        <v>1</v>
      </c>
      <c r="Y326" s="255">
        <v>7.7671900000000003</v>
      </c>
      <c r="Z326" s="255"/>
      <c r="AA326" s="255"/>
      <c r="AB326" s="255"/>
    </row>
    <row r="327" spans="1:206" x14ac:dyDescent="0.2">
      <c r="A327" s="255">
        <v>50</v>
      </c>
      <c r="B327" s="255">
        <v>0</v>
      </c>
      <c r="C327" s="255">
        <v>0</v>
      </c>
      <c r="D327" s="255">
        <v>1</v>
      </c>
      <c r="E327" s="255">
        <v>209</v>
      </c>
      <c r="F327" s="255">
        <f>ROUND(Source!W303,O327)</f>
        <v>0</v>
      </c>
      <c r="G327" s="255" t="s">
        <v>787</v>
      </c>
      <c r="H327" s="255" t="s">
        <v>788</v>
      </c>
      <c r="I327" s="255"/>
      <c r="J327" s="255"/>
      <c r="K327" s="255">
        <v>209</v>
      </c>
      <c r="L327" s="255">
        <v>23</v>
      </c>
      <c r="M327" s="255">
        <v>3</v>
      </c>
      <c r="N327" s="255" t="s">
        <v>85</v>
      </c>
      <c r="O327" s="255">
        <v>2</v>
      </c>
      <c r="P327" s="255"/>
      <c r="Q327" s="255"/>
      <c r="R327" s="255"/>
      <c r="S327" s="255"/>
      <c r="T327" s="255"/>
      <c r="U327" s="255"/>
      <c r="V327" s="255"/>
      <c r="W327" s="255">
        <v>0</v>
      </c>
      <c r="X327" s="255">
        <v>1</v>
      </c>
      <c r="Y327" s="255">
        <v>0</v>
      </c>
      <c r="Z327" s="255"/>
      <c r="AA327" s="255"/>
      <c r="AB327" s="255"/>
    </row>
    <row r="328" spans="1:206" x14ac:dyDescent="0.2">
      <c r="A328" s="255">
        <v>50</v>
      </c>
      <c r="B328" s="255">
        <v>0</v>
      </c>
      <c r="C328" s="255">
        <v>0</v>
      </c>
      <c r="D328" s="255">
        <v>1</v>
      </c>
      <c r="E328" s="255">
        <v>233</v>
      </c>
      <c r="F328" s="255">
        <f>ROUND(Source!BD303,O328)</f>
        <v>0</v>
      </c>
      <c r="G328" s="255" t="s">
        <v>789</v>
      </c>
      <c r="H328" s="255" t="s">
        <v>790</v>
      </c>
      <c r="I328" s="255"/>
      <c r="J328" s="255"/>
      <c r="K328" s="255">
        <v>233</v>
      </c>
      <c r="L328" s="255">
        <v>24</v>
      </c>
      <c r="M328" s="255">
        <v>3</v>
      </c>
      <c r="N328" s="255" t="s">
        <v>85</v>
      </c>
      <c r="O328" s="255">
        <v>2</v>
      </c>
      <c r="P328" s="255"/>
      <c r="Q328" s="255"/>
      <c r="R328" s="255"/>
      <c r="S328" s="255"/>
      <c r="T328" s="255"/>
      <c r="U328" s="255"/>
      <c r="V328" s="255"/>
      <c r="W328" s="255">
        <v>0</v>
      </c>
      <c r="X328" s="255">
        <v>1</v>
      </c>
      <c r="Y328" s="255">
        <v>0</v>
      </c>
      <c r="Z328" s="255"/>
      <c r="AA328" s="255"/>
      <c r="AB328" s="255"/>
    </row>
    <row r="329" spans="1:206" x14ac:dyDescent="0.2">
      <c r="A329" s="255">
        <v>50</v>
      </c>
      <c r="B329" s="255">
        <v>0</v>
      </c>
      <c r="C329" s="255">
        <v>0</v>
      </c>
      <c r="D329" s="255">
        <v>1</v>
      </c>
      <c r="E329" s="255">
        <v>210</v>
      </c>
      <c r="F329" s="255">
        <f>ROUND(Source!X303,O329)</f>
        <v>9951.11</v>
      </c>
      <c r="G329" s="255" t="s">
        <v>791</v>
      </c>
      <c r="H329" s="255" t="s">
        <v>792</v>
      </c>
      <c r="I329" s="255"/>
      <c r="J329" s="255"/>
      <c r="K329" s="255">
        <v>210</v>
      </c>
      <c r="L329" s="255">
        <v>25</v>
      </c>
      <c r="M329" s="255">
        <v>3</v>
      </c>
      <c r="N329" s="255" t="s">
        <v>85</v>
      </c>
      <c r="O329" s="255">
        <v>2</v>
      </c>
      <c r="P329" s="255"/>
      <c r="Q329" s="255"/>
      <c r="R329" s="255"/>
      <c r="S329" s="255"/>
      <c r="T329" s="255"/>
      <c r="U329" s="255"/>
      <c r="V329" s="255"/>
      <c r="W329" s="255">
        <v>23847.52</v>
      </c>
      <c r="X329" s="255">
        <v>1</v>
      </c>
      <c r="Y329" s="255">
        <v>23847.52</v>
      </c>
      <c r="Z329" s="255"/>
      <c r="AA329" s="255"/>
      <c r="AB329" s="255"/>
    </row>
    <row r="330" spans="1:206" x14ac:dyDescent="0.2">
      <c r="A330" s="255">
        <v>50</v>
      </c>
      <c r="B330" s="255">
        <v>0</v>
      </c>
      <c r="C330" s="255">
        <v>0</v>
      </c>
      <c r="D330" s="255">
        <v>1</v>
      </c>
      <c r="E330" s="255">
        <v>211</v>
      </c>
      <c r="F330" s="255">
        <f>ROUND(Source!Y303,O330)</f>
        <v>5796.76</v>
      </c>
      <c r="G330" s="255" t="s">
        <v>793</v>
      </c>
      <c r="H330" s="255" t="s">
        <v>794</v>
      </c>
      <c r="I330" s="255"/>
      <c r="J330" s="255"/>
      <c r="K330" s="255">
        <v>211</v>
      </c>
      <c r="L330" s="255">
        <v>26</v>
      </c>
      <c r="M330" s="255">
        <v>3</v>
      </c>
      <c r="N330" s="255" t="s">
        <v>85</v>
      </c>
      <c r="O330" s="255">
        <v>2</v>
      </c>
      <c r="P330" s="255"/>
      <c r="Q330" s="255"/>
      <c r="R330" s="255"/>
      <c r="S330" s="255"/>
      <c r="T330" s="255"/>
      <c r="U330" s="255"/>
      <c r="V330" s="255"/>
      <c r="W330" s="255">
        <v>13878.75</v>
      </c>
      <c r="X330" s="255">
        <v>1</v>
      </c>
      <c r="Y330" s="255">
        <v>13878.75</v>
      </c>
      <c r="Z330" s="255"/>
      <c r="AA330" s="255"/>
      <c r="AB330" s="255"/>
    </row>
    <row r="331" spans="1:206" x14ac:dyDescent="0.2">
      <c r="A331" s="255">
        <v>50</v>
      </c>
      <c r="B331" s="255">
        <v>0</v>
      </c>
      <c r="C331" s="255">
        <v>0</v>
      </c>
      <c r="D331" s="255">
        <v>1</v>
      </c>
      <c r="E331" s="255">
        <v>224</v>
      </c>
      <c r="F331" s="255">
        <f>ROUND(Source!AR303,O331)</f>
        <v>94486.26</v>
      </c>
      <c r="G331" s="255" t="s">
        <v>795</v>
      </c>
      <c r="H331" s="255" t="s">
        <v>796</v>
      </c>
      <c r="I331" s="255"/>
      <c r="J331" s="255"/>
      <c r="K331" s="255">
        <v>224</v>
      </c>
      <c r="L331" s="255">
        <v>27</v>
      </c>
      <c r="M331" s="255">
        <v>3</v>
      </c>
      <c r="N331" s="255" t="s">
        <v>85</v>
      </c>
      <c r="O331" s="255">
        <v>2</v>
      </c>
      <c r="P331" s="255"/>
      <c r="Q331" s="255"/>
      <c r="R331" s="255"/>
      <c r="S331" s="255"/>
      <c r="T331" s="255"/>
      <c r="U331" s="255"/>
      <c r="V331" s="255"/>
      <c r="W331" s="255">
        <v>167058.53</v>
      </c>
      <c r="X331" s="255">
        <v>1</v>
      </c>
      <c r="Y331" s="255">
        <v>167058.53</v>
      </c>
      <c r="Z331" s="255"/>
      <c r="AA331" s="255"/>
      <c r="AB331" s="255"/>
    </row>
    <row r="333" spans="1:206" x14ac:dyDescent="0.2">
      <c r="A333" s="252">
        <v>3</v>
      </c>
      <c r="B333" s="252">
        <v>1</v>
      </c>
      <c r="C333" s="252"/>
      <c r="D333" s="252">
        <f>ROW(A377)</f>
        <v>377</v>
      </c>
      <c r="E333" s="252"/>
      <c r="F333" s="252" t="s">
        <v>42</v>
      </c>
      <c r="G333" s="252" t="s">
        <v>362</v>
      </c>
      <c r="H333" s="252" t="s">
        <v>85</v>
      </c>
      <c r="I333" s="252">
        <v>0</v>
      </c>
      <c r="J333" s="252" t="s">
        <v>85</v>
      </c>
      <c r="K333" s="252">
        <v>-1</v>
      </c>
      <c r="L333" s="252" t="s">
        <v>42</v>
      </c>
      <c r="M333" s="252" t="s">
        <v>85</v>
      </c>
      <c r="N333" s="252"/>
      <c r="O333" s="252"/>
      <c r="P333" s="252"/>
      <c r="Q333" s="252"/>
      <c r="R333" s="252"/>
      <c r="S333" s="252">
        <v>0</v>
      </c>
      <c r="T333" s="252"/>
      <c r="U333" s="252" t="s">
        <v>85</v>
      </c>
      <c r="V333" s="252">
        <v>0</v>
      </c>
      <c r="W333" s="252"/>
      <c r="X333" s="252"/>
      <c r="Y333" s="252"/>
      <c r="Z333" s="252"/>
      <c r="AA333" s="252"/>
      <c r="AB333" s="252" t="s">
        <v>85</v>
      </c>
      <c r="AC333" s="252" t="s">
        <v>85</v>
      </c>
      <c r="AD333" s="252" t="s">
        <v>85</v>
      </c>
      <c r="AE333" s="252" t="s">
        <v>85</v>
      </c>
      <c r="AF333" s="252" t="s">
        <v>85</v>
      </c>
      <c r="AG333" s="252" t="s">
        <v>85</v>
      </c>
      <c r="AH333" s="252"/>
      <c r="AI333" s="252"/>
      <c r="AJ333" s="252"/>
      <c r="AK333" s="252"/>
      <c r="AL333" s="252"/>
      <c r="AM333" s="252"/>
      <c r="AN333" s="252"/>
      <c r="AO333" s="252"/>
      <c r="AP333" s="252" t="s">
        <v>85</v>
      </c>
      <c r="AQ333" s="252" t="s">
        <v>85</v>
      </c>
      <c r="AR333" s="252" t="s">
        <v>85</v>
      </c>
      <c r="AS333" s="252"/>
      <c r="AT333" s="252"/>
      <c r="AU333" s="252"/>
      <c r="AV333" s="252"/>
      <c r="AW333" s="252"/>
      <c r="AX333" s="252"/>
      <c r="AY333" s="252"/>
      <c r="AZ333" s="252" t="s">
        <v>85</v>
      </c>
      <c r="BA333" s="252"/>
      <c r="BB333" s="252" t="s">
        <v>85</v>
      </c>
      <c r="BC333" s="252" t="s">
        <v>85</v>
      </c>
      <c r="BD333" s="252" t="s">
        <v>85</v>
      </c>
      <c r="BE333" s="252" t="s">
        <v>85</v>
      </c>
      <c r="BF333" s="252" t="s">
        <v>85</v>
      </c>
      <c r="BG333" s="252" t="s">
        <v>85</v>
      </c>
      <c r="BH333" s="252" t="s">
        <v>85</v>
      </c>
      <c r="BI333" s="252" t="s">
        <v>85</v>
      </c>
      <c r="BJ333" s="252" t="s">
        <v>85</v>
      </c>
      <c r="BK333" s="252" t="s">
        <v>85</v>
      </c>
      <c r="BL333" s="252" t="s">
        <v>85</v>
      </c>
      <c r="BM333" s="252" t="s">
        <v>85</v>
      </c>
      <c r="BN333" s="252" t="s">
        <v>85</v>
      </c>
      <c r="BO333" s="252" t="s">
        <v>85</v>
      </c>
      <c r="BP333" s="252" t="s">
        <v>85</v>
      </c>
      <c r="BQ333" s="252"/>
      <c r="BR333" s="252"/>
      <c r="BS333" s="252"/>
      <c r="BT333" s="252"/>
      <c r="BU333" s="252"/>
      <c r="BV333" s="252"/>
      <c r="BW333" s="252"/>
      <c r="BX333" s="252">
        <v>0</v>
      </c>
      <c r="BY333" s="252"/>
      <c r="BZ333" s="252"/>
      <c r="CA333" s="252"/>
      <c r="CB333" s="252"/>
      <c r="CC333" s="252"/>
      <c r="CD333" s="252"/>
      <c r="CE333" s="252"/>
      <c r="CF333" s="252">
        <v>0</v>
      </c>
      <c r="CG333" s="252">
        <v>0</v>
      </c>
      <c r="CH333" s="252"/>
      <c r="CI333" s="252" t="s">
        <v>85</v>
      </c>
      <c r="CJ333" s="252" t="s">
        <v>85</v>
      </c>
      <c r="CK333" s="159" t="s">
        <v>85</v>
      </c>
      <c r="CL333" s="159" t="s">
        <v>85</v>
      </c>
      <c r="CM333" s="159" t="s">
        <v>85</v>
      </c>
      <c r="CN333" s="159" t="s">
        <v>85</v>
      </c>
      <c r="CO333" s="159" t="s">
        <v>85</v>
      </c>
      <c r="CP333" s="159" t="s">
        <v>85</v>
      </c>
      <c r="CQ333" s="159" t="s">
        <v>85</v>
      </c>
    </row>
    <row r="335" spans="1:206" x14ac:dyDescent="0.2">
      <c r="A335" s="253">
        <v>52</v>
      </c>
      <c r="B335" s="253">
        <f t="shared" ref="B335:G335" si="160">B377</f>
        <v>1</v>
      </c>
      <c r="C335" s="253">
        <f t="shared" si="160"/>
        <v>3</v>
      </c>
      <c r="D335" s="253">
        <f t="shared" si="160"/>
        <v>333</v>
      </c>
      <c r="E335" s="253">
        <f t="shared" si="160"/>
        <v>0</v>
      </c>
      <c r="F335" s="253" t="str">
        <f t="shared" si="160"/>
        <v>09-01-01</v>
      </c>
      <c r="G335" s="253" t="str">
        <f t="shared" si="160"/>
        <v>ГРЩ-100кВА. ПНР</v>
      </c>
      <c r="H335" s="253"/>
      <c r="I335" s="253"/>
      <c r="J335" s="253"/>
      <c r="K335" s="253"/>
      <c r="L335" s="253"/>
      <c r="M335" s="253"/>
      <c r="N335" s="253"/>
      <c r="O335" s="253">
        <f t="shared" ref="O335:BZ335" si="161">O377</f>
        <v>12289.18</v>
      </c>
      <c r="P335" s="253">
        <f t="shared" si="161"/>
        <v>0</v>
      </c>
      <c r="Q335" s="253">
        <f t="shared" si="161"/>
        <v>0</v>
      </c>
      <c r="R335" s="253">
        <f t="shared" si="161"/>
        <v>0</v>
      </c>
      <c r="S335" s="253">
        <f t="shared" si="161"/>
        <v>12289.18</v>
      </c>
      <c r="T335" s="253">
        <f t="shared" si="161"/>
        <v>0</v>
      </c>
      <c r="U335" s="253">
        <f t="shared" si="161"/>
        <v>15.458399999999999</v>
      </c>
      <c r="V335" s="253">
        <f t="shared" si="161"/>
        <v>0</v>
      </c>
      <c r="W335" s="253">
        <f t="shared" si="161"/>
        <v>0</v>
      </c>
      <c r="X335" s="253">
        <f t="shared" si="161"/>
        <v>9093.99</v>
      </c>
      <c r="Y335" s="253">
        <f t="shared" si="161"/>
        <v>4424.1099999999997</v>
      </c>
      <c r="Z335" s="253">
        <f t="shared" si="161"/>
        <v>0</v>
      </c>
      <c r="AA335" s="253">
        <f t="shared" si="161"/>
        <v>0</v>
      </c>
      <c r="AB335" s="253">
        <f t="shared" si="161"/>
        <v>0</v>
      </c>
      <c r="AC335" s="253">
        <f t="shared" si="161"/>
        <v>0</v>
      </c>
      <c r="AD335" s="253">
        <f t="shared" si="161"/>
        <v>0</v>
      </c>
      <c r="AE335" s="253">
        <f t="shared" si="161"/>
        <v>0</v>
      </c>
      <c r="AF335" s="253">
        <f t="shared" si="161"/>
        <v>0</v>
      </c>
      <c r="AG335" s="253">
        <f t="shared" si="161"/>
        <v>0</v>
      </c>
      <c r="AH335" s="253">
        <f t="shared" si="161"/>
        <v>0</v>
      </c>
      <c r="AI335" s="253">
        <f t="shared" si="161"/>
        <v>0</v>
      </c>
      <c r="AJ335" s="253">
        <f t="shared" si="161"/>
        <v>0</v>
      </c>
      <c r="AK335" s="253">
        <f t="shared" si="161"/>
        <v>0</v>
      </c>
      <c r="AL335" s="253">
        <f t="shared" si="161"/>
        <v>0</v>
      </c>
      <c r="AM335" s="253">
        <f t="shared" si="161"/>
        <v>0</v>
      </c>
      <c r="AN335" s="253">
        <f t="shared" si="161"/>
        <v>0</v>
      </c>
      <c r="AO335" s="253">
        <f t="shared" si="161"/>
        <v>0</v>
      </c>
      <c r="AP335" s="253">
        <f t="shared" si="161"/>
        <v>0</v>
      </c>
      <c r="AQ335" s="253">
        <f t="shared" si="161"/>
        <v>0</v>
      </c>
      <c r="AR335" s="253">
        <f t="shared" si="161"/>
        <v>25807.279999999999</v>
      </c>
      <c r="AS335" s="253">
        <f t="shared" si="161"/>
        <v>0</v>
      </c>
      <c r="AT335" s="253">
        <f t="shared" si="161"/>
        <v>0</v>
      </c>
      <c r="AU335" s="253">
        <f t="shared" si="161"/>
        <v>25807.279999999999</v>
      </c>
      <c r="AV335" s="253">
        <f t="shared" si="161"/>
        <v>0</v>
      </c>
      <c r="AW335" s="253">
        <f t="shared" si="161"/>
        <v>0</v>
      </c>
      <c r="AX335" s="253">
        <f t="shared" si="161"/>
        <v>0</v>
      </c>
      <c r="AY335" s="253">
        <f t="shared" si="161"/>
        <v>0</v>
      </c>
      <c r="AZ335" s="253">
        <f t="shared" si="161"/>
        <v>0</v>
      </c>
      <c r="BA335" s="253">
        <f t="shared" si="161"/>
        <v>0</v>
      </c>
      <c r="BB335" s="253">
        <f t="shared" si="161"/>
        <v>0</v>
      </c>
      <c r="BC335" s="253">
        <f t="shared" si="161"/>
        <v>0</v>
      </c>
      <c r="BD335" s="253">
        <f t="shared" si="161"/>
        <v>0</v>
      </c>
      <c r="BE335" s="253">
        <f t="shared" si="161"/>
        <v>0</v>
      </c>
      <c r="BF335" s="253">
        <f t="shared" si="161"/>
        <v>0</v>
      </c>
      <c r="BG335" s="253">
        <f t="shared" si="161"/>
        <v>0</v>
      </c>
      <c r="BH335" s="253">
        <f t="shared" si="161"/>
        <v>0</v>
      </c>
      <c r="BI335" s="253">
        <f t="shared" si="161"/>
        <v>0</v>
      </c>
      <c r="BJ335" s="253">
        <f t="shared" si="161"/>
        <v>0</v>
      </c>
      <c r="BK335" s="253">
        <f t="shared" si="161"/>
        <v>0</v>
      </c>
      <c r="BL335" s="253">
        <f t="shared" si="161"/>
        <v>0</v>
      </c>
      <c r="BM335" s="253">
        <f t="shared" si="161"/>
        <v>0</v>
      </c>
      <c r="BN335" s="253">
        <f t="shared" si="161"/>
        <v>0</v>
      </c>
      <c r="BO335" s="253">
        <f t="shared" si="161"/>
        <v>0</v>
      </c>
      <c r="BP335" s="253">
        <f t="shared" si="161"/>
        <v>0</v>
      </c>
      <c r="BQ335" s="253">
        <f t="shared" si="161"/>
        <v>0</v>
      </c>
      <c r="BR335" s="253">
        <f t="shared" si="161"/>
        <v>0</v>
      </c>
      <c r="BS335" s="253">
        <f t="shared" si="161"/>
        <v>0</v>
      </c>
      <c r="BT335" s="253">
        <f t="shared" si="161"/>
        <v>0</v>
      </c>
      <c r="BU335" s="253">
        <f t="shared" si="161"/>
        <v>0</v>
      </c>
      <c r="BV335" s="253">
        <f t="shared" si="161"/>
        <v>0</v>
      </c>
      <c r="BW335" s="253">
        <f t="shared" si="161"/>
        <v>0</v>
      </c>
      <c r="BX335" s="253">
        <f t="shared" si="161"/>
        <v>0</v>
      </c>
      <c r="BY335" s="253">
        <f t="shared" si="161"/>
        <v>0</v>
      </c>
      <c r="BZ335" s="253">
        <f t="shared" si="161"/>
        <v>0</v>
      </c>
      <c r="CA335" s="253">
        <f t="shared" ref="CA335:EL335" si="162">CA377</f>
        <v>0</v>
      </c>
      <c r="CB335" s="253">
        <f t="shared" si="162"/>
        <v>0</v>
      </c>
      <c r="CC335" s="253">
        <f t="shared" si="162"/>
        <v>0</v>
      </c>
      <c r="CD335" s="253">
        <f t="shared" si="162"/>
        <v>0</v>
      </c>
      <c r="CE335" s="253">
        <f t="shared" si="162"/>
        <v>0</v>
      </c>
      <c r="CF335" s="253">
        <f t="shared" si="162"/>
        <v>0</v>
      </c>
      <c r="CG335" s="253">
        <f t="shared" si="162"/>
        <v>0</v>
      </c>
      <c r="CH335" s="253">
        <f t="shared" si="162"/>
        <v>0</v>
      </c>
      <c r="CI335" s="253">
        <f t="shared" si="162"/>
        <v>0</v>
      </c>
      <c r="CJ335" s="253">
        <f t="shared" si="162"/>
        <v>0</v>
      </c>
      <c r="CK335" s="253">
        <f t="shared" si="162"/>
        <v>0</v>
      </c>
      <c r="CL335" s="253">
        <f t="shared" si="162"/>
        <v>0</v>
      </c>
      <c r="CM335" s="253">
        <f t="shared" si="162"/>
        <v>0</v>
      </c>
      <c r="CN335" s="253">
        <f t="shared" si="162"/>
        <v>0</v>
      </c>
      <c r="CO335" s="253">
        <f t="shared" si="162"/>
        <v>0</v>
      </c>
      <c r="CP335" s="253">
        <f t="shared" si="162"/>
        <v>0</v>
      </c>
      <c r="CQ335" s="253">
        <f t="shared" si="162"/>
        <v>0</v>
      </c>
      <c r="CR335" s="253">
        <f t="shared" si="162"/>
        <v>0</v>
      </c>
      <c r="CS335" s="253">
        <f t="shared" si="162"/>
        <v>0</v>
      </c>
      <c r="CT335" s="253">
        <f t="shared" si="162"/>
        <v>0</v>
      </c>
      <c r="CU335" s="253">
        <f t="shared" si="162"/>
        <v>0</v>
      </c>
      <c r="CV335" s="253">
        <f t="shared" si="162"/>
        <v>0</v>
      </c>
      <c r="CW335" s="253">
        <f t="shared" si="162"/>
        <v>0</v>
      </c>
      <c r="CX335" s="253">
        <f t="shared" si="162"/>
        <v>0</v>
      </c>
      <c r="CY335" s="253">
        <f t="shared" si="162"/>
        <v>0</v>
      </c>
      <c r="CZ335" s="253">
        <f t="shared" si="162"/>
        <v>0</v>
      </c>
      <c r="DA335" s="253">
        <f t="shared" si="162"/>
        <v>0</v>
      </c>
      <c r="DB335" s="253">
        <f t="shared" si="162"/>
        <v>0</v>
      </c>
      <c r="DC335" s="253">
        <f t="shared" si="162"/>
        <v>0</v>
      </c>
      <c r="DD335" s="253">
        <f t="shared" si="162"/>
        <v>0</v>
      </c>
      <c r="DE335" s="253">
        <f t="shared" si="162"/>
        <v>0</v>
      </c>
      <c r="DF335" s="253">
        <f t="shared" si="162"/>
        <v>0</v>
      </c>
      <c r="DG335" s="254">
        <f t="shared" si="162"/>
        <v>0</v>
      </c>
      <c r="DH335" s="254">
        <f t="shared" si="162"/>
        <v>0</v>
      </c>
      <c r="DI335" s="254">
        <f t="shared" si="162"/>
        <v>0</v>
      </c>
      <c r="DJ335" s="254">
        <f t="shared" si="162"/>
        <v>0</v>
      </c>
      <c r="DK335" s="254">
        <f t="shared" si="162"/>
        <v>0</v>
      </c>
      <c r="DL335" s="254">
        <f t="shared" si="162"/>
        <v>0</v>
      </c>
      <c r="DM335" s="254">
        <f t="shared" si="162"/>
        <v>0</v>
      </c>
      <c r="DN335" s="254">
        <f t="shared" si="162"/>
        <v>0</v>
      </c>
      <c r="DO335" s="254">
        <f t="shared" si="162"/>
        <v>0</v>
      </c>
      <c r="DP335" s="254">
        <f t="shared" si="162"/>
        <v>0</v>
      </c>
      <c r="DQ335" s="254">
        <f t="shared" si="162"/>
        <v>0</v>
      </c>
      <c r="DR335" s="254">
        <f t="shared" si="162"/>
        <v>0</v>
      </c>
      <c r="DS335" s="254">
        <f t="shared" si="162"/>
        <v>0</v>
      </c>
      <c r="DT335" s="254">
        <f t="shared" si="162"/>
        <v>0</v>
      </c>
      <c r="DU335" s="254">
        <f t="shared" si="162"/>
        <v>0</v>
      </c>
      <c r="DV335" s="254">
        <f t="shared" si="162"/>
        <v>0</v>
      </c>
      <c r="DW335" s="254">
        <f t="shared" si="162"/>
        <v>0</v>
      </c>
      <c r="DX335" s="254">
        <f t="shared" si="162"/>
        <v>0</v>
      </c>
      <c r="DY335" s="254">
        <f t="shared" si="162"/>
        <v>0</v>
      </c>
      <c r="DZ335" s="254">
        <f t="shared" si="162"/>
        <v>0</v>
      </c>
      <c r="EA335" s="254">
        <f t="shared" si="162"/>
        <v>0</v>
      </c>
      <c r="EB335" s="254">
        <f t="shared" si="162"/>
        <v>0</v>
      </c>
      <c r="EC335" s="254">
        <f t="shared" si="162"/>
        <v>0</v>
      </c>
      <c r="ED335" s="254">
        <f t="shared" si="162"/>
        <v>0</v>
      </c>
      <c r="EE335" s="254">
        <f t="shared" si="162"/>
        <v>0</v>
      </c>
      <c r="EF335" s="254">
        <f t="shared" si="162"/>
        <v>0</v>
      </c>
      <c r="EG335" s="254">
        <f t="shared" si="162"/>
        <v>0</v>
      </c>
      <c r="EH335" s="254">
        <f t="shared" si="162"/>
        <v>0</v>
      </c>
      <c r="EI335" s="254">
        <f t="shared" si="162"/>
        <v>0</v>
      </c>
      <c r="EJ335" s="254">
        <f t="shared" si="162"/>
        <v>0</v>
      </c>
      <c r="EK335" s="254">
        <f t="shared" si="162"/>
        <v>0</v>
      </c>
      <c r="EL335" s="254">
        <f t="shared" si="162"/>
        <v>0</v>
      </c>
      <c r="EM335" s="254">
        <f t="shared" ref="EM335:GX335" si="163">EM377</f>
        <v>0</v>
      </c>
      <c r="EN335" s="254">
        <f t="shared" si="163"/>
        <v>0</v>
      </c>
      <c r="EO335" s="254">
        <f t="shared" si="163"/>
        <v>0</v>
      </c>
      <c r="EP335" s="254">
        <f t="shared" si="163"/>
        <v>0</v>
      </c>
      <c r="EQ335" s="254">
        <f t="shared" si="163"/>
        <v>0</v>
      </c>
      <c r="ER335" s="254">
        <f t="shared" si="163"/>
        <v>0</v>
      </c>
      <c r="ES335" s="254">
        <f t="shared" si="163"/>
        <v>0</v>
      </c>
      <c r="ET335" s="254">
        <f t="shared" si="163"/>
        <v>0</v>
      </c>
      <c r="EU335" s="254">
        <f t="shared" si="163"/>
        <v>0</v>
      </c>
      <c r="EV335" s="254">
        <f t="shared" si="163"/>
        <v>0</v>
      </c>
      <c r="EW335" s="254">
        <f t="shared" si="163"/>
        <v>0</v>
      </c>
      <c r="EX335" s="254">
        <f t="shared" si="163"/>
        <v>0</v>
      </c>
      <c r="EY335" s="254">
        <f t="shared" si="163"/>
        <v>0</v>
      </c>
      <c r="EZ335" s="254">
        <f t="shared" si="163"/>
        <v>0</v>
      </c>
      <c r="FA335" s="254">
        <f t="shared" si="163"/>
        <v>0</v>
      </c>
      <c r="FB335" s="254">
        <f t="shared" si="163"/>
        <v>0</v>
      </c>
      <c r="FC335" s="254">
        <f t="shared" si="163"/>
        <v>0</v>
      </c>
      <c r="FD335" s="254">
        <f t="shared" si="163"/>
        <v>0</v>
      </c>
      <c r="FE335" s="254">
        <f t="shared" si="163"/>
        <v>0</v>
      </c>
      <c r="FF335" s="254">
        <f t="shared" si="163"/>
        <v>0</v>
      </c>
      <c r="FG335" s="254">
        <f t="shared" si="163"/>
        <v>0</v>
      </c>
      <c r="FH335" s="254">
        <f t="shared" si="163"/>
        <v>0</v>
      </c>
      <c r="FI335" s="254">
        <f t="shared" si="163"/>
        <v>0</v>
      </c>
      <c r="FJ335" s="254">
        <f t="shared" si="163"/>
        <v>0</v>
      </c>
      <c r="FK335" s="254">
        <f t="shared" si="163"/>
        <v>0</v>
      </c>
      <c r="FL335" s="254">
        <f t="shared" si="163"/>
        <v>0</v>
      </c>
      <c r="FM335" s="254">
        <f t="shared" si="163"/>
        <v>0</v>
      </c>
      <c r="FN335" s="254">
        <f t="shared" si="163"/>
        <v>0</v>
      </c>
      <c r="FO335" s="254">
        <f t="shared" si="163"/>
        <v>0</v>
      </c>
      <c r="FP335" s="254">
        <f t="shared" si="163"/>
        <v>0</v>
      </c>
      <c r="FQ335" s="254">
        <f t="shared" si="163"/>
        <v>0</v>
      </c>
      <c r="FR335" s="254">
        <f t="shared" si="163"/>
        <v>0</v>
      </c>
      <c r="FS335" s="254">
        <f t="shared" si="163"/>
        <v>0</v>
      </c>
      <c r="FT335" s="254">
        <f t="shared" si="163"/>
        <v>0</v>
      </c>
      <c r="FU335" s="254">
        <f t="shared" si="163"/>
        <v>0</v>
      </c>
      <c r="FV335" s="254">
        <f t="shared" si="163"/>
        <v>0</v>
      </c>
      <c r="FW335" s="254">
        <f t="shared" si="163"/>
        <v>0</v>
      </c>
      <c r="FX335" s="254">
        <f t="shared" si="163"/>
        <v>0</v>
      </c>
      <c r="FY335" s="254">
        <f t="shared" si="163"/>
        <v>0</v>
      </c>
      <c r="FZ335" s="254">
        <f t="shared" si="163"/>
        <v>0</v>
      </c>
      <c r="GA335" s="254">
        <f t="shared" si="163"/>
        <v>0</v>
      </c>
      <c r="GB335" s="254">
        <f t="shared" si="163"/>
        <v>0</v>
      </c>
      <c r="GC335" s="254">
        <f t="shared" si="163"/>
        <v>0</v>
      </c>
      <c r="GD335" s="254">
        <f t="shared" si="163"/>
        <v>0</v>
      </c>
      <c r="GE335" s="254">
        <f t="shared" si="163"/>
        <v>0</v>
      </c>
      <c r="GF335" s="254">
        <f t="shared" si="163"/>
        <v>0</v>
      </c>
      <c r="GG335" s="254">
        <f t="shared" si="163"/>
        <v>0</v>
      </c>
      <c r="GH335" s="254">
        <f t="shared" si="163"/>
        <v>0</v>
      </c>
      <c r="GI335" s="254">
        <f t="shared" si="163"/>
        <v>0</v>
      </c>
      <c r="GJ335" s="254">
        <f t="shared" si="163"/>
        <v>0</v>
      </c>
      <c r="GK335" s="254">
        <f t="shared" si="163"/>
        <v>0</v>
      </c>
      <c r="GL335" s="254">
        <f t="shared" si="163"/>
        <v>0</v>
      </c>
      <c r="GM335" s="254">
        <f t="shared" si="163"/>
        <v>0</v>
      </c>
      <c r="GN335" s="254">
        <f t="shared" si="163"/>
        <v>0</v>
      </c>
      <c r="GO335" s="254">
        <f t="shared" si="163"/>
        <v>0</v>
      </c>
      <c r="GP335" s="254">
        <f t="shared" si="163"/>
        <v>0</v>
      </c>
      <c r="GQ335" s="254">
        <f t="shared" si="163"/>
        <v>0</v>
      </c>
      <c r="GR335" s="254">
        <f t="shared" si="163"/>
        <v>0</v>
      </c>
      <c r="GS335" s="254">
        <f t="shared" si="163"/>
        <v>0</v>
      </c>
      <c r="GT335" s="254">
        <f t="shared" si="163"/>
        <v>0</v>
      </c>
      <c r="GU335" s="254">
        <f t="shared" si="163"/>
        <v>0</v>
      </c>
      <c r="GV335" s="254">
        <f t="shared" si="163"/>
        <v>0</v>
      </c>
      <c r="GW335" s="254">
        <f t="shared" si="163"/>
        <v>0</v>
      </c>
      <c r="GX335" s="254">
        <f t="shared" si="163"/>
        <v>0</v>
      </c>
    </row>
    <row r="337" spans="1:245" x14ac:dyDescent="0.2">
      <c r="A337" s="252">
        <v>4</v>
      </c>
      <c r="B337" s="252">
        <v>1</v>
      </c>
      <c r="C337" s="252"/>
      <c r="D337" s="252">
        <f>ROW(A347)</f>
        <v>347</v>
      </c>
      <c r="E337" s="252"/>
      <c r="F337" s="252" t="s">
        <v>797</v>
      </c>
      <c r="G337" s="252" t="s">
        <v>952</v>
      </c>
      <c r="H337" s="252" t="s">
        <v>85</v>
      </c>
      <c r="I337" s="252">
        <v>0</v>
      </c>
      <c r="J337" s="252"/>
      <c r="K337" s="252">
        <v>0</v>
      </c>
      <c r="L337" s="252"/>
      <c r="M337" s="252" t="s">
        <v>85</v>
      </c>
      <c r="N337" s="252"/>
      <c r="O337" s="252"/>
      <c r="P337" s="252"/>
      <c r="Q337" s="252"/>
      <c r="R337" s="252"/>
      <c r="S337" s="252">
        <v>0</v>
      </c>
      <c r="T337" s="252"/>
      <c r="U337" s="252" t="s">
        <v>85</v>
      </c>
      <c r="V337" s="252">
        <v>0</v>
      </c>
      <c r="W337" s="252"/>
      <c r="X337" s="252"/>
      <c r="Y337" s="252"/>
      <c r="Z337" s="252"/>
      <c r="AA337" s="252"/>
      <c r="AB337" s="252" t="s">
        <v>85</v>
      </c>
      <c r="AC337" s="252" t="s">
        <v>85</v>
      </c>
      <c r="AD337" s="252" t="s">
        <v>85</v>
      </c>
      <c r="AE337" s="252" t="s">
        <v>85</v>
      </c>
      <c r="AF337" s="252" t="s">
        <v>85</v>
      </c>
      <c r="AG337" s="252" t="s">
        <v>85</v>
      </c>
      <c r="AH337" s="252"/>
      <c r="AI337" s="252"/>
      <c r="AJ337" s="252"/>
      <c r="AK337" s="252"/>
      <c r="AL337" s="252"/>
      <c r="AM337" s="252"/>
      <c r="AN337" s="252"/>
      <c r="AO337" s="252"/>
      <c r="AP337" s="252" t="s">
        <v>85</v>
      </c>
      <c r="AQ337" s="252" t="s">
        <v>85</v>
      </c>
      <c r="AR337" s="252" t="s">
        <v>85</v>
      </c>
      <c r="AS337" s="252"/>
      <c r="AT337" s="252"/>
      <c r="AU337" s="252"/>
      <c r="AV337" s="252"/>
      <c r="AW337" s="252"/>
      <c r="AX337" s="252"/>
      <c r="AY337" s="252"/>
      <c r="AZ337" s="252" t="s">
        <v>85</v>
      </c>
      <c r="BA337" s="252"/>
      <c r="BB337" s="252" t="s">
        <v>85</v>
      </c>
      <c r="BC337" s="252" t="s">
        <v>85</v>
      </c>
      <c r="BD337" s="252" t="s">
        <v>85</v>
      </c>
      <c r="BE337" s="252" t="s">
        <v>85</v>
      </c>
      <c r="BF337" s="252" t="s">
        <v>85</v>
      </c>
      <c r="BG337" s="252" t="s">
        <v>85</v>
      </c>
      <c r="BH337" s="252" t="s">
        <v>85</v>
      </c>
      <c r="BI337" s="252" t="s">
        <v>85</v>
      </c>
      <c r="BJ337" s="252" t="s">
        <v>85</v>
      </c>
      <c r="BK337" s="252" t="s">
        <v>85</v>
      </c>
      <c r="BL337" s="252" t="s">
        <v>85</v>
      </c>
      <c r="BM337" s="252" t="s">
        <v>85</v>
      </c>
      <c r="BN337" s="252" t="s">
        <v>85</v>
      </c>
      <c r="BO337" s="252" t="s">
        <v>85</v>
      </c>
      <c r="BP337" s="252" t="s">
        <v>85</v>
      </c>
      <c r="BQ337" s="252"/>
      <c r="BR337" s="252"/>
      <c r="BS337" s="252"/>
      <c r="BT337" s="252"/>
      <c r="BU337" s="252"/>
      <c r="BV337" s="252"/>
      <c r="BW337" s="252"/>
      <c r="BX337" s="252">
        <v>0</v>
      </c>
      <c r="BY337" s="252"/>
      <c r="BZ337" s="252"/>
      <c r="CA337" s="252"/>
      <c r="CB337" s="252"/>
      <c r="CC337" s="252"/>
      <c r="CD337" s="252"/>
      <c r="CE337" s="252"/>
      <c r="CF337" s="252"/>
      <c r="CG337" s="252"/>
      <c r="CH337" s="252"/>
      <c r="CI337" s="252"/>
      <c r="CJ337" s="252">
        <v>0</v>
      </c>
    </row>
    <row r="339" spans="1:245" x14ac:dyDescent="0.2">
      <c r="A339" s="253">
        <v>52</v>
      </c>
      <c r="B339" s="253">
        <f t="shared" ref="B339:G339" si="164">B347</f>
        <v>1</v>
      </c>
      <c r="C339" s="253">
        <f t="shared" si="164"/>
        <v>4</v>
      </c>
      <c r="D339" s="253">
        <f t="shared" si="164"/>
        <v>337</v>
      </c>
      <c r="E339" s="253">
        <f t="shared" si="164"/>
        <v>0</v>
      </c>
      <c r="F339" s="253" t="str">
        <f t="shared" si="164"/>
        <v>Новый раздел</v>
      </c>
      <c r="G339" s="253" t="str">
        <f t="shared" si="164"/>
        <v>Пусконаладочные работы ГРЩ</v>
      </c>
      <c r="H339" s="253"/>
      <c r="I339" s="253"/>
      <c r="J339" s="253"/>
      <c r="K339" s="253"/>
      <c r="L339" s="253"/>
      <c r="M339" s="253"/>
      <c r="N339" s="253"/>
      <c r="O339" s="253">
        <f t="shared" ref="O339:BZ339" si="165">O347</f>
        <v>12289.18</v>
      </c>
      <c r="P339" s="253">
        <f t="shared" si="165"/>
        <v>0</v>
      </c>
      <c r="Q339" s="253">
        <f t="shared" si="165"/>
        <v>0</v>
      </c>
      <c r="R339" s="253">
        <f t="shared" si="165"/>
        <v>0</v>
      </c>
      <c r="S339" s="253">
        <f t="shared" si="165"/>
        <v>12289.18</v>
      </c>
      <c r="T339" s="253">
        <f t="shared" si="165"/>
        <v>0</v>
      </c>
      <c r="U339" s="253">
        <f t="shared" si="165"/>
        <v>15.458399999999999</v>
      </c>
      <c r="V339" s="253">
        <f t="shared" si="165"/>
        <v>0</v>
      </c>
      <c r="W339" s="253">
        <f t="shared" si="165"/>
        <v>0</v>
      </c>
      <c r="X339" s="253">
        <f t="shared" si="165"/>
        <v>9093.99</v>
      </c>
      <c r="Y339" s="253">
        <f t="shared" si="165"/>
        <v>4424.1099999999997</v>
      </c>
      <c r="Z339" s="253">
        <f t="shared" si="165"/>
        <v>0</v>
      </c>
      <c r="AA339" s="253">
        <f t="shared" si="165"/>
        <v>0</v>
      </c>
      <c r="AB339" s="253">
        <f t="shared" si="165"/>
        <v>12289.18</v>
      </c>
      <c r="AC339" s="253">
        <f t="shared" si="165"/>
        <v>0</v>
      </c>
      <c r="AD339" s="253">
        <f t="shared" si="165"/>
        <v>0</v>
      </c>
      <c r="AE339" s="253">
        <f t="shared" si="165"/>
        <v>0</v>
      </c>
      <c r="AF339" s="253">
        <f t="shared" si="165"/>
        <v>12289.18</v>
      </c>
      <c r="AG339" s="253">
        <f t="shared" si="165"/>
        <v>0</v>
      </c>
      <c r="AH339" s="253">
        <f t="shared" si="165"/>
        <v>15.458399999999999</v>
      </c>
      <c r="AI339" s="253">
        <f t="shared" si="165"/>
        <v>0</v>
      </c>
      <c r="AJ339" s="253">
        <f t="shared" si="165"/>
        <v>0</v>
      </c>
      <c r="AK339" s="253">
        <f t="shared" si="165"/>
        <v>9093.99</v>
      </c>
      <c r="AL339" s="253">
        <f t="shared" si="165"/>
        <v>4424.1099999999997</v>
      </c>
      <c r="AM339" s="253">
        <f t="shared" si="165"/>
        <v>0</v>
      </c>
      <c r="AN339" s="253">
        <f t="shared" si="165"/>
        <v>0</v>
      </c>
      <c r="AO339" s="253">
        <f t="shared" si="165"/>
        <v>0</v>
      </c>
      <c r="AP339" s="253">
        <f t="shared" si="165"/>
        <v>0</v>
      </c>
      <c r="AQ339" s="253">
        <f t="shared" si="165"/>
        <v>0</v>
      </c>
      <c r="AR339" s="253">
        <f t="shared" si="165"/>
        <v>25807.279999999999</v>
      </c>
      <c r="AS339" s="253">
        <f t="shared" si="165"/>
        <v>0</v>
      </c>
      <c r="AT339" s="253">
        <f t="shared" si="165"/>
        <v>0</v>
      </c>
      <c r="AU339" s="253">
        <f t="shared" si="165"/>
        <v>25807.279999999999</v>
      </c>
      <c r="AV339" s="253">
        <f t="shared" si="165"/>
        <v>0</v>
      </c>
      <c r="AW339" s="253">
        <f t="shared" si="165"/>
        <v>0</v>
      </c>
      <c r="AX339" s="253">
        <f t="shared" si="165"/>
        <v>0</v>
      </c>
      <c r="AY339" s="253">
        <f t="shared" si="165"/>
        <v>0</v>
      </c>
      <c r="AZ339" s="253">
        <f t="shared" si="165"/>
        <v>0</v>
      </c>
      <c r="BA339" s="253">
        <f t="shared" si="165"/>
        <v>0</v>
      </c>
      <c r="BB339" s="253">
        <f t="shared" si="165"/>
        <v>0</v>
      </c>
      <c r="BC339" s="253">
        <f t="shared" si="165"/>
        <v>0</v>
      </c>
      <c r="BD339" s="253">
        <f t="shared" si="165"/>
        <v>0</v>
      </c>
      <c r="BE339" s="253">
        <f t="shared" si="165"/>
        <v>0</v>
      </c>
      <c r="BF339" s="253">
        <f t="shared" si="165"/>
        <v>0</v>
      </c>
      <c r="BG339" s="253">
        <f t="shared" si="165"/>
        <v>0</v>
      </c>
      <c r="BH339" s="253">
        <f t="shared" si="165"/>
        <v>0</v>
      </c>
      <c r="BI339" s="253">
        <f t="shared" si="165"/>
        <v>0</v>
      </c>
      <c r="BJ339" s="253">
        <f t="shared" si="165"/>
        <v>0</v>
      </c>
      <c r="BK339" s="253">
        <f t="shared" si="165"/>
        <v>0</v>
      </c>
      <c r="BL339" s="253">
        <f t="shared" si="165"/>
        <v>0</v>
      </c>
      <c r="BM339" s="253">
        <f t="shared" si="165"/>
        <v>0</v>
      </c>
      <c r="BN339" s="253">
        <f t="shared" si="165"/>
        <v>0</v>
      </c>
      <c r="BO339" s="253">
        <f t="shared" si="165"/>
        <v>0</v>
      </c>
      <c r="BP339" s="253">
        <f t="shared" si="165"/>
        <v>0</v>
      </c>
      <c r="BQ339" s="253">
        <f t="shared" si="165"/>
        <v>0</v>
      </c>
      <c r="BR339" s="253">
        <f t="shared" si="165"/>
        <v>0</v>
      </c>
      <c r="BS339" s="253">
        <f t="shared" si="165"/>
        <v>0</v>
      </c>
      <c r="BT339" s="253">
        <f t="shared" si="165"/>
        <v>0</v>
      </c>
      <c r="BU339" s="253">
        <f t="shared" si="165"/>
        <v>0</v>
      </c>
      <c r="BV339" s="253">
        <f t="shared" si="165"/>
        <v>0</v>
      </c>
      <c r="BW339" s="253">
        <f t="shared" si="165"/>
        <v>0</v>
      </c>
      <c r="BX339" s="253">
        <f t="shared" si="165"/>
        <v>0</v>
      </c>
      <c r="BY339" s="253">
        <f t="shared" si="165"/>
        <v>0</v>
      </c>
      <c r="BZ339" s="253">
        <f t="shared" si="165"/>
        <v>0</v>
      </c>
      <c r="CA339" s="253">
        <f t="shared" ref="CA339:EL339" si="166">CA347</f>
        <v>25807.279999999999</v>
      </c>
      <c r="CB339" s="253">
        <f t="shared" si="166"/>
        <v>0</v>
      </c>
      <c r="CC339" s="253">
        <f t="shared" si="166"/>
        <v>0</v>
      </c>
      <c r="CD339" s="253">
        <f t="shared" si="166"/>
        <v>25807.279999999999</v>
      </c>
      <c r="CE339" s="253">
        <f t="shared" si="166"/>
        <v>0</v>
      </c>
      <c r="CF339" s="253">
        <f t="shared" si="166"/>
        <v>0</v>
      </c>
      <c r="CG339" s="253">
        <f t="shared" si="166"/>
        <v>0</v>
      </c>
      <c r="CH339" s="253">
        <f t="shared" si="166"/>
        <v>0</v>
      </c>
      <c r="CI339" s="253">
        <f t="shared" si="166"/>
        <v>0</v>
      </c>
      <c r="CJ339" s="253">
        <f t="shared" si="166"/>
        <v>0</v>
      </c>
      <c r="CK339" s="253">
        <f t="shared" si="166"/>
        <v>0</v>
      </c>
      <c r="CL339" s="253">
        <f t="shared" si="166"/>
        <v>0</v>
      </c>
      <c r="CM339" s="253">
        <f t="shared" si="166"/>
        <v>0</v>
      </c>
      <c r="CN339" s="253">
        <f t="shared" si="166"/>
        <v>0</v>
      </c>
      <c r="CO339" s="253">
        <f t="shared" si="166"/>
        <v>0</v>
      </c>
      <c r="CP339" s="253">
        <f t="shared" si="166"/>
        <v>0</v>
      </c>
      <c r="CQ339" s="253">
        <f t="shared" si="166"/>
        <v>0</v>
      </c>
      <c r="CR339" s="253">
        <f t="shared" si="166"/>
        <v>0</v>
      </c>
      <c r="CS339" s="253">
        <f t="shared" si="166"/>
        <v>0</v>
      </c>
      <c r="CT339" s="253">
        <f t="shared" si="166"/>
        <v>0</v>
      </c>
      <c r="CU339" s="253">
        <f t="shared" si="166"/>
        <v>0</v>
      </c>
      <c r="CV339" s="253">
        <f t="shared" si="166"/>
        <v>0</v>
      </c>
      <c r="CW339" s="253">
        <f t="shared" si="166"/>
        <v>0</v>
      </c>
      <c r="CX339" s="253">
        <f t="shared" si="166"/>
        <v>0</v>
      </c>
      <c r="CY339" s="253">
        <f t="shared" si="166"/>
        <v>0</v>
      </c>
      <c r="CZ339" s="253">
        <f t="shared" si="166"/>
        <v>0</v>
      </c>
      <c r="DA339" s="253">
        <f t="shared" si="166"/>
        <v>0</v>
      </c>
      <c r="DB339" s="253">
        <f t="shared" si="166"/>
        <v>0</v>
      </c>
      <c r="DC339" s="253">
        <f t="shared" si="166"/>
        <v>0</v>
      </c>
      <c r="DD339" s="253">
        <f t="shared" si="166"/>
        <v>0</v>
      </c>
      <c r="DE339" s="253">
        <f t="shared" si="166"/>
        <v>0</v>
      </c>
      <c r="DF339" s="253">
        <f t="shared" si="166"/>
        <v>0</v>
      </c>
      <c r="DG339" s="254">
        <f t="shared" si="166"/>
        <v>0</v>
      </c>
      <c r="DH339" s="254">
        <f t="shared" si="166"/>
        <v>0</v>
      </c>
      <c r="DI339" s="254">
        <f t="shared" si="166"/>
        <v>0</v>
      </c>
      <c r="DJ339" s="254">
        <f t="shared" si="166"/>
        <v>0</v>
      </c>
      <c r="DK339" s="254">
        <f t="shared" si="166"/>
        <v>0</v>
      </c>
      <c r="DL339" s="254">
        <f t="shared" si="166"/>
        <v>0</v>
      </c>
      <c r="DM339" s="254">
        <f t="shared" si="166"/>
        <v>0</v>
      </c>
      <c r="DN339" s="254">
        <f t="shared" si="166"/>
        <v>0</v>
      </c>
      <c r="DO339" s="254">
        <f t="shared" si="166"/>
        <v>0</v>
      </c>
      <c r="DP339" s="254">
        <f t="shared" si="166"/>
        <v>0</v>
      </c>
      <c r="DQ339" s="254">
        <f t="shared" si="166"/>
        <v>0</v>
      </c>
      <c r="DR339" s="254">
        <f t="shared" si="166"/>
        <v>0</v>
      </c>
      <c r="DS339" s="254">
        <f t="shared" si="166"/>
        <v>0</v>
      </c>
      <c r="DT339" s="254">
        <f t="shared" si="166"/>
        <v>0</v>
      </c>
      <c r="DU339" s="254">
        <f t="shared" si="166"/>
        <v>0</v>
      </c>
      <c r="DV339" s="254">
        <f t="shared" si="166"/>
        <v>0</v>
      </c>
      <c r="DW339" s="254">
        <f t="shared" si="166"/>
        <v>0</v>
      </c>
      <c r="DX339" s="254">
        <f t="shared" si="166"/>
        <v>0</v>
      </c>
      <c r="DY339" s="254">
        <f t="shared" si="166"/>
        <v>0</v>
      </c>
      <c r="DZ339" s="254">
        <f t="shared" si="166"/>
        <v>0</v>
      </c>
      <c r="EA339" s="254">
        <f t="shared" si="166"/>
        <v>0</v>
      </c>
      <c r="EB339" s="254">
        <f t="shared" si="166"/>
        <v>0</v>
      </c>
      <c r="EC339" s="254">
        <f t="shared" si="166"/>
        <v>0</v>
      </c>
      <c r="ED339" s="254">
        <f t="shared" si="166"/>
        <v>0</v>
      </c>
      <c r="EE339" s="254">
        <f t="shared" si="166"/>
        <v>0</v>
      </c>
      <c r="EF339" s="254">
        <f t="shared" si="166"/>
        <v>0</v>
      </c>
      <c r="EG339" s="254">
        <f t="shared" si="166"/>
        <v>0</v>
      </c>
      <c r="EH339" s="254">
        <f t="shared" si="166"/>
        <v>0</v>
      </c>
      <c r="EI339" s="254">
        <f t="shared" si="166"/>
        <v>0</v>
      </c>
      <c r="EJ339" s="254">
        <f t="shared" si="166"/>
        <v>0</v>
      </c>
      <c r="EK339" s="254">
        <f t="shared" si="166"/>
        <v>0</v>
      </c>
      <c r="EL339" s="254">
        <f t="shared" si="166"/>
        <v>0</v>
      </c>
      <c r="EM339" s="254">
        <f t="shared" ref="EM339:GX339" si="167">EM347</f>
        <v>0</v>
      </c>
      <c r="EN339" s="254">
        <f t="shared" si="167"/>
        <v>0</v>
      </c>
      <c r="EO339" s="254">
        <f t="shared" si="167"/>
        <v>0</v>
      </c>
      <c r="EP339" s="254">
        <f t="shared" si="167"/>
        <v>0</v>
      </c>
      <c r="EQ339" s="254">
        <f t="shared" si="167"/>
        <v>0</v>
      </c>
      <c r="ER339" s="254">
        <f t="shared" si="167"/>
        <v>0</v>
      </c>
      <c r="ES339" s="254">
        <f t="shared" si="167"/>
        <v>0</v>
      </c>
      <c r="ET339" s="254">
        <f t="shared" si="167"/>
        <v>0</v>
      </c>
      <c r="EU339" s="254">
        <f t="shared" si="167"/>
        <v>0</v>
      </c>
      <c r="EV339" s="254">
        <f t="shared" si="167"/>
        <v>0</v>
      </c>
      <c r="EW339" s="254">
        <f t="shared" si="167"/>
        <v>0</v>
      </c>
      <c r="EX339" s="254">
        <f t="shared" si="167"/>
        <v>0</v>
      </c>
      <c r="EY339" s="254">
        <f t="shared" si="167"/>
        <v>0</v>
      </c>
      <c r="EZ339" s="254">
        <f t="shared" si="167"/>
        <v>0</v>
      </c>
      <c r="FA339" s="254">
        <f t="shared" si="167"/>
        <v>0</v>
      </c>
      <c r="FB339" s="254">
        <f t="shared" si="167"/>
        <v>0</v>
      </c>
      <c r="FC339" s="254">
        <f t="shared" si="167"/>
        <v>0</v>
      </c>
      <c r="FD339" s="254">
        <f t="shared" si="167"/>
        <v>0</v>
      </c>
      <c r="FE339" s="254">
        <f t="shared" si="167"/>
        <v>0</v>
      </c>
      <c r="FF339" s="254">
        <f t="shared" si="167"/>
        <v>0</v>
      </c>
      <c r="FG339" s="254">
        <f t="shared" si="167"/>
        <v>0</v>
      </c>
      <c r="FH339" s="254">
        <f t="shared" si="167"/>
        <v>0</v>
      </c>
      <c r="FI339" s="254">
        <f t="shared" si="167"/>
        <v>0</v>
      </c>
      <c r="FJ339" s="254">
        <f t="shared" si="167"/>
        <v>0</v>
      </c>
      <c r="FK339" s="254">
        <f t="shared" si="167"/>
        <v>0</v>
      </c>
      <c r="FL339" s="254">
        <f t="shared" si="167"/>
        <v>0</v>
      </c>
      <c r="FM339" s="254">
        <f t="shared" si="167"/>
        <v>0</v>
      </c>
      <c r="FN339" s="254">
        <f t="shared" si="167"/>
        <v>0</v>
      </c>
      <c r="FO339" s="254">
        <f t="shared" si="167"/>
        <v>0</v>
      </c>
      <c r="FP339" s="254">
        <f t="shared" si="167"/>
        <v>0</v>
      </c>
      <c r="FQ339" s="254">
        <f t="shared" si="167"/>
        <v>0</v>
      </c>
      <c r="FR339" s="254">
        <f t="shared" si="167"/>
        <v>0</v>
      </c>
      <c r="FS339" s="254">
        <f t="shared" si="167"/>
        <v>0</v>
      </c>
      <c r="FT339" s="254">
        <f t="shared" si="167"/>
        <v>0</v>
      </c>
      <c r="FU339" s="254">
        <f t="shared" si="167"/>
        <v>0</v>
      </c>
      <c r="FV339" s="254">
        <f t="shared" si="167"/>
        <v>0</v>
      </c>
      <c r="FW339" s="254">
        <f t="shared" si="167"/>
        <v>0</v>
      </c>
      <c r="FX339" s="254">
        <f t="shared" si="167"/>
        <v>0</v>
      </c>
      <c r="FY339" s="254">
        <f t="shared" si="167"/>
        <v>0</v>
      </c>
      <c r="FZ339" s="254">
        <f t="shared" si="167"/>
        <v>0</v>
      </c>
      <c r="GA339" s="254">
        <f t="shared" si="167"/>
        <v>0</v>
      </c>
      <c r="GB339" s="254">
        <f t="shared" si="167"/>
        <v>0</v>
      </c>
      <c r="GC339" s="254">
        <f t="shared" si="167"/>
        <v>0</v>
      </c>
      <c r="GD339" s="254">
        <f t="shared" si="167"/>
        <v>0</v>
      </c>
      <c r="GE339" s="254">
        <f t="shared" si="167"/>
        <v>0</v>
      </c>
      <c r="GF339" s="254">
        <f t="shared" si="167"/>
        <v>0</v>
      </c>
      <c r="GG339" s="254">
        <f t="shared" si="167"/>
        <v>0</v>
      </c>
      <c r="GH339" s="254">
        <f t="shared" si="167"/>
        <v>0</v>
      </c>
      <c r="GI339" s="254">
        <f t="shared" si="167"/>
        <v>0</v>
      </c>
      <c r="GJ339" s="254">
        <f t="shared" si="167"/>
        <v>0</v>
      </c>
      <c r="GK339" s="254">
        <f t="shared" si="167"/>
        <v>0</v>
      </c>
      <c r="GL339" s="254">
        <f t="shared" si="167"/>
        <v>0</v>
      </c>
      <c r="GM339" s="254">
        <f t="shared" si="167"/>
        <v>0</v>
      </c>
      <c r="GN339" s="254">
        <f t="shared" si="167"/>
        <v>0</v>
      </c>
      <c r="GO339" s="254">
        <f t="shared" si="167"/>
        <v>0</v>
      </c>
      <c r="GP339" s="254">
        <f t="shared" si="167"/>
        <v>0</v>
      </c>
      <c r="GQ339" s="254">
        <f t="shared" si="167"/>
        <v>0</v>
      </c>
      <c r="GR339" s="254">
        <f t="shared" si="167"/>
        <v>0</v>
      </c>
      <c r="GS339" s="254">
        <f t="shared" si="167"/>
        <v>0</v>
      </c>
      <c r="GT339" s="254">
        <f t="shared" si="167"/>
        <v>0</v>
      </c>
      <c r="GU339" s="254">
        <f t="shared" si="167"/>
        <v>0</v>
      </c>
      <c r="GV339" s="254">
        <f t="shared" si="167"/>
        <v>0</v>
      </c>
      <c r="GW339" s="254">
        <f t="shared" si="167"/>
        <v>0</v>
      </c>
      <c r="GX339" s="254">
        <f t="shared" si="167"/>
        <v>0</v>
      </c>
    </row>
    <row r="341" spans="1:245" x14ac:dyDescent="0.2">
      <c r="A341" s="159">
        <v>17</v>
      </c>
      <c r="B341" s="159">
        <v>1</v>
      </c>
      <c r="C341" s="159">
        <f>ROW(SmtRes!A86)</f>
        <v>86</v>
      </c>
      <c r="D341" s="159">
        <f>ROW(EtalonRes!A86)</f>
        <v>86</v>
      </c>
      <c r="E341" s="159" t="s">
        <v>89</v>
      </c>
      <c r="F341" s="159" t="s">
        <v>953</v>
      </c>
      <c r="G341" s="159" t="s">
        <v>954</v>
      </c>
      <c r="H341" s="159" t="s">
        <v>955</v>
      </c>
      <c r="I341" s="159">
        <v>1</v>
      </c>
      <c r="J341" s="159">
        <v>0</v>
      </c>
      <c r="K341" s="159">
        <v>1</v>
      </c>
      <c r="O341" s="159">
        <f>ROUND(CP341,2)</f>
        <v>1620.61</v>
      </c>
      <c r="P341" s="159">
        <f>SUMIF(SmtRes!AQ85:'SmtRes'!AQ86,"=1",SmtRes!DF85:'SmtRes'!DF86)</f>
        <v>0</v>
      </c>
      <c r="Q341" s="159">
        <f>SUMIF(SmtRes!AQ85:'SmtRes'!AQ86,"=1",SmtRes!DG85:'SmtRes'!DG86)</f>
        <v>0</v>
      </c>
      <c r="R341" s="159">
        <f>SUMIF(SmtRes!AQ85:'SmtRes'!AQ86,"=1",SmtRes!DH85:'SmtRes'!DH86)</f>
        <v>0</v>
      </c>
      <c r="S341" s="159">
        <f>SUMIF(SmtRes!AQ85:'SmtRes'!AQ86,"=1",SmtRes!DI85:'SmtRes'!DI86)</f>
        <v>1620.6100000000001</v>
      </c>
      <c r="T341" s="159">
        <f>ROUND(CU341*I341,2)</f>
        <v>0</v>
      </c>
      <c r="U341" s="159">
        <f>SUMIF(SmtRes!AQ85:'SmtRes'!AQ86,"=1",SmtRes!CV85:'SmtRes'!CV86)</f>
        <v>1.62</v>
      </c>
      <c r="V341" s="159">
        <f>SUMIF(SmtRes!AQ85:'SmtRes'!AQ86,"=1",SmtRes!CW85:'SmtRes'!CW86)</f>
        <v>0</v>
      </c>
      <c r="W341" s="159">
        <f>ROUND(CX341*I341,2)</f>
        <v>0</v>
      </c>
      <c r="X341" s="159">
        <f t="shared" ref="X341:Y345" si="168">ROUND(CY341,2)</f>
        <v>1199.25</v>
      </c>
      <c r="Y341" s="159">
        <f t="shared" si="168"/>
        <v>583.41999999999996</v>
      </c>
      <c r="AA341" s="159">
        <v>82834786</v>
      </c>
      <c r="AB341" s="159">
        <f>ROUND((AC341+AD341+AF341),6)</f>
        <v>1620.6156000000001</v>
      </c>
      <c r="AC341" s="159">
        <f>ROUND((0),6)</f>
        <v>0</v>
      </c>
      <c r="AD341" s="159">
        <f>ROUND((((0)-(0))+AE341),6)</f>
        <v>0</v>
      </c>
      <c r="AE341" s="159">
        <f>ROUND((0),6)</f>
        <v>0</v>
      </c>
      <c r="AF341" s="159">
        <f>ROUND((SUM(SmtRes!BT85:'SmtRes'!BT86)),6)</f>
        <v>1620.6156000000001</v>
      </c>
      <c r="AG341" s="159">
        <f>ROUND((AP341),6)</f>
        <v>0</v>
      </c>
      <c r="AH341" s="159">
        <f>(SUM(SmtRes!BU85:'SmtRes'!BU86))</f>
        <v>1.62</v>
      </c>
      <c r="AI341" s="159">
        <f>(0)</f>
        <v>0</v>
      </c>
      <c r="AJ341" s="159">
        <f>(AS341)</f>
        <v>0</v>
      </c>
      <c r="AK341" s="159">
        <v>1620.6156000000001</v>
      </c>
      <c r="AL341" s="159">
        <v>0</v>
      </c>
      <c r="AM341" s="159">
        <v>0</v>
      </c>
      <c r="AN341" s="159">
        <v>0</v>
      </c>
      <c r="AO341" s="159">
        <v>1620.6156000000001</v>
      </c>
      <c r="AP341" s="159">
        <v>0</v>
      </c>
      <c r="AQ341" s="159">
        <v>1.62</v>
      </c>
      <c r="AR341" s="159">
        <v>0</v>
      </c>
      <c r="AS341" s="159">
        <v>0</v>
      </c>
      <c r="AT341" s="159">
        <v>74</v>
      </c>
      <c r="AU341" s="159">
        <v>36</v>
      </c>
      <c r="AV341" s="159">
        <v>1</v>
      </c>
      <c r="AW341" s="159">
        <v>1</v>
      </c>
      <c r="AZ341" s="159">
        <v>1</v>
      </c>
      <c r="BA341" s="159">
        <v>1</v>
      </c>
      <c r="BB341" s="159">
        <v>1</v>
      </c>
      <c r="BC341" s="159">
        <v>1</v>
      </c>
      <c r="BD341" s="159" t="s">
        <v>85</v>
      </c>
      <c r="BE341" s="159" t="s">
        <v>85</v>
      </c>
      <c r="BF341" s="159" t="s">
        <v>85</v>
      </c>
      <c r="BG341" s="159" t="s">
        <v>85</v>
      </c>
      <c r="BH341" s="159">
        <v>0</v>
      </c>
      <c r="BI341" s="159">
        <v>4</v>
      </c>
      <c r="BJ341" s="159" t="s">
        <v>956</v>
      </c>
      <c r="BM341" s="159">
        <v>200001</v>
      </c>
      <c r="BN341" s="159">
        <v>0</v>
      </c>
      <c r="BO341" s="159" t="s">
        <v>85</v>
      </c>
      <c r="BP341" s="159">
        <v>0</v>
      </c>
      <c r="BQ341" s="159">
        <v>4</v>
      </c>
      <c r="BR341" s="159">
        <v>0</v>
      </c>
      <c r="BS341" s="159">
        <v>1</v>
      </c>
      <c r="BT341" s="159">
        <v>1</v>
      </c>
      <c r="BU341" s="159">
        <v>1</v>
      </c>
      <c r="BV341" s="159">
        <v>1</v>
      </c>
      <c r="BW341" s="159">
        <v>1</v>
      </c>
      <c r="BX341" s="159">
        <v>1</v>
      </c>
      <c r="BY341" s="159" t="s">
        <v>85</v>
      </c>
      <c r="BZ341" s="159">
        <v>74</v>
      </c>
      <c r="CA341" s="159">
        <v>36</v>
      </c>
      <c r="CB341" s="159" t="s">
        <v>85</v>
      </c>
      <c r="CE341" s="159">
        <v>0</v>
      </c>
      <c r="CF341" s="159">
        <v>0</v>
      </c>
      <c r="CG341" s="159">
        <v>0</v>
      </c>
      <c r="CM341" s="159">
        <v>0</v>
      </c>
      <c r="CN341" s="159" t="s">
        <v>85</v>
      </c>
      <c r="CO341" s="159">
        <v>0</v>
      </c>
      <c r="CP341" s="159">
        <f>(P341+Q341+S341+R341)</f>
        <v>1620.6100000000001</v>
      </c>
      <c r="CQ341" s="159">
        <f>SUMIF(SmtRes!AQ85:'SmtRes'!AQ86,"=1",SmtRes!AA85:'SmtRes'!AA86)</f>
        <v>0</v>
      </c>
      <c r="CR341" s="159">
        <f>SUMIF(SmtRes!AQ85:'SmtRes'!AQ86,"=1",SmtRes!AB85:'SmtRes'!AB86)</f>
        <v>0</v>
      </c>
      <c r="CS341" s="159">
        <f>SUMIF(SmtRes!AQ85:'SmtRes'!AQ86,"=1",SmtRes!AC85:'SmtRes'!AC86)</f>
        <v>0</v>
      </c>
      <c r="CT341" s="159">
        <f>SUMIF(SmtRes!AQ85:'SmtRes'!AQ86,"=1",SmtRes!AD85:'SmtRes'!AD86)</f>
        <v>2000.76</v>
      </c>
      <c r="CU341" s="159">
        <f>AG341</f>
        <v>0</v>
      </c>
      <c r="CV341" s="159">
        <f>SUMIF(SmtRes!AQ85:'SmtRes'!AQ86,"=1",SmtRes!BU85:'SmtRes'!BU86)</f>
        <v>1.62</v>
      </c>
      <c r="CW341" s="159">
        <f>SUMIF(SmtRes!AQ85:'SmtRes'!AQ86,"=1",SmtRes!BV85:'SmtRes'!BV86)</f>
        <v>0</v>
      </c>
      <c r="CX341" s="159">
        <f>AJ341</f>
        <v>0</v>
      </c>
      <c r="CY341" s="159">
        <f>(((S341+R341)*AT341)/100)</f>
        <v>1199.2514000000001</v>
      </c>
      <c r="CZ341" s="159">
        <f>(((S341+R341)*AU341)/100)</f>
        <v>583.41960000000006</v>
      </c>
      <c r="DC341" s="159" t="s">
        <v>85</v>
      </c>
      <c r="DD341" s="159" t="s">
        <v>85</v>
      </c>
      <c r="DE341" s="159" t="s">
        <v>85</v>
      </c>
      <c r="DF341" s="159" t="s">
        <v>85</v>
      </c>
      <c r="DG341" s="159" t="s">
        <v>85</v>
      </c>
      <c r="DH341" s="159" t="s">
        <v>85</v>
      </c>
      <c r="DI341" s="159" t="s">
        <v>85</v>
      </c>
      <c r="DJ341" s="159" t="s">
        <v>85</v>
      </c>
      <c r="DK341" s="159" t="s">
        <v>85</v>
      </c>
      <c r="DL341" s="159" t="s">
        <v>85</v>
      </c>
      <c r="DM341" s="159" t="s">
        <v>85</v>
      </c>
      <c r="DN341" s="159">
        <v>0</v>
      </c>
      <c r="DO341" s="159">
        <v>0</v>
      </c>
      <c r="DP341" s="159">
        <v>1</v>
      </c>
      <c r="DQ341" s="159">
        <v>1</v>
      </c>
      <c r="DU341" s="159">
        <v>1013</v>
      </c>
      <c r="DV341" s="159" t="s">
        <v>955</v>
      </c>
      <c r="DW341" s="159" t="s">
        <v>955</v>
      </c>
      <c r="DX341" s="159">
        <v>1</v>
      </c>
      <c r="DZ341" s="159" t="s">
        <v>85</v>
      </c>
      <c r="EA341" s="159" t="s">
        <v>85</v>
      </c>
      <c r="EB341" s="159" t="s">
        <v>85</v>
      </c>
      <c r="EC341" s="159" t="s">
        <v>85</v>
      </c>
      <c r="EE341" s="159">
        <v>76938828</v>
      </c>
      <c r="EF341" s="159">
        <v>4</v>
      </c>
      <c r="EG341" s="159" t="s">
        <v>448</v>
      </c>
      <c r="EH341" s="159">
        <v>83</v>
      </c>
      <c r="EI341" s="159" t="s">
        <v>448</v>
      </c>
      <c r="EJ341" s="159">
        <v>4</v>
      </c>
      <c r="EK341" s="159">
        <v>200001</v>
      </c>
      <c r="EL341" s="159" t="s">
        <v>957</v>
      </c>
      <c r="EM341" s="159" t="s">
        <v>958</v>
      </c>
      <c r="EO341" s="159" t="s">
        <v>85</v>
      </c>
      <c r="EQ341" s="159">
        <v>1441792</v>
      </c>
      <c r="ER341" s="159">
        <v>0</v>
      </c>
      <c r="ES341" s="159">
        <v>0</v>
      </c>
      <c r="ET341" s="159">
        <v>0</v>
      </c>
      <c r="EU341" s="159">
        <v>0</v>
      </c>
      <c r="EV341" s="159">
        <v>0</v>
      </c>
      <c r="EW341" s="159">
        <v>1.62</v>
      </c>
      <c r="EX341" s="159">
        <v>0</v>
      </c>
      <c r="EY341" s="159">
        <v>0</v>
      </c>
      <c r="FQ341" s="159">
        <v>0</v>
      </c>
      <c r="FR341" s="159">
        <v>0</v>
      </c>
      <c r="FS341" s="159">
        <v>0</v>
      </c>
      <c r="FX341" s="159">
        <v>74</v>
      </c>
      <c r="FY341" s="159">
        <v>36</v>
      </c>
      <c r="GA341" s="159" t="s">
        <v>85</v>
      </c>
      <c r="GD341" s="159">
        <v>1</v>
      </c>
      <c r="GF341" s="159">
        <v>206875698</v>
      </c>
      <c r="GG341" s="159">
        <v>2</v>
      </c>
      <c r="GH341" s="159">
        <v>1</v>
      </c>
      <c r="GI341" s="159">
        <v>-2</v>
      </c>
      <c r="GJ341" s="159">
        <v>0</v>
      </c>
      <c r="GK341" s="159">
        <v>0</v>
      </c>
      <c r="GL341" s="159">
        <f>ROUND(IF(AND(BH341=3,BI341=3,FS341&lt;&gt;0),P341,0),2)</f>
        <v>0</v>
      </c>
      <c r="GM341" s="159">
        <f>ROUND(O341+X341+Y341,2)+GX341</f>
        <v>3403.28</v>
      </c>
      <c r="GN341" s="159">
        <f>IF(OR(BI341=0,BI341=1),GM341-GX341,0)</f>
        <v>0</v>
      </c>
      <c r="GO341" s="159">
        <f>IF(BI341=2,GM341-GX341,0)</f>
        <v>0</v>
      </c>
      <c r="GP341" s="159">
        <f>IF(BI341=4,GM341-GX341,0)</f>
        <v>3403.28</v>
      </c>
      <c r="GR341" s="159">
        <v>0</v>
      </c>
      <c r="GS341" s="159">
        <v>3</v>
      </c>
      <c r="GT341" s="159">
        <v>0</v>
      </c>
      <c r="GU341" s="159" t="s">
        <v>85</v>
      </c>
      <c r="GV341" s="159">
        <f>ROUND((GT341),6)</f>
        <v>0</v>
      </c>
      <c r="GW341" s="159">
        <v>1</v>
      </c>
      <c r="GX341" s="159">
        <f>ROUND(HC341*I341,2)</f>
        <v>0</v>
      </c>
      <c r="HA341" s="159">
        <v>0</v>
      </c>
      <c r="HB341" s="159">
        <v>0</v>
      </c>
      <c r="HC341" s="159">
        <f>GV341*GW341</f>
        <v>0</v>
      </c>
      <c r="HE341" s="159" t="s">
        <v>85</v>
      </c>
      <c r="HF341" s="159" t="s">
        <v>85</v>
      </c>
      <c r="HM341" s="159" t="s">
        <v>85</v>
      </c>
      <c r="HN341" s="159" t="s">
        <v>620</v>
      </c>
      <c r="HO341" s="159" t="s">
        <v>622</v>
      </c>
      <c r="HP341" s="159" t="s">
        <v>448</v>
      </c>
      <c r="HQ341" s="159" t="s">
        <v>448</v>
      </c>
      <c r="HS341" s="159">
        <v>0</v>
      </c>
      <c r="IK341" s="159">
        <v>0</v>
      </c>
    </row>
    <row r="342" spans="1:245" x14ac:dyDescent="0.2">
      <c r="A342" s="159">
        <v>17</v>
      </c>
      <c r="B342" s="159">
        <v>1</v>
      </c>
      <c r="C342" s="159">
        <f>ROW(SmtRes!A88)</f>
        <v>88</v>
      </c>
      <c r="D342" s="159">
        <f>ROW(EtalonRes!A88)</f>
        <v>88</v>
      </c>
      <c r="E342" s="159" t="s">
        <v>92</v>
      </c>
      <c r="F342" s="159" t="s">
        <v>959</v>
      </c>
      <c r="G342" s="159" t="s">
        <v>960</v>
      </c>
      <c r="H342" s="159" t="s">
        <v>961</v>
      </c>
      <c r="I342" s="159">
        <f>ROUND(4/100,7)</f>
        <v>0.04</v>
      </c>
      <c r="J342" s="159">
        <v>0</v>
      </c>
      <c r="K342" s="159">
        <f>ROUND(4/100,7)</f>
        <v>0.04</v>
      </c>
      <c r="O342" s="159">
        <f>ROUND(CP342,2)</f>
        <v>518.6</v>
      </c>
      <c r="P342" s="159">
        <f>SUMIF(SmtRes!AQ87:'SmtRes'!AQ88,"=1",SmtRes!DF87:'SmtRes'!DF88)</f>
        <v>0</v>
      </c>
      <c r="Q342" s="159">
        <f>SUMIF(SmtRes!AQ87:'SmtRes'!AQ88,"=1",SmtRes!DG87:'SmtRes'!DG88)</f>
        <v>0</v>
      </c>
      <c r="R342" s="159">
        <f>SUMIF(SmtRes!AQ87:'SmtRes'!AQ88,"=1",SmtRes!DH87:'SmtRes'!DH88)</f>
        <v>0</v>
      </c>
      <c r="S342" s="159">
        <f>SUMIF(SmtRes!AQ87:'SmtRes'!AQ88,"=1",SmtRes!DI87:'SmtRes'!DI88)</f>
        <v>518.59999999999991</v>
      </c>
      <c r="T342" s="159">
        <f>ROUND(CU342*I342,2)</f>
        <v>0</v>
      </c>
      <c r="U342" s="159">
        <f>SUMIF(SmtRes!AQ87:'SmtRes'!AQ88,"=1",SmtRes!CV87:'SmtRes'!CV88)</f>
        <v>0.51839999999999997</v>
      </c>
      <c r="V342" s="159">
        <f>SUMIF(SmtRes!AQ87:'SmtRes'!AQ88,"=1",SmtRes!CW87:'SmtRes'!CW88)</f>
        <v>0</v>
      </c>
      <c r="W342" s="159">
        <f>ROUND(CX342*I342,2)</f>
        <v>0</v>
      </c>
      <c r="X342" s="159">
        <f t="shared" si="168"/>
        <v>383.76</v>
      </c>
      <c r="Y342" s="159">
        <f t="shared" si="168"/>
        <v>186.7</v>
      </c>
      <c r="AA342" s="159">
        <v>82834786</v>
      </c>
      <c r="AB342" s="159">
        <f>ROUND((AC342+AD342+AF342),6)</f>
        <v>12964.924800000001</v>
      </c>
      <c r="AC342" s="159">
        <f>ROUND((0),6)</f>
        <v>0</v>
      </c>
      <c r="AD342" s="159">
        <f>ROUND((((0)-(0))+AE342),6)</f>
        <v>0</v>
      </c>
      <c r="AE342" s="159">
        <f>ROUND((0),6)</f>
        <v>0</v>
      </c>
      <c r="AF342" s="159">
        <f>ROUND((SUM(SmtRes!BT87:'SmtRes'!BT88)),6)</f>
        <v>12964.924800000001</v>
      </c>
      <c r="AG342" s="159">
        <f>ROUND((AP342),6)</f>
        <v>0</v>
      </c>
      <c r="AH342" s="159">
        <f>(SUM(SmtRes!BU87:'SmtRes'!BU88))</f>
        <v>12.96</v>
      </c>
      <c r="AI342" s="159">
        <f>(0)</f>
        <v>0</v>
      </c>
      <c r="AJ342" s="159">
        <f>(AS342)</f>
        <v>0</v>
      </c>
      <c r="AK342" s="159">
        <v>12964.924800000001</v>
      </c>
      <c r="AL342" s="159">
        <v>0</v>
      </c>
      <c r="AM342" s="159">
        <v>0</v>
      </c>
      <c r="AN342" s="159">
        <v>0</v>
      </c>
      <c r="AO342" s="159">
        <v>12964.924800000001</v>
      </c>
      <c r="AP342" s="159">
        <v>0</v>
      </c>
      <c r="AQ342" s="159">
        <v>12.96</v>
      </c>
      <c r="AR342" s="159">
        <v>0</v>
      </c>
      <c r="AS342" s="159">
        <v>0</v>
      </c>
      <c r="AT342" s="159">
        <v>74</v>
      </c>
      <c r="AU342" s="159">
        <v>36</v>
      </c>
      <c r="AV342" s="159">
        <v>1</v>
      </c>
      <c r="AW342" s="159">
        <v>1</v>
      </c>
      <c r="AZ342" s="159">
        <v>1</v>
      </c>
      <c r="BA342" s="159">
        <v>1</v>
      </c>
      <c r="BB342" s="159">
        <v>1</v>
      </c>
      <c r="BC342" s="159">
        <v>1</v>
      </c>
      <c r="BD342" s="159" t="s">
        <v>85</v>
      </c>
      <c r="BE342" s="159" t="s">
        <v>85</v>
      </c>
      <c r="BF342" s="159" t="s">
        <v>85</v>
      </c>
      <c r="BG342" s="159" t="s">
        <v>85</v>
      </c>
      <c r="BH342" s="159">
        <v>0</v>
      </c>
      <c r="BI342" s="159">
        <v>4</v>
      </c>
      <c r="BJ342" s="159" t="s">
        <v>962</v>
      </c>
      <c r="BM342" s="159">
        <v>200001</v>
      </c>
      <c r="BN342" s="159">
        <v>0</v>
      </c>
      <c r="BO342" s="159" t="s">
        <v>85</v>
      </c>
      <c r="BP342" s="159">
        <v>0</v>
      </c>
      <c r="BQ342" s="159">
        <v>4</v>
      </c>
      <c r="BR342" s="159">
        <v>0</v>
      </c>
      <c r="BS342" s="159">
        <v>1</v>
      </c>
      <c r="BT342" s="159">
        <v>1</v>
      </c>
      <c r="BU342" s="159">
        <v>1</v>
      </c>
      <c r="BV342" s="159">
        <v>1</v>
      </c>
      <c r="BW342" s="159">
        <v>1</v>
      </c>
      <c r="BX342" s="159">
        <v>1</v>
      </c>
      <c r="BY342" s="159" t="s">
        <v>85</v>
      </c>
      <c r="BZ342" s="159">
        <v>74</v>
      </c>
      <c r="CA342" s="159">
        <v>36</v>
      </c>
      <c r="CB342" s="159" t="s">
        <v>85</v>
      </c>
      <c r="CE342" s="159">
        <v>0</v>
      </c>
      <c r="CF342" s="159">
        <v>0</v>
      </c>
      <c r="CG342" s="159">
        <v>0</v>
      </c>
      <c r="CM342" s="159">
        <v>0</v>
      </c>
      <c r="CN342" s="159" t="s">
        <v>85</v>
      </c>
      <c r="CO342" s="159">
        <v>0</v>
      </c>
      <c r="CP342" s="159">
        <f>(P342+Q342+S342+R342)</f>
        <v>518.59999999999991</v>
      </c>
      <c r="CQ342" s="159">
        <f>SUMIF(SmtRes!AQ87:'SmtRes'!AQ88,"=1",SmtRes!AA87:'SmtRes'!AA88)</f>
        <v>0</v>
      </c>
      <c r="CR342" s="159">
        <f>SUMIF(SmtRes!AQ87:'SmtRes'!AQ88,"=1",SmtRes!AB87:'SmtRes'!AB88)</f>
        <v>0</v>
      </c>
      <c r="CS342" s="159">
        <f>SUMIF(SmtRes!AQ87:'SmtRes'!AQ88,"=1",SmtRes!AC87:'SmtRes'!AC88)</f>
        <v>0</v>
      </c>
      <c r="CT342" s="159">
        <f>SUMIF(SmtRes!AQ87:'SmtRes'!AQ88,"=1",SmtRes!AD87:'SmtRes'!AD88)</f>
        <v>2000.76</v>
      </c>
      <c r="CU342" s="159">
        <f>AG342</f>
        <v>0</v>
      </c>
      <c r="CV342" s="159">
        <f>SUMIF(SmtRes!AQ87:'SmtRes'!AQ88,"=1",SmtRes!BU87:'SmtRes'!BU88)</f>
        <v>12.96</v>
      </c>
      <c r="CW342" s="159">
        <f>SUMIF(SmtRes!AQ87:'SmtRes'!AQ88,"=1",SmtRes!BV87:'SmtRes'!BV88)</f>
        <v>0</v>
      </c>
      <c r="CX342" s="159">
        <f>AJ342</f>
        <v>0</v>
      </c>
      <c r="CY342" s="159">
        <f>(((S342+R342)*AT342)/100)</f>
        <v>383.76399999999995</v>
      </c>
      <c r="CZ342" s="159">
        <f>(((S342+R342)*AU342)/100)</f>
        <v>186.696</v>
      </c>
      <c r="DC342" s="159" t="s">
        <v>85</v>
      </c>
      <c r="DD342" s="159" t="s">
        <v>85</v>
      </c>
      <c r="DE342" s="159" t="s">
        <v>85</v>
      </c>
      <c r="DF342" s="159" t="s">
        <v>85</v>
      </c>
      <c r="DG342" s="159" t="s">
        <v>85</v>
      </c>
      <c r="DH342" s="159" t="s">
        <v>85</v>
      </c>
      <c r="DI342" s="159" t="s">
        <v>85</v>
      </c>
      <c r="DJ342" s="159" t="s">
        <v>85</v>
      </c>
      <c r="DK342" s="159" t="s">
        <v>85</v>
      </c>
      <c r="DL342" s="159" t="s">
        <v>85</v>
      </c>
      <c r="DM342" s="159" t="s">
        <v>85</v>
      </c>
      <c r="DN342" s="159">
        <v>0</v>
      </c>
      <c r="DO342" s="159">
        <v>0</v>
      </c>
      <c r="DP342" s="159">
        <v>1</v>
      </c>
      <c r="DQ342" s="159">
        <v>1</v>
      </c>
      <c r="DU342" s="159">
        <v>1013</v>
      </c>
      <c r="DV342" s="159" t="s">
        <v>961</v>
      </c>
      <c r="DW342" s="159" t="s">
        <v>961</v>
      </c>
      <c r="DX342" s="159">
        <v>1</v>
      </c>
      <c r="DZ342" s="159" t="s">
        <v>85</v>
      </c>
      <c r="EA342" s="159" t="s">
        <v>85</v>
      </c>
      <c r="EB342" s="159" t="s">
        <v>85</v>
      </c>
      <c r="EC342" s="159" t="s">
        <v>85</v>
      </c>
      <c r="EE342" s="159">
        <v>76938828</v>
      </c>
      <c r="EF342" s="159">
        <v>4</v>
      </c>
      <c r="EG342" s="159" t="s">
        <v>448</v>
      </c>
      <c r="EH342" s="159">
        <v>83</v>
      </c>
      <c r="EI342" s="159" t="s">
        <v>448</v>
      </c>
      <c r="EJ342" s="159">
        <v>4</v>
      </c>
      <c r="EK342" s="159">
        <v>200001</v>
      </c>
      <c r="EL342" s="159" t="s">
        <v>957</v>
      </c>
      <c r="EM342" s="159" t="s">
        <v>958</v>
      </c>
      <c r="EO342" s="159" t="s">
        <v>85</v>
      </c>
      <c r="EQ342" s="159">
        <v>1441792</v>
      </c>
      <c r="ER342" s="159">
        <v>0</v>
      </c>
      <c r="ES342" s="159">
        <v>0</v>
      </c>
      <c r="ET342" s="159">
        <v>0</v>
      </c>
      <c r="EU342" s="159">
        <v>0</v>
      </c>
      <c r="EV342" s="159">
        <v>0</v>
      </c>
      <c r="EW342" s="159">
        <v>12.96</v>
      </c>
      <c r="EX342" s="159">
        <v>0</v>
      </c>
      <c r="EY342" s="159">
        <v>0</v>
      </c>
      <c r="FQ342" s="159">
        <v>0</v>
      </c>
      <c r="FR342" s="159">
        <v>0</v>
      </c>
      <c r="FS342" s="159">
        <v>0</v>
      </c>
      <c r="FX342" s="159">
        <v>74</v>
      </c>
      <c r="FY342" s="159">
        <v>36</v>
      </c>
      <c r="GA342" s="159" t="s">
        <v>85</v>
      </c>
      <c r="GD342" s="159">
        <v>1</v>
      </c>
      <c r="GF342" s="159">
        <v>-1735373992</v>
      </c>
      <c r="GG342" s="159">
        <v>2</v>
      </c>
      <c r="GH342" s="159">
        <v>1</v>
      </c>
      <c r="GI342" s="159">
        <v>-2</v>
      </c>
      <c r="GJ342" s="159">
        <v>0</v>
      </c>
      <c r="GK342" s="159">
        <v>0</v>
      </c>
      <c r="GL342" s="159">
        <f>ROUND(IF(AND(BH342=3,BI342=3,FS342&lt;&gt;0),P342,0),2)</f>
        <v>0</v>
      </c>
      <c r="GM342" s="159">
        <f>ROUND(O342+X342+Y342,2)+GX342</f>
        <v>1089.06</v>
      </c>
      <c r="GN342" s="159">
        <f>IF(OR(BI342=0,BI342=1),GM342-GX342,0)</f>
        <v>0</v>
      </c>
      <c r="GO342" s="159">
        <f>IF(BI342=2,GM342-GX342,0)</f>
        <v>0</v>
      </c>
      <c r="GP342" s="159">
        <f>IF(BI342=4,GM342-GX342,0)</f>
        <v>1089.06</v>
      </c>
      <c r="GR342" s="159">
        <v>0</v>
      </c>
      <c r="GS342" s="159">
        <v>3</v>
      </c>
      <c r="GT342" s="159">
        <v>0</v>
      </c>
      <c r="GU342" s="159" t="s">
        <v>85</v>
      </c>
      <c r="GV342" s="159">
        <f>ROUND((GT342),6)</f>
        <v>0</v>
      </c>
      <c r="GW342" s="159">
        <v>1</v>
      </c>
      <c r="GX342" s="159">
        <f>ROUND(HC342*I342,2)</f>
        <v>0</v>
      </c>
      <c r="HA342" s="159">
        <v>0</v>
      </c>
      <c r="HB342" s="159">
        <v>0</v>
      </c>
      <c r="HC342" s="159">
        <f>GV342*GW342</f>
        <v>0</v>
      </c>
      <c r="HE342" s="159" t="s">
        <v>85</v>
      </c>
      <c r="HF342" s="159" t="s">
        <v>85</v>
      </c>
      <c r="HM342" s="159" t="s">
        <v>85</v>
      </c>
      <c r="HN342" s="159" t="s">
        <v>620</v>
      </c>
      <c r="HO342" s="159" t="s">
        <v>622</v>
      </c>
      <c r="HP342" s="159" t="s">
        <v>448</v>
      </c>
      <c r="HQ342" s="159" t="s">
        <v>448</v>
      </c>
      <c r="HS342" s="159">
        <v>0</v>
      </c>
      <c r="IK342" s="159">
        <v>0</v>
      </c>
    </row>
    <row r="343" spans="1:245" x14ac:dyDescent="0.2">
      <c r="A343" s="159">
        <v>17</v>
      </c>
      <c r="B343" s="159">
        <v>1</v>
      </c>
      <c r="C343" s="159">
        <f>ROW(SmtRes!A90)</f>
        <v>90</v>
      </c>
      <c r="D343" s="159">
        <f>ROW(EtalonRes!A90)</f>
        <v>90</v>
      </c>
      <c r="E343" s="159" t="s">
        <v>269</v>
      </c>
      <c r="F343" s="159" t="s">
        <v>963</v>
      </c>
      <c r="G343" s="159" t="s">
        <v>964</v>
      </c>
      <c r="H343" s="159" t="s">
        <v>965</v>
      </c>
      <c r="I343" s="159">
        <v>1</v>
      </c>
      <c r="J343" s="159">
        <v>0</v>
      </c>
      <c r="K343" s="159">
        <v>1</v>
      </c>
      <c r="O343" s="159">
        <f>ROUND(CP343,2)</f>
        <v>1536.08</v>
      </c>
      <c r="P343" s="159">
        <f>SUMIF(SmtRes!AQ89:'SmtRes'!AQ90,"=1",SmtRes!DF89:'SmtRes'!DF90)</f>
        <v>0</v>
      </c>
      <c r="Q343" s="159">
        <f>SUMIF(SmtRes!AQ89:'SmtRes'!AQ90,"=1",SmtRes!DG89:'SmtRes'!DG90)</f>
        <v>0</v>
      </c>
      <c r="R343" s="159">
        <f>SUMIF(SmtRes!AQ89:'SmtRes'!AQ90,"=1",SmtRes!DH89:'SmtRes'!DH90)</f>
        <v>0</v>
      </c>
      <c r="S343" s="159">
        <f>SUMIF(SmtRes!AQ89:'SmtRes'!AQ90,"=1",SmtRes!DI89:'SmtRes'!DI90)</f>
        <v>1536.08</v>
      </c>
      <c r="T343" s="159">
        <f>ROUND(CU343*I343,2)</f>
        <v>0</v>
      </c>
      <c r="U343" s="159">
        <f>SUMIF(SmtRes!AQ89:'SmtRes'!AQ90,"=1",SmtRes!CV89:'SmtRes'!CV90)</f>
        <v>1.62</v>
      </c>
      <c r="V343" s="159">
        <f>SUMIF(SmtRes!AQ89:'SmtRes'!AQ90,"=1",SmtRes!CW89:'SmtRes'!CW90)</f>
        <v>0</v>
      </c>
      <c r="W343" s="159">
        <f>ROUND(CX343*I343,2)</f>
        <v>0</v>
      </c>
      <c r="X343" s="159">
        <f t="shared" si="168"/>
        <v>1136.7</v>
      </c>
      <c r="Y343" s="159">
        <f t="shared" si="168"/>
        <v>552.99</v>
      </c>
      <c r="AA343" s="159">
        <v>82834786</v>
      </c>
      <c r="AB343" s="159">
        <f>ROUND((AC343+AD343+AF343),6)</f>
        <v>1536.0843</v>
      </c>
      <c r="AC343" s="159">
        <f>ROUND((0),6)</f>
        <v>0</v>
      </c>
      <c r="AD343" s="159">
        <f>ROUND((((0)-(0))+AE343),6)</f>
        <v>0</v>
      </c>
      <c r="AE343" s="159">
        <f>ROUND((0),6)</f>
        <v>0</v>
      </c>
      <c r="AF343" s="159">
        <f>ROUND((SUM(SmtRes!BT89:'SmtRes'!BT90)),6)</f>
        <v>1536.0843</v>
      </c>
      <c r="AG343" s="159">
        <f>ROUND((AP343),6)</f>
        <v>0</v>
      </c>
      <c r="AH343" s="159">
        <f>(SUM(SmtRes!BU89:'SmtRes'!BU90))</f>
        <v>1.62</v>
      </c>
      <c r="AI343" s="159">
        <f>(0)</f>
        <v>0</v>
      </c>
      <c r="AJ343" s="159">
        <f>(AS343)</f>
        <v>0</v>
      </c>
      <c r="AK343" s="159">
        <v>1536.0843</v>
      </c>
      <c r="AL343" s="159">
        <v>0</v>
      </c>
      <c r="AM343" s="159">
        <v>0</v>
      </c>
      <c r="AN343" s="159">
        <v>0</v>
      </c>
      <c r="AO343" s="159">
        <v>1536.0843</v>
      </c>
      <c r="AP343" s="159">
        <v>0</v>
      </c>
      <c r="AQ343" s="159">
        <v>1.62</v>
      </c>
      <c r="AR343" s="159">
        <v>0</v>
      </c>
      <c r="AS343" s="159">
        <v>0</v>
      </c>
      <c r="AT343" s="159">
        <v>74</v>
      </c>
      <c r="AU343" s="159">
        <v>36</v>
      </c>
      <c r="AV343" s="159">
        <v>1</v>
      </c>
      <c r="AW343" s="159">
        <v>1</v>
      </c>
      <c r="AZ343" s="159">
        <v>1</v>
      </c>
      <c r="BA343" s="159">
        <v>1</v>
      </c>
      <c r="BB343" s="159">
        <v>1</v>
      </c>
      <c r="BC343" s="159">
        <v>1</v>
      </c>
      <c r="BD343" s="159" t="s">
        <v>85</v>
      </c>
      <c r="BE343" s="159" t="s">
        <v>85</v>
      </c>
      <c r="BF343" s="159" t="s">
        <v>85</v>
      </c>
      <c r="BG343" s="159" t="s">
        <v>85</v>
      </c>
      <c r="BH343" s="159">
        <v>0</v>
      </c>
      <c r="BI343" s="159">
        <v>4</v>
      </c>
      <c r="BJ343" s="159" t="s">
        <v>966</v>
      </c>
      <c r="BM343" s="159">
        <v>200001</v>
      </c>
      <c r="BN343" s="159">
        <v>0</v>
      </c>
      <c r="BO343" s="159" t="s">
        <v>85</v>
      </c>
      <c r="BP343" s="159">
        <v>0</v>
      </c>
      <c r="BQ343" s="159">
        <v>4</v>
      </c>
      <c r="BR343" s="159">
        <v>0</v>
      </c>
      <c r="BS343" s="159">
        <v>1</v>
      </c>
      <c r="BT343" s="159">
        <v>1</v>
      </c>
      <c r="BU343" s="159">
        <v>1</v>
      </c>
      <c r="BV343" s="159">
        <v>1</v>
      </c>
      <c r="BW343" s="159">
        <v>1</v>
      </c>
      <c r="BX343" s="159">
        <v>1</v>
      </c>
      <c r="BY343" s="159" t="s">
        <v>85</v>
      </c>
      <c r="BZ343" s="159">
        <v>74</v>
      </c>
      <c r="CA343" s="159">
        <v>36</v>
      </c>
      <c r="CB343" s="159" t="s">
        <v>85</v>
      </c>
      <c r="CE343" s="159">
        <v>0</v>
      </c>
      <c r="CF343" s="159">
        <v>0</v>
      </c>
      <c r="CG343" s="159">
        <v>0</v>
      </c>
      <c r="CM343" s="159">
        <v>0</v>
      </c>
      <c r="CN343" s="159" t="s">
        <v>85</v>
      </c>
      <c r="CO343" s="159">
        <v>0</v>
      </c>
      <c r="CP343" s="159">
        <f>(P343+Q343+S343+R343)</f>
        <v>1536.08</v>
      </c>
      <c r="CQ343" s="159">
        <f>SUMIF(SmtRes!AQ89:'SmtRes'!AQ90,"=1",SmtRes!AA89:'SmtRes'!AA90)</f>
        <v>0</v>
      </c>
      <c r="CR343" s="159">
        <f>SUMIF(SmtRes!AQ89:'SmtRes'!AQ90,"=1",SmtRes!AB89:'SmtRes'!AB90)</f>
        <v>0</v>
      </c>
      <c r="CS343" s="159">
        <f>SUMIF(SmtRes!AQ89:'SmtRes'!AQ90,"=1",SmtRes!AC89:'SmtRes'!AC90)</f>
        <v>0</v>
      </c>
      <c r="CT343" s="159">
        <f>SUMIF(SmtRes!AQ89:'SmtRes'!AQ90,"=1",SmtRes!AD89:'SmtRes'!AD90)</f>
        <v>1820.9099999999999</v>
      </c>
      <c r="CU343" s="159">
        <f>AG343</f>
        <v>0</v>
      </c>
      <c r="CV343" s="159">
        <f>SUMIF(SmtRes!AQ89:'SmtRes'!AQ90,"=1",SmtRes!BU89:'SmtRes'!BU90)</f>
        <v>1.62</v>
      </c>
      <c r="CW343" s="159">
        <f>SUMIF(SmtRes!AQ89:'SmtRes'!AQ90,"=1",SmtRes!BV89:'SmtRes'!BV90)</f>
        <v>0</v>
      </c>
      <c r="CX343" s="159">
        <f>AJ343</f>
        <v>0</v>
      </c>
      <c r="CY343" s="159">
        <f>(((S343+R343)*AT343)/100)</f>
        <v>1136.6992</v>
      </c>
      <c r="CZ343" s="159">
        <f>(((S343+R343)*AU343)/100)</f>
        <v>552.98879999999997</v>
      </c>
      <c r="DC343" s="159" t="s">
        <v>85</v>
      </c>
      <c r="DD343" s="159" t="s">
        <v>85</v>
      </c>
      <c r="DE343" s="159" t="s">
        <v>85</v>
      </c>
      <c r="DF343" s="159" t="s">
        <v>85</v>
      </c>
      <c r="DG343" s="159" t="s">
        <v>85</v>
      </c>
      <c r="DH343" s="159" t="s">
        <v>85</v>
      </c>
      <c r="DI343" s="159" t="s">
        <v>85</v>
      </c>
      <c r="DJ343" s="159" t="s">
        <v>85</v>
      </c>
      <c r="DK343" s="159" t="s">
        <v>85</v>
      </c>
      <c r="DL343" s="159" t="s">
        <v>85</v>
      </c>
      <c r="DM343" s="159" t="s">
        <v>85</v>
      </c>
      <c r="DN343" s="159">
        <v>0</v>
      </c>
      <c r="DO343" s="159">
        <v>0</v>
      </c>
      <c r="DP343" s="159">
        <v>1</v>
      </c>
      <c r="DQ343" s="159">
        <v>1</v>
      </c>
      <c r="DU343" s="159">
        <v>1013</v>
      </c>
      <c r="DV343" s="159" t="s">
        <v>965</v>
      </c>
      <c r="DW343" s="159" t="s">
        <v>965</v>
      </c>
      <c r="DX343" s="159">
        <v>1</v>
      </c>
      <c r="DZ343" s="159" t="s">
        <v>85</v>
      </c>
      <c r="EA343" s="159" t="s">
        <v>85</v>
      </c>
      <c r="EB343" s="159" t="s">
        <v>85</v>
      </c>
      <c r="EC343" s="159" t="s">
        <v>85</v>
      </c>
      <c r="EE343" s="159">
        <v>76938828</v>
      </c>
      <c r="EF343" s="159">
        <v>4</v>
      </c>
      <c r="EG343" s="159" t="s">
        <v>448</v>
      </c>
      <c r="EH343" s="159">
        <v>83</v>
      </c>
      <c r="EI343" s="159" t="s">
        <v>448</v>
      </c>
      <c r="EJ343" s="159">
        <v>4</v>
      </c>
      <c r="EK343" s="159">
        <v>200001</v>
      </c>
      <c r="EL343" s="159" t="s">
        <v>957</v>
      </c>
      <c r="EM343" s="159" t="s">
        <v>958</v>
      </c>
      <c r="EO343" s="159" t="s">
        <v>85</v>
      </c>
      <c r="EQ343" s="159">
        <v>1441792</v>
      </c>
      <c r="ER343" s="159">
        <v>0</v>
      </c>
      <c r="ES343" s="159">
        <v>0</v>
      </c>
      <c r="ET343" s="159">
        <v>0</v>
      </c>
      <c r="EU343" s="159">
        <v>0</v>
      </c>
      <c r="EV343" s="159">
        <v>0</v>
      </c>
      <c r="EW343" s="159">
        <v>1.62</v>
      </c>
      <c r="EX343" s="159">
        <v>0</v>
      </c>
      <c r="EY343" s="159">
        <v>0</v>
      </c>
      <c r="FQ343" s="159">
        <v>0</v>
      </c>
      <c r="FR343" s="159">
        <v>0</v>
      </c>
      <c r="FS343" s="159">
        <v>0</v>
      </c>
      <c r="FX343" s="159">
        <v>74</v>
      </c>
      <c r="FY343" s="159">
        <v>36</v>
      </c>
      <c r="GA343" s="159" t="s">
        <v>85</v>
      </c>
      <c r="GD343" s="159">
        <v>1</v>
      </c>
      <c r="GF343" s="159">
        <v>1906020619</v>
      </c>
      <c r="GG343" s="159">
        <v>2</v>
      </c>
      <c r="GH343" s="159">
        <v>1</v>
      </c>
      <c r="GI343" s="159">
        <v>-2</v>
      </c>
      <c r="GJ343" s="159">
        <v>0</v>
      </c>
      <c r="GK343" s="159">
        <v>0</v>
      </c>
      <c r="GL343" s="159">
        <f>ROUND(IF(AND(BH343=3,BI343=3,FS343&lt;&gt;0),P343,0),2)</f>
        <v>0</v>
      </c>
      <c r="GM343" s="159">
        <f>ROUND(O343+X343+Y343,2)+GX343</f>
        <v>3225.77</v>
      </c>
      <c r="GN343" s="159">
        <f>IF(OR(BI343=0,BI343=1),GM343-GX343,0)</f>
        <v>0</v>
      </c>
      <c r="GO343" s="159">
        <f>IF(BI343=2,GM343-GX343,0)</f>
        <v>0</v>
      </c>
      <c r="GP343" s="159">
        <f>IF(BI343=4,GM343-GX343,0)</f>
        <v>3225.77</v>
      </c>
      <c r="GR343" s="159">
        <v>0</v>
      </c>
      <c r="GS343" s="159">
        <v>3</v>
      </c>
      <c r="GT343" s="159">
        <v>0</v>
      </c>
      <c r="GU343" s="159" t="s">
        <v>85</v>
      </c>
      <c r="GV343" s="159">
        <f>ROUND((GT343),6)</f>
        <v>0</v>
      </c>
      <c r="GW343" s="159">
        <v>1</v>
      </c>
      <c r="GX343" s="159">
        <f>ROUND(HC343*I343,2)</f>
        <v>0</v>
      </c>
      <c r="HA343" s="159">
        <v>0</v>
      </c>
      <c r="HB343" s="159">
        <v>0</v>
      </c>
      <c r="HC343" s="159">
        <f>GV343*GW343</f>
        <v>0</v>
      </c>
      <c r="HE343" s="159" t="s">
        <v>85</v>
      </c>
      <c r="HF343" s="159" t="s">
        <v>85</v>
      </c>
      <c r="HM343" s="159" t="s">
        <v>85</v>
      </c>
      <c r="HN343" s="159" t="s">
        <v>620</v>
      </c>
      <c r="HO343" s="159" t="s">
        <v>622</v>
      </c>
      <c r="HP343" s="159" t="s">
        <v>448</v>
      </c>
      <c r="HQ343" s="159" t="s">
        <v>448</v>
      </c>
      <c r="HS343" s="159">
        <v>0</v>
      </c>
      <c r="IK343" s="159">
        <v>0</v>
      </c>
    </row>
    <row r="344" spans="1:245" x14ac:dyDescent="0.2">
      <c r="A344" s="159">
        <v>17</v>
      </c>
      <c r="B344" s="159">
        <v>1</v>
      </c>
      <c r="C344" s="159">
        <f>ROW(SmtRes!A92)</f>
        <v>92</v>
      </c>
      <c r="D344" s="159">
        <f>ROW(EtalonRes!A92)</f>
        <v>92</v>
      </c>
      <c r="E344" s="159" t="s">
        <v>93</v>
      </c>
      <c r="F344" s="159" t="s">
        <v>967</v>
      </c>
      <c r="G344" s="159" t="s">
        <v>968</v>
      </c>
      <c r="H344" s="159" t="s">
        <v>738</v>
      </c>
      <c r="I344" s="159">
        <v>1</v>
      </c>
      <c r="J344" s="159">
        <v>0</v>
      </c>
      <c r="K344" s="159">
        <v>1</v>
      </c>
      <c r="O344" s="159">
        <f>ROUND(CP344,2)</f>
        <v>2650.43</v>
      </c>
      <c r="P344" s="159">
        <f>SUMIF(SmtRes!AQ91:'SmtRes'!AQ92,"=1",SmtRes!DF91:'SmtRes'!DF92)</f>
        <v>0</v>
      </c>
      <c r="Q344" s="159">
        <f>SUMIF(SmtRes!AQ91:'SmtRes'!AQ92,"=1",SmtRes!DG91:'SmtRes'!DG92)</f>
        <v>0</v>
      </c>
      <c r="R344" s="159">
        <f>SUMIF(SmtRes!AQ91:'SmtRes'!AQ92,"=1",SmtRes!DH91:'SmtRes'!DH92)</f>
        <v>0</v>
      </c>
      <c r="S344" s="159">
        <f>SUMIF(SmtRes!AQ91:'SmtRes'!AQ92,"=1",SmtRes!DI91:'SmtRes'!DI92)</f>
        <v>2650.43</v>
      </c>
      <c r="T344" s="159">
        <f>ROUND(CU344*I344,2)</f>
        <v>0</v>
      </c>
      <c r="U344" s="159">
        <f>SUMIF(SmtRes!AQ91:'SmtRes'!AQ92,"=1",SmtRes!CV91:'SmtRes'!CV92)</f>
        <v>3.6</v>
      </c>
      <c r="V344" s="159">
        <f>SUMIF(SmtRes!AQ91:'SmtRes'!AQ92,"=1",SmtRes!CW91:'SmtRes'!CW92)</f>
        <v>0</v>
      </c>
      <c r="W344" s="159">
        <f>ROUND(CX344*I344,2)</f>
        <v>0</v>
      </c>
      <c r="X344" s="159">
        <f t="shared" si="168"/>
        <v>1961.32</v>
      </c>
      <c r="Y344" s="159">
        <f t="shared" si="168"/>
        <v>954.15</v>
      </c>
      <c r="AA344" s="159">
        <v>82834786</v>
      </c>
      <c r="AB344" s="159">
        <f>ROUND((AC344+AD344+AF344),6)</f>
        <v>2650.4279999999999</v>
      </c>
      <c r="AC344" s="159">
        <f>ROUND((0),6)</f>
        <v>0</v>
      </c>
      <c r="AD344" s="159">
        <f>ROUND((((0)-(0))+AE344),6)</f>
        <v>0</v>
      </c>
      <c r="AE344" s="159">
        <f>ROUND((0),6)</f>
        <v>0</v>
      </c>
      <c r="AF344" s="159">
        <f>ROUND((SUM(SmtRes!BT91:'SmtRes'!BT92)),6)</f>
        <v>2650.4279999999999</v>
      </c>
      <c r="AG344" s="159">
        <f>ROUND((AP344),6)</f>
        <v>0</v>
      </c>
      <c r="AH344" s="159">
        <f>(SUM(SmtRes!BU91:'SmtRes'!BU92))</f>
        <v>3.6</v>
      </c>
      <c r="AI344" s="159">
        <f>(0)</f>
        <v>0</v>
      </c>
      <c r="AJ344" s="159">
        <f>(AS344)</f>
        <v>0</v>
      </c>
      <c r="AK344" s="159">
        <v>2650.4279999999999</v>
      </c>
      <c r="AL344" s="159">
        <v>0</v>
      </c>
      <c r="AM344" s="159">
        <v>0</v>
      </c>
      <c r="AN344" s="159">
        <v>0</v>
      </c>
      <c r="AO344" s="159">
        <v>2650.4279999999999</v>
      </c>
      <c r="AP344" s="159">
        <v>0</v>
      </c>
      <c r="AQ344" s="159">
        <v>3.6</v>
      </c>
      <c r="AR344" s="159">
        <v>0</v>
      </c>
      <c r="AS344" s="159">
        <v>0</v>
      </c>
      <c r="AT344" s="159">
        <v>74</v>
      </c>
      <c r="AU344" s="159">
        <v>36</v>
      </c>
      <c r="AV344" s="159">
        <v>1</v>
      </c>
      <c r="AW344" s="159">
        <v>1</v>
      </c>
      <c r="AZ344" s="159">
        <v>1</v>
      </c>
      <c r="BA344" s="159">
        <v>1</v>
      </c>
      <c r="BB344" s="159">
        <v>1</v>
      </c>
      <c r="BC344" s="159">
        <v>1</v>
      </c>
      <c r="BD344" s="159" t="s">
        <v>85</v>
      </c>
      <c r="BE344" s="159" t="s">
        <v>85</v>
      </c>
      <c r="BF344" s="159" t="s">
        <v>85</v>
      </c>
      <c r="BG344" s="159" t="s">
        <v>85</v>
      </c>
      <c r="BH344" s="159">
        <v>0</v>
      </c>
      <c r="BI344" s="159">
        <v>4</v>
      </c>
      <c r="BJ344" s="159" t="s">
        <v>969</v>
      </c>
      <c r="BM344" s="159">
        <v>200001</v>
      </c>
      <c r="BN344" s="159">
        <v>0</v>
      </c>
      <c r="BO344" s="159" t="s">
        <v>85</v>
      </c>
      <c r="BP344" s="159">
        <v>0</v>
      </c>
      <c r="BQ344" s="159">
        <v>4</v>
      </c>
      <c r="BR344" s="159">
        <v>0</v>
      </c>
      <c r="BS344" s="159">
        <v>1</v>
      </c>
      <c r="BT344" s="159">
        <v>1</v>
      </c>
      <c r="BU344" s="159">
        <v>1</v>
      </c>
      <c r="BV344" s="159">
        <v>1</v>
      </c>
      <c r="BW344" s="159">
        <v>1</v>
      </c>
      <c r="BX344" s="159">
        <v>1</v>
      </c>
      <c r="BY344" s="159" t="s">
        <v>85</v>
      </c>
      <c r="BZ344" s="159">
        <v>74</v>
      </c>
      <c r="CA344" s="159">
        <v>36</v>
      </c>
      <c r="CB344" s="159" t="s">
        <v>85</v>
      </c>
      <c r="CE344" s="159">
        <v>0</v>
      </c>
      <c r="CF344" s="159">
        <v>0</v>
      </c>
      <c r="CG344" s="159">
        <v>0</v>
      </c>
      <c r="CM344" s="159">
        <v>0</v>
      </c>
      <c r="CN344" s="159" t="s">
        <v>85</v>
      </c>
      <c r="CO344" s="159">
        <v>0</v>
      </c>
      <c r="CP344" s="159">
        <f>(P344+Q344+S344+R344)</f>
        <v>2650.43</v>
      </c>
      <c r="CQ344" s="159">
        <f>SUMIF(SmtRes!AQ91:'SmtRes'!AQ92,"=1",SmtRes!AA91:'SmtRes'!AA92)</f>
        <v>0</v>
      </c>
      <c r="CR344" s="159">
        <f>SUMIF(SmtRes!AQ91:'SmtRes'!AQ92,"=1",SmtRes!AB91:'SmtRes'!AB92)</f>
        <v>0</v>
      </c>
      <c r="CS344" s="159">
        <f>SUMIF(SmtRes!AQ91:'SmtRes'!AQ92,"=1",SmtRes!AC91:'SmtRes'!AC92)</f>
        <v>0</v>
      </c>
      <c r="CT344" s="159">
        <f>SUMIF(SmtRes!AQ91:'SmtRes'!AQ92,"=1",SmtRes!AD91:'SmtRes'!AD92)</f>
        <v>1472.46</v>
      </c>
      <c r="CU344" s="159">
        <f>AG344</f>
        <v>0</v>
      </c>
      <c r="CV344" s="159">
        <f>SUMIF(SmtRes!AQ91:'SmtRes'!AQ92,"=1",SmtRes!BU91:'SmtRes'!BU92)</f>
        <v>3.6</v>
      </c>
      <c r="CW344" s="159">
        <f>SUMIF(SmtRes!AQ91:'SmtRes'!AQ92,"=1",SmtRes!BV91:'SmtRes'!BV92)</f>
        <v>0</v>
      </c>
      <c r="CX344" s="159">
        <f>AJ344</f>
        <v>0</v>
      </c>
      <c r="CY344" s="159">
        <f>(((S344+R344)*AT344)/100)</f>
        <v>1961.3181999999997</v>
      </c>
      <c r="CZ344" s="159">
        <f>(((S344+R344)*AU344)/100)</f>
        <v>954.15479999999991</v>
      </c>
      <c r="DC344" s="159" t="s">
        <v>85</v>
      </c>
      <c r="DD344" s="159" t="s">
        <v>85</v>
      </c>
      <c r="DE344" s="159" t="s">
        <v>85</v>
      </c>
      <c r="DF344" s="159" t="s">
        <v>85</v>
      </c>
      <c r="DG344" s="159" t="s">
        <v>85</v>
      </c>
      <c r="DH344" s="159" t="s">
        <v>85</v>
      </c>
      <c r="DI344" s="159" t="s">
        <v>85</v>
      </c>
      <c r="DJ344" s="159" t="s">
        <v>85</v>
      </c>
      <c r="DK344" s="159" t="s">
        <v>85</v>
      </c>
      <c r="DL344" s="159" t="s">
        <v>85</v>
      </c>
      <c r="DM344" s="159" t="s">
        <v>85</v>
      </c>
      <c r="DN344" s="159">
        <v>0</v>
      </c>
      <c r="DO344" s="159">
        <v>0</v>
      </c>
      <c r="DP344" s="159">
        <v>1</v>
      </c>
      <c r="DQ344" s="159">
        <v>1</v>
      </c>
      <c r="DU344" s="159">
        <v>1013</v>
      </c>
      <c r="DV344" s="159" t="s">
        <v>738</v>
      </c>
      <c r="DW344" s="159" t="s">
        <v>738</v>
      </c>
      <c r="DX344" s="159">
        <v>1</v>
      </c>
      <c r="DZ344" s="159" t="s">
        <v>85</v>
      </c>
      <c r="EA344" s="159" t="s">
        <v>85</v>
      </c>
      <c r="EB344" s="159" t="s">
        <v>85</v>
      </c>
      <c r="EC344" s="159" t="s">
        <v>85</v>
      </c>
      <c r="EE344" s="159">
        <v>76938828</v>
      </c>
      <c r="EF344" s="159">
        <v>4</v>
      </c>
      <c r="EG344" s="159" t="s">
        <v>448</v>
      </c>
      <c r="EH344" s="159">
        <v>83</v>
      </c>
      <c r="EI344" s="159" t="s">
        <v>448</v>
      </c>
      <c r="EJ344" s="159">
        <v>4</v>
      </c>
      <c r="EK344" s="159">
        <v>200001</v>
      </c>
      <c r="EL344" s="159" t="s">
        <v>957</v>
      </c>
      <c r="EM344" s="159" t="s">
        <v>958</v>
      </c>
      <c r="EO344" s="159" t="s">
        <v>85</v>
      </c>
      <c r="EQ344" s="159">
        <v>1441792</v>
      </c>
      <c r="ER344" s="159">
        <v>0</v>
      </c>
      <c r="ES344" s="159">
        <v>0</v>
      </c>
      <c r="ET344" s="159">
        <v>0</v>
      </c>
      <c r="EU344" s="159">
        <v>0</v>
      </c>
      <c r="EV344" s="159">
        <v>0</v>
      </c>
      <c r="EW344" s="159">
        <v>3.6</v>
      </c>
      <c r="EX344" s="159">
        <v>0</v>
      </c>
      <c r="EY344" s="159">
        <v>0</v>
      </c>
      <c r="FQ344" s="159">
        <v>0</v>
      </c>
      <c r="FR344" s="159">
        <v>0</v>
      </c>
      <c r="FS344" s="159">
        <v>0</v>
      </c>
      <c r="FX344" s="159">
        <v>74</v>
      </c>
      <c r="FY344" s="159">
        <v>36</v>
      </c>
      <c r="GA344" s="159" t="s">
        <v>85</v>
      </c>
      <c r="GD344" s="159">
        <v>1</v>
      </c>
      <c r="GF344" s="159">
        <v>-1591998102</v>
      </c>
      <c r="GG344" s="159">
        <v>2</v>
      </c>
      <c r="GH344" s="159">
        <v>1</v>
      </c>
      <c r="GI344" s="159">
        <v>-2</v>
      </c>
      <c r="GJ344" s="159">
        <v>0</v>
      </c>
      <c r="GK344" s="159">
        <v>0</v>
      </c>
      <c r="GL344" s="159">
        <f>ROUND(IF(AND(BH344=3,BI344=3,FS344&lt;&gt;0),P344,0),2)</f>
        <v>0</v>
      </c>
      <c r="GM344" s="159">
        <f>ROUND(O344+X344+Y344,2)+GX344</f>
        <v>5565.9</v>
      </c>
      <c r="GN344" s="159">
        <f>IF(OR(BI344=0,BI344=1),GM344-GX344,0)</f>
        <v>0</v>
      </c>
      <c r="GO344" s="159">
        <f>IF(BI344=2,GM344-GX344,0)</f>
        <v>0</v>
      </c>
      <c r="GP344" s="159">
        <f>IF(BI344=4,GM344-GX344,0)</f>
        <v>5565.9</v>
      </c>
      <c r="GR344" s="159">
        <v>0</v>
      </c>
      <c r="GS344" s="159">
        <v>3</v>
      </c>
      <c r="GT344" s="159">
        <v>0</v>
      </c>
      <c r="GU344" s="159" t="s">
        <v>85</v>
      </c>
      <c r="GV344" s="159">
        <f>ROUND((GT344),6)</f>
        <v>0</v>
      </c>
      <c r="GW344" s="159">
        <v>1</v>
      </c>
      <c r="GX344" s="159">
        <f>ROUND(HC344*I344,2)</f>
        <v>0</v>
      </c>
      <c r="HA344" s="159">
        <v>0</v>
      </c>
      <c r="HB344" s="159">
        <v>0</v>
      </c>
      <c r="HC344" s="159">
        <f>GV344*GW344</f>
        <v>0</v>
      </c>
      <c r="HE344" s="159" t="s">
        <v>85</v>
      </c>
      <c r="HF344" s="159" t="s">
        <v>85</v>
      </c>
      <c r="HM344" s="159" t="s">
        <v>85</v>
      </c>
      <c r="HN344" s="159" t="s">
        <v>620</v>
      </c>
      <c r="HO344" s="159" t="s">
        <v>622</v>
      </c>
      <c r="HP344" s="159" t="s">
        <v>448</v>
      </c>
      <c r="HQ344" s="159" t="s">
        <v>448</v>
      </c>
      <c r="HS344" s="159">
        <v>0</v>
      </c>
      <c r="IK344" s="159">
        <v>0</v>
      </c>
    </row>
    <row r="345" spans="1:245" x14ac:dyDescent="0.2">
      <c r="A345" s="159">
        <v>17</v>
      </c>
      <c r="B345" s="159">
        <v>1</v>
      </c>
      <c r="C345" s="159">
        <f>ROW(SmtRes!A94)</f>
        <v>94</v>
      </c>
      <c r="D345" s="159">
        <f>ROW(EtalonRes!A94)</f>
        <v>94</v>
      </c>
      <c r="E345" s="159" t="s">
        <v>485</v>
      </c>
      <c r="F345" s="159" t="s">
        <v>970</v>
      </c>
      <c r="G345" s="159" t="s">
        <v>971</v>
      </c>
      <c r="H345" s="159" t="s">
        <v>738</v>
      </c>
      <c r="I345" s="159">
        <f>ROUND(1+2,7)</f>
        <v>3</v>
      </c>
      <c r="J345" s="159">
        <v>0</v>
      </c>
      <c r="K345" s="159">
        <f>ROUND(1+2,7)</f>
        <v>3</v>
      </c>
      <c r="O345" s="159">
        <f>ROUND(CP345,2)</f>
        <v>5963.46</v>
      </c>
      <c r="P345" s="159">
        <f>SUMIF(SmtRes!AQ93:'SmtRes'!AQ94,"=1",SmtRes!DF93:'SmtRes'!DF94)</f>
        <v>0</v>
      </c>
      <c r="Q345" s="159">
        <f>SUMIF(SmtRes!AQ93:'SmtRes'!AQ94,"=1",SmtRes!DG93:'SmtRes'!DG94)</f>
        <v>0</v>
      </c>
      <c r="R345" s="159">
        <f>SUMIF(SmtRes!AQ93:'SmtRes'!AQ94,"=1",SmtRes!DH93:'SmtRes'!DH94)</f>
        <v>0</v>
      </c>
      <c r="S345" s="159">
        <f>SUMIF(SmtRes!AQ93:'SmtRes'!AQ94,"=1",SmtRes!DI93:'SmtRes'!DI94)</f>
        <v>5963.46</v>
      </c>
      <c r="T345" s="159">
        <f>ROUND(CU345*I345,2)</f>
        <v>0</v>
      </c>
      <c r="U345" s="159">
        <f>SUMIF(SmtRes!AQ93:'SmtRes'!AQ94,"=1",SmtRes!CV93:'SmtRes'!CV94)</f>
        <v>8.1</v>
      </c>
      <c r="V345" s="159">
        <f>SUMIF(SmtRes!AQ93:'SmtRes'!AQ94,"=1",SmtRes!CW93:'SmtRes'!CW94)</f>
        <v>0</v>
      </c>
      <c r="W345" s="159">
        <f>ROUND(CX345*I345,2)</f>
        <v>0</v>
      </c>
      <c r="X345" s="159">
        <f t="shared" si="168"/>
        <v>4412.96</v>
      </c>
      <c r="Y345" s="159">
        <f t="shared" si="168"/>
        <v>2146.85</v>
      </c>
      <c r="AA345" s="159">
        <v>82834786</v>
      </c>
      <c r="AB345" s="159">
        <f>ROUND((AC345+AD345+AF345),6)</f>
        <v>1987.8209999999999</v>
      </c>
      <c r="AC345" s="159">
        <f>ROUND((0),6)</f>
        <v>0</v>
      </c>
      <c r="AD345" s="159">
        <f>ROUND((((0)-(0))+AE345),6)</f>
        <v>0</v>
      </c>
      <c r="AE345" s="159">
        <f>ROUND((0),6)</f>
        <v>0</v>
      </c>
      <c r="AF345" s="159">
        <f>ROUND((SUM(SmtRes!BT93:'SmtRes'!BT94)),6)</f>
        <v>1987.8209999999999</v>
      </c>
      <c r="AG345" s="159">
        <f>ROUND((AP345),6)</f>
        <v>0</v>
      </c>
      <c r="AH345" s="159">
        <f>(SUM(SmtRes!BU93:'SmtRes'!BU94))</f>
        <v>2.7</v>
      </c>
      <c r="AI345" s="159">
        <f>(0)</f>
        <v>0</v>
      </c>
      <c r="AJ345" s="159">
        <f>(AS345)</f>
        <v>0</v>
      </c>
      <c r="AK345" s="159">
        <v>1987.8210000000004</v>
      </c>
      <c r="AL345" s="159">
        <v>0</v>
      </c>
      <c r="AM345" s="159">
        <v>0</v>
      </c>
      <c r="AN345" s="159">
        <v>0</v>
      </c>
      <c r="AO345" s="159">
        <v>1987.8210000000004</v>
      </c>
      <c r="AP345" s="159">
        <v>0</v>
      </c>
      <c r="AQ345" s="159">
        <v>2.7</v>
      </c>
      <c r="AR345" s="159">
        <v>0</v>
      </c>
      <c r="AS345" s="159">
        <v>0</v>
      </c>
      <c r="AT345" s="159">
        <v>74</v>
      </c>
      <c r="AU345" s="159">
        <v>36</v>
      </c>
      <c r="AV345" s="159">
        <v>1</v>
      </c>
      <c r="AW345" s="159">
        <v>1</v>
      </c>
      <c r="AZ345" s="159">
        <v>1</v>
      </c>
      <c r="BA345" s="159">
        <v>1</v>
      </c>
      <c r="BB345" s="159">
        <v>1</v>
      </c>
      <c r="BC345" s="159">
        <v>1</v>
      </c>
      <c r="BD345" s="159" t="s">
        <v>85</v>
      </c>
      <c r="BE345" s="159" t="s">
        <v>85</v>
      </c>
      <c r="BF345" s="159" t="s">
        <v>85</v>
      </c>
      <c r="BG345" s="159" t="s">
        <v>85</v>
      </c>
      <c r="BH345" s="159">
        <v>0</v>
      </c>
      <c r="BI345" s="159">
        <v>4</v>
      </c>
      <c r="BJ345" s="159" t="s">
        <v>972</v>
      </c>
      <c r="BM345" s="159">
        <v>200001</v>
      </c>
      <c r="BN345" s="159">
        <v>0</v>
      </c>
      <c r="BO345" s="159" t="s">
        <v>85</v>
      </c>
      <c r="BP345" s="159">
        <v>0</v>
      </c>
      <c r="BQ345" s="159">
        <v>4</v>
      </c>
      <c r="BR345" s="159">
        <v>0</v>
      </c>
      <c r="BS345" s="159">
        <v>1</v>
      </c>
      <c r="BT345" s="159">
        <v>1</v>
      </c>
      <c r="BU345" s="159">
        <v>1</v>
      </c>
      <c r="BV345" s="159">
        <v>1</v>
      </c>
      <c r="BW345" s="159">
        <v>1</v>
      </c>
      <c r="BX345" s="159">
        <v>1</v>
      </c>
      <c r="BY345" s="159" t="s">
        <v>85</v>
      </c>
      <c r="BZ345" s="159">
        <v>74</v>
      </c>
      <c r="CA345" s="159">
        <v>36</v>
      </c>
      <c r="CB345" s="159" t="s">
        <v>85</v>
      </c>
      <c r="CE345" s="159">
        <v>0</v>
      </c>
      <c r="CF345" s="159">
        <v>0</v>
      </c>
      <c r="CG345" s="159">
        <v>0</v>
      </c>
      <c r="CM345" s="159">
        <v>0</v>
      </c>
      <c r="CN345" s="159" t="s">
        <v>85</v>
      </c>
      <c r="CO345" s="159">
        <v>0</v>
      </c>
      <c r="CP345" s="159">
        <f>(P345+Q345+S345+R345)</f>
        <v>5963.46</v>
      </c>
      <c r="CQ345" s="159">
        <f>SUMIF(SmtRes!AQ93:'SmtRes'!AQ94,"=1",SmtRes!AA93:'SmtRes'!AA94)</f>
        <v>0</v>
      </c>
      <c r="CR345" s="159">
        <f>SUMIF(SmtRes!AQ93:'SmtRes'!AQ94,"=1",SmtRes!AB93:'SmtRes'!AB94)</f>
        <v>0</v>
      </c>
      <c r="CS345" s="159">
        <f>SUMIF(SmtRes!AQ93:'SmtRes'!AQ94,"=1",SmtRes!AC93:'SmtRes'!AC94)</f>
        <v>0</v>
      </c>
      <c r="CT345" s="159">
        <f>SUMIF(SmtRes!AQ93:'SmtRes'!AQ94,"=1",SmtRes!AD93:'SmtRes'!AD94)</f>
        <v>1472.46</v>
      </c>
      <c r="CU345" s="159">
        <f>AG345</f>
        <v>0</v>
      </c>
      <c r="CV345" s="159">
        <f>SUMIF(SmtRes!AQ93:'SmtRes'!AQ94,"=1",SmtRes!BU93:'SmtRes'!BU94)</f>
        <v>2.7</v>
      </c>
      <c r="CW345" s="159">
        <f>SUMIF(SmtRes!AQ93:'SmtRes'!AQ94,"=1",SmtRes!BV93:'SmtRes'!BV94)</f>
        <v>0</v>
      </c>
      <c r="CX345" s="159">
        <f>AJ345</f>
        <v>0</v>
      </c>
      <c r="CY345" s="159">
        <f>(((S345+R345)*AT345)/100)</f>
        <v>4412.9603999999999</v>
      </c>
      <c r="CZ345" s="159">
        <f>(((S345+R345)*AU345)/100)</f>
        <v>2146.8456000000001</v>
      </c>
      <c r="DC345" s="159" t="s">
        <v>85</v>
      </c>
      <c r="DD345" s="159" t="s">
        <v>85</v>
      </c>
      <c r="DE345" s="159" t="s">
        <v>85</v>
      </c>
      <c r="DF345" s="159" t="s">
        <v>85</v>
      </c>
      <c r="DG345" s="159" t="s">
        <v>85</v>
      </c>
      <c r="DH345" s="159" t="s">
        <v>85</v>
      </c>
      <c r="DI345" s="159" t="s">
        <v>85</v>
      </c>
      <c r="DJ345" s="159" t="s">
        <v>85</v>
      </c>
      <c r="DK345" s="159" t="s">
        <v>85</v>
      </c>
      <c r="DL345" s="159" t="s">
        <v>85</v>
      </c>
      <c r="DM345" s="159" t="s">
        <v>85</v>
      </c>
      <c r="DN345" s="159">
        <v>0</v>
      </c>
      <c r="DO345" s="159">
        <v>0</v>
      </c>
      <c r="DP345" s="159">
        <v>1</v>
      </c>
      <c r="DQ345" s="159">
        <v>1</v>
      </c>
      <c r="DU345" s="159">
        <v>1013</v>
      </c>
      <c r="DV345" s="159" t="s">
        <v>738</v>
      </c>
      <c r="DW345" s="159" t="s">
        <v>738</v>
      </c>
      <c r="DX345" s="159">
        <v>1</v>
      </c>
      <c r="DZ345" s="159" t="s">
        <v>85</v>
      </c>
      <c r="EA345" s="159" t="s">
        <v>85</v>
      </c>
      <c r="EB345" s="159" t="s">
        <v>85</v>
      </c>
      <c r="EC345" s="159" t="s">
        <v>85</v>
      </c>
      <c r="EE345" s="159">
        <v>76938828</v>
      </c>
      <c r="EF345" s="159">
        <v>4</v>
      </c>
      <c r="EG345" s="159" t="s">
        <v>448</v>
      </c>
      <c r="EH345" s="159">
        <v>83</v>
      </c>
      <c r="EI345" s="159" t="s">
        <v>448</v>
      </c>
      <c r="EJ345" s="159">
        <v>4</v>
      </c>
      <c r="EK345" s="159">
        <v>200001</v>
      </c>
      <c r="EL345" s="159" t="s">
        <v>957</v>
      </c>
      <c r="EM345" s="159" t="s">
        <v>958</v>
      </c>
      <c r="EO345" s="159" t="s">
        <v>85</v>
      </c>
      <c r="EQ345" s="159">
        <v>1441792</v>
      </c>
      <c r="ER345" s="159">
        <v>0</v>
      </c>
      <c r="ES345" s="159">
        <v>0</v>
      </c>
      <c r="ET345" s="159">
        <v>0</v>
      </c>
      <c r="EU345" s="159">
        <v>0</v>
      </c>
      <c r="EV345" s="159">
        <v>0</v>
      </c>
      <c r="EW345" s="159">
        <v>2.7</v>
      </c>
      <c r="EX345" s="159">
        <v>0</v>
      </c>
      <c r="EY345" s="159">
        <v>0</v>
      </c>
      <c r="FQ345" s="159">
        <v>0</v>
      </c>
      <c r="FR345" s="159">
        <v>0</v>
      </c>
      <c r="FS345" s="159">
        <v>0</v>
      </c>
      <c r="FX345" s="159">
        <v>74</v>
      </c>
      <c r="FY345" s="159">
        <v>36</v>
      </c>
      <c r="GA345" s="159" t="s">
        <v>85</v>
      </c>
      <c r="GD345" s="159">
        <v>1</v>
      </c>
      <c r="GF345" s="159">
        <v>-552072074</v>
      </c>
      <c r="GG345" s="159">
        <v>2</v>
      </c>
      <c r="GH345" s="159">
        <v>1</v>
      </c>
      <c r="GI345" s="159">
        <v>-2</v>
      </c>
      <c r="GJ345" s="159">
        <v>0</v>
      </c>
      <c r="GK345" s="159">
        <v>0</v>
      </c>
      <c r="GL345" s="159">
        <f>ROUND(IF(AND(BH345=3,BI345=3,FS345&lt;&gt;0),P345,0),2)</f>
        <v>0</v>
      </c>
      <c r="GM345" s="159">
        <f>ROUND(O345+X345+Y345,2)+GX345</f>
        <v>12523.27</v>
      </c>
      <c r="GN345" s="159">
        <f>IF(OR(BI345=0,BI345=1),GM345-GX345,0)</f>
        <v>0</v>
      </c>
      <c r="GO345" s="159">
        <f>IF(BI345=2,GM345-GX345,0)</f>
        <v>0</v>
      </c>
      <c r="GP345" s="159">
        <f>IF(BI345=4,GM345-GX345,0)</f>
        <v>12523.27</v>
      </c>
      <c r="GR345" s="159">
        <v>0</v>
      </c>
      <c r="GS345" s="159">
        <v>3</v>
      </c>
      <c r="GT345" s="159">
        <v>0</v>
      </c>
      <c r="GU345" s="159" t="s">
        <v>85</v>
      </c>
      <c r="GV345" s="159">
        <f>ROUND((GT345),6)</f>
        <v>0</v>
      </c>
      <c r="GW345" s="159">
        <v>1</v>
      </c>
      <c r="GX345" s="159">
        <f>ROUND(HC345*I345,2)</f>
        <v>0</v>
      </c>
      <c r="HA345" s="159">
        <v>0</v>
      </c>
      <c r="HB345" s="159">
        <v>0</v>
      </c>
      <c r="HC345" s="159">
        <f>GV345*GW345</f>
        <v>0</v>
      </c>
      <c r="HE345" s="159" t="s">
        <v>85</v>
      </c>
      <c r="HF345" s="159" t="s">
        <v>85</v>
      </c>
      <c r="HM345" s="159" t="s">
        <v>85</v>
      </c>
      <c r="HN345" s="159" t="s">
        <v>620</v>
      </c>
      <c r="HO345" s="159" t="s">
        <v>622</v>
      </c>
      <c r="HP345" s="159" t="s">
        <v>448</v>
      </c>
      <c r="HQ345" s="159" t="s">
        <v>448</v>
      </c>
      <c r="HS345" s="159">
        <v>0</v>
      </c>
      <c r="IK345" s="159">
        <v>0</v>
      </c>
    </row>
    <row r="347" spans="1:245" x14ac:dyDescent="0.2">
      <c r="A347" s="253">
        <v>51</v>
      </c>
      <c r="B347" s="253">
        <f>B337</f>
        <v>1</v>
      </c>
      <c r="C347" s="253">
        <f>A337</f>
        <v>4</v>
      </c>
      <c r="D347" s="253">
        <f>ROW(A337)</f>
        <v>337</v>
      </c>
      <c r="E347" s="253"/>
      <c r="F347" s="253" t="str">
        <f>IF(F337&lt;&gt;"",F337,"")</f>
        <v>Новый раздел</v>
      </c>
      <c r="G347" s="253" t="str">
        <f>IF(G337&lt;&gt;"",G337,"")</f>
        <v>Пусконаладочные работы ГРЩ</v>
      </c>
      <c r="H347" s="253">
        <v>0</v>
      </c>
      <c r="I347" s="253"/>
      <c r="J347" s="253"/>
      <c r="K347" s="253"/>
      <c r="L347" s="253"/>
      <c r="M347" s="253"/>
      <c r="N347" s="253"/>
      <c r="O347" s="253">
        <f t="shared" ref="O347:T347" si="169">ROUND(AB347,2)</f>
        <v>12289.18</v>
      </c>
      <c r="P347" s="253">
        <f t="shared" si="169"/>
        <v>0</v>
      </c>
      <c r="Q347" s="253">
        <f t="shared" si="169"/>
        <v>0</v>
      </c>
      <c r="R347" s="253">
        <f t="shared" si="169"/>
        <v>0</v>
      </c>
      <c r="S347" s="253">
        <f t="shared" si="169"/>
        <v>12289.18</v>
      </c>
      <c r="T347" s="253">
        <f t="shared" si="169"/>
        <v>0</v>
      </c>
      <c r="U347" s="253">
        <f>AH347</f>
        <v>15.458399999999999</v>
      </c>
      <c r="V347" s="253">
        <f>AI347</f>
        <v>0</v>
      </c>
      <c r="W347" s="253">
        <f>ROUND(AJ347,2)</f>
        <v>0</v>
      </c>
      <c r="X347" s="253">
        <f>ROUND(AK347,2)</f>
        <v>9093.99</v>
      </c>
      <c r="Y347" s="253">
        <f>ROUND(AL347,2)</f>
        <v>4424.1099999999997</v>
      </c>
      <c r="Z347" s="253"/>
      <c r="AA347" s="253"/>
      <c r="AB347" s="253">
        <f>ROUND(SUMIF(AA341:AA345,"=82834786",O341:O345),2)</f>
        <v>12289.18</v>
      </c>
      <c r="AC347" s="253">
        <f>ROUND(SUMIF(AA341:AA345,"=82834786",P341:P345),2)</f>
        <v>0</v>
      </c>
      <c r="AD347" s="253">
        <f>ROUND(SUMIF(AA341:AA345,"=82834786",Q341:Q345),2)</f>
        <v>0</v>
      </c>
      <c r="AE347" s="253">
        <f>ROUND(SUMIF(AA341:AA345,"=82834786",R341:R345),2)</f>
        <v>0</v>
      </c>
      <c r="AF347" s="253">
        <f>ROUND(SUMIF(AA341:AA345,"=82834786",S341:S345),2)</f>
        <v>12289.18</v>
      </c>
      <c r="AG347" s="253">
        <f>ROUND(SUMIF(AA341:AA345,"=82834786",T341:T345),2)</f>
        <v>0</v>
      </c>
      <c r="AH347" s="253">
        <f>SUMIF(AA341:AA345,"=82834786",U341:U345)</f>
        <v>15.458399999999999</v>
      </c>
      <c r="AI347" s="253">
        <f>SUMIF(AA341:AA345,"=82834786",V341:V345)</f>
        <v>0</v>
      </c>
      <c r="AJ347" s="253">
        <f>ROUND(SUMIF(AA341:AA345,"=82834786",W341:W345),2)</f>
        <v>0</v>
      </c>
      <c r="AK347" s="253">
        <f>ROUND(SUMIF(AA341:AA345,"=82834786",X341:X345),2)</f>
        <v>9093.99</v>
      </c>
      <c r="AL347" s="253">
        <f>ROUND(SUMIF(AA341:AA345,"=82834786",Y341:Y345),2)</f>
        <v>4424.1099999999997</v>
      </c>
      <c r="AM347" s="253"/>
      <c r="AN347" s="253"/>
      <c r="AO347" s="253">
        <f t="shared" ref="AO347:BD347" si="170">ROUND(BX347,2)</f>
        <v>0</v>
      </c>
      <c r="AP347" s="253">
        <f t="shared" si="170"/>
        <v>0</v>
      </c>
      <c r="AQ347" s="253">
        <f t="shared" si="170"/>
        <v>0</v>
      </c>
      <c r="AR347" s="253">
        <f t="shared" si="170"/>
        <v>25807.279999999999</v>
      </c>
      <c r="AS347" s="253">
        <f t="shared" si="170"/>
        <v>0</v>
      </c>
      <c r="AT347" s="253">
        <f t="shared" si="170"/>
        <v>0</v>
      </c>
      <c r="AU347" s="253">
        <f t="shared" si="170"/>
        <v>25807.279999999999</v>
      </c>
      <c r="AV347" s="253">
        <f t="shared" si="170"/>
        <v>0</v>
      </c>
      <c r="AW347" s="253">
        <f t="shared" si="170"/>
        <v>0</v>
      </c>
      <c r="AX347" s="253">
        <f t="shared" si="170"/>
        <v>0</v>
      </c>
      <c r="AY347" s="253">
        <f t="shared" si="170"/>
        <v>0</v>
      </c>
      <c r="AZ347" s="253">
        <f t="shared" si="170"/>
        <v>0</v>
      </c>
      <c r="BA347" s="253">
        <f t="shared" si="170"/>
        <v>0</v>
      </c>
      <c r="BB347" s="253">
        <f t="shared" si="170"/>
        <v>0</v>
      </c>
      <c r="BC347" s="253">
        <f t="shared" si="170"/>
        <v>0</v>
      </c>
      <c r="BD347" s="253">
        <f t="shared" si="170"/>
        <v>0</v>
      </c>
      <c r="BE347" s="253"/>
      <c r="BF347" s="253"/>
      <c r="BG347" s="253"/>
      <c r="BH347" s="253"/>
      <c r="BI347" s="253"/>
      <c r="BJ347" s="253"/>
      <c r="BK347" s="253"/>
      <c r="BL347" s="253"/>
      <c r="BM347" s="253"/>
      <c r="BN347" s="253"/>
      <c r="BO347" s="253"/>
      <c r="BP347" s="253"/>
      <c r="BQ347" s="253"/>
      <c r="BR347" s="253"/>
      <c r="BS347" s="253"/>
      <c r="BT347" s="253"/>
      <c r="BU347" s="253"/>
      <c r="BV347" s="253"/>
      <c r="BW347" s="253"/>
      <c r="BX347" s="253">
        <f>ROUND(SUMIF(AA341:AA345,"=82834786",FQ341:FQ345),2)</f>
        <v>0</v>
      </c>
      <c r="BY347" s="253">
        <f>ROUND(SUMIF(AA341:AA345,"=82834786",FR341:FR345),2)</f>
        <v>0</v>
      </c>
      <c r="BZ347" s="253">
        <f>ROUND(SUMIF(AA341:AA345,"=82834786",GL341:GL345),2)</f>
        <v>0</v>
      </c>
      <c r="CA347" s="253">
        <f>ROUND(SUMIF(AA341:AA345,"=82834786",GM341:GM345),2)</f>
        <v>25807.279999999999</v>
      </c>
      <c r="CB347" s="253">
        <f>ROUND(SUMIF(AA341:AA345,"=82834786",GN341:GN345),2)</f>
        <v>0</v>
      </c>
      <c r="CC347" s="253">
        <f>ROUND(SUMIF(AA341:AA345,"=82834786",GO341:GO345),2)</f>
        <v>0</v>
      </c>
      <c r="CD347" s="253">
        <f>ROUND(SUMIF(AA341:AA345,"=82834786",GP341:GP345),2)</f>
        <v>25807.279999999999</v>
      </c>
      <c r="CE347" s="253">
        <f>AC347-BX347</f>
        <v>0</v>
      </c>
      <c r="CF347" s="253">
        <f>AC347-BY347</f>
        <v>0</v>
      </c>
      <c r="CG347" s="253">
        <f>BX347-BZ347</f>
        <v>0</v>
      </c>
      <c r="CH347" s="253">
        <f>AC347-BX347-BY347+BZ347</f>
        <v>0</v>
      </c>
      <c r="CI347" s="253">
        <f>BY347-BZ347</f>
        <v>0</v>
      </c>
      <c r="CJ347" s="253">
        <f>ROUND(SUMIF(AA341:AA345,"=82834786",GX341:GX345),2)</f>
        <v>0</v>
      </c>
      <c r="CK347" s="253">
        <f>ROUND(SUMIF(AA341:AA345,"=82834786",GY341:GY345),2)</f>
        <v>0</v>
      </c>
      <c r="CL347" s="253">
        <f>ROUND(SUMIF(AA341:AA345,"=82834786",GZ341:GZ345),2)</f>
        <v>0</v>
      </c>
      <c r="CM347" s="253">
        <f>ROUND(SUMIF(AA341:AA345,"=82834786",HD341:HD345),2)</f>
        <v>0</v>
      </c>
      <c r="CN347" s="253"/>
      <c r="CO347" s="253"/>
      <c r="CP347" s="253"/>
      <c r="CQ347" s="253"/>
      <c r="CR347" s="253"/>
      <c r="CS347" s="253"/>
      <c r="CT347" s="253"/>
      <c r="CU347" s="253"/>
      <c r="CV347" s="253"/>
      <c r="CW347" s="253"/>
      <c r="CX347" s="253"/>
      <c r="CY347" s="253"/>
      <c r="CZ347" s="253"/>
      <c r="DA347" s="253"/>
      <c r="DB347" s="253"/>
      <c r="DC347" s="253"/>
      <c r="DD347" s="253"/>
      <c r="DE347" s="253"/>
      <c r="DF347" s="253"/>
      <c r="DG347" s="254"/>
      <c r="DH347" s="254"/>
      <c r="DI347" s="254"/>
      <c r="DJ347" s="254"/>
      <c r="DK347" s="254"/>
      <c r="DL347" s="254"/>
      <c r="DM347" s="254"/>
      <c r="DN347" s="254"/>
      <c r="DO347" s="254"/>
      <c r="DP347" s="254"/>
      <c r="DQ347" s="254"/>
      <c r="DR347" s="254"/>
      <c r="DS347" s="254"/>
      <c r="DT347" s="254"/>
      <c r="DU347" s="254"/>
      <c r="DV347" s="254"/>
      <c r="DW347" s="254"/>
      <c r="DX347" s="254"/>
      <c r="DY347" s="254"/>
      <c r="DZ347" s="254"/>
      <c r="EA347" s="254"/>
      <c r="EB347" s="254"/>
      <c r="EC347" s="254"/>
      <c r="ED347" s="254"/>
      <c r="EE347" s="254"/>
      <c r="EF347" s="254"/>
      <c r="EG347" s="254"/>
      <c r="EH347" s="254"/>
      <c r="EI347" s="254"/>
      <c r="EJ347" s="254"/>
      <c r="EK347" s="254"/>
      <c r="EL347" s="254"/>
      <c r="EM347" s="254"/>
      <c r="EN347" s="254"/>
      <c r="EO347" s="254"/>
      <c r="EP347" s="254"/>
      <c r="EQ347" s="254"/>
      <c r="ER347" s="254"/>
      <c r="ES347" s="254"/>
      <c r="ET347" s="254"/>
      <c r="EU347" s="254"/>
      <c r="EV347" s="254"/>
      <c r="EW347" s="254"/>
      <c r="EX347" s="254"/>
      <c r="EY347" s="254"/>
      <c r="EZ347" s="254"/>
      <c r="FA347" s="254"/>
      <c r="FB347" s="254"/>
      <c r="FC347" s="254"/>
      <c r="FD347" s="254"/>
      <c r="FE347" s="254"/>
      <c r="FF347" s="254"/>
      <c r="FG347" s="254"/>
      <c r="FH347" s="254"/>
      <c r="FI347" s="254"/>
      <c r="FJ347" s="254"/>
      <c r="FK347" s="254"/>
      <c r="FL347" s="254"/>
      <c r="FM347" s="254"/>
      <c r="FN347" s="254"/>
      <c r="FO347" s="254"/>
      <c r="FP347" s="254"/>
      <c r="FQ347" s="254"/>
      <c r="FR347" s="254"/>
      <c r="FS347" s="254"/>
      <c r="FT347" s="254"/>
      <c r="FU347" s="254"/>
      <c r="FV347" s="254"/>
      <c r="FW347" s="254"/>
      <c r="FX347" s="254"/>
      <c r="FY347" s="254"/>
      <c r="FZ347" s="254"/>
      <c r="GA347" s="254"/>
      <c r="GB347" s="254"/>
      <c r="GC347" s="254"/>
      <c r="GD347" s="254"/>
      <c r="GE347" s="254"/>
      <c r="GF347" s="254"/>
      <c r="GG347" s="254"/>
      <c r="GH347" s="254"/>
      <c r="GI347" s="254"/>
      <c r="GJ347" s="254"/>
      <c r="GK347" s="254"/>
      <c r="GL347" s="254"/>
      <c r="GM347" s="254"/>
      <c r="GN347" s="254"/>
      <c r="GO347" s="254"/>
      <c r="GP347" s="254"/>
      <c r="GQ347" s="254"/>
      <c r="GR347" s="254"/>
      <c r="GS347" s="254"/>
      <c r="GT347" s="254"/>
      <c r="GU347" s="254"/>
      <c r="GV347" s="254"/>
      <c r="GW347" s="254"/>
      <c r="GX347" s="254">
        <v>0</v>
      </c>
    </row>
    <row r="349" spans="1:245" x14ac:dyDescent="0.2">
      <c r="A349" s="255">
        <v>50</v>
      </c>
      <c r="B349" s="255">
        <v>0</v>
      </c>
      <c r="C349" s="255">
        <v>0</v>
      </c>
      <c r="D349" s="255">
        <v>1</v>
      </c>
      <c r="E349" s="255">
        <v>201</v>
      </c>
      <c r="F349" s="255">
        <f>ROUND(Source!O347,O349)</f>
        <v>12289.18</v>
      </c>
      <c r="G349" s="255" t="s">
        <v>743</v>
      </c>
      <c r="H349" s="255" t="s">
        <v>744</v>
      </c>
      <c r="I349" s="255"/>
      <c r="J349" s="255"/>
      <c r="K349" s="255">
        <v>201</v>
      </c>
      <c r="L349" s="255">
        <v>1</v>
      </c>
      <c r="M349" s="255">
        <v>3</v>
      </c>
      <c r="N349" s="255" t="s">
        <v>85</v>
      </c>
      <c r="O349" s="255">
        <v>2</v>
      </c>
      <c r="P349" s="255"/>
      <c r="Q349" s="255"/>
      <c r="R349" s="255"/>
      <c r="S349" s="255"/>
      <c r="T349" s="255"/>
      <c r="U349" s="255"/>
      <c r="V349" s="255"/>
      <c r="W349" s="255">
        <v>12289.18</v>
      </c>
      <c r="X349" s="255">
        <v>1</v>
      </c>
      <c r="Y349" s="255">
        <v>12289.18</v>
      </c>
      <c r="Z349" s="255"/>
      <c r="AA349" s="255"/>
      <c r="AB349" s="255"/>
    </row>
    <row r="350" spans="1:245" x14ac:dyDescent="0.2">
      <c r="A350" s="255">
        <v>50</v>
      </c>
      <c r="B350" s="255">
        <v>0</v>
      </c>
      <c r="C350" s="255">
        <v>0</v>
      </c>
      <c r="D350" s="255">
        <v>1</v>
      </c>
      <c r="E350" s="255">
        <v>202</v>
      </c>
      <c r="F350" s="255">
        <f>ROUND(Source!P347,O350)</f>
        <v>0</v>
      </c>
      <c r="G350" s="255" t="s">
        <v>745</v>
      </c>
      <c r="H350" s="255" t="s">
        <v>746</v>
      </c>
      <c r="I350" s="255"/>
      <c r="J350" s="255"/>
      <c r="K350" s="255">
        <v>202</v>
      </c>
      <c r="L350" s="255">
        <v>2</v>
      </c>
      <c r="M350" s="255">
        <v>3</v>
      </c>
      <c r="N350" s="255" t="s">
        <v>85</v>
      </c>
      <c r="O350" s="255">
        <v>2</v>
      </c>
      <c r="P350" s="255"/>
      <c r="Q350" s="255"/>
      <c r="R350" s="255"/>
      <c r="S350" s="255"/>
      <c r="T350" s="255"/>
      <c r="U350" s="255"/>
      <c r="V350" s="255"/>
      <c r="W350" s="255">
        <v>0</v>
      </c>
      <c r="X350" s="255">
        <v>1</v>
      </c>
      <c r="Y350" s="255">
        <v>0</v>
      </c>
      <c r="Z350" s="255"/>
      <c r="AA350" s="255"/>
      <c r="AB350" s="255"/>
    </row>
    <row r="351" spans="1:245" x14ac:dyDescent="0.2">
      <c r="A351" s="255">
        <v>50</v>
      </c>
      <c r="B351" s="255">
        <v>0</v>
      </c>
      <c r="C351" s="255">
        <v>0</v>
      </c>
      <c r="D351" s="255">
        <v>1</v>
      </c>
      <c r="E351" s="255">
        <v>222</v>
      </c>
      <c r="F351" s="255">
        <f>ROUND(Source!AO347,O351)</f>
        <v>0</v>
      </c>
      <c r="G351" s="255" t="s">
        <v>747</v>
      </c>
      <c r="H351" s="255" t="s">
        <v>748</v>
      </c>
      <c r="I351" s="255"/>
      <c r="J351" s="255"/>
      <c r="K351" s="255">
        <v>222</v>
      </c>
      <c r="L351" s="255">
        <v>3</v>
      </c>
      <c r="M351" s="255">
        <v>3</v>
      </c>
      <c r="N351" s="255" t="s">
        <v>85</v>
      </c>
      <c r="O351" s="255">
        <v>2</v>
      </c>
      <c r="P351" s="255"/>
      <c r="Q351" s="255"/>
      <c r="R351" s="255"/>
      <c r="S351" s="255"/>
      <c r="T351" s="255"/>
      <c r="U351" s="255"/>
      <c r="V351" s="255"/>
      <c r="W351" s="255">
        <v>0</v>
      </c>
      <c r="X351" s="255">
        <v>1</v>
      </c>
      <c r="Y351" s="255">
        <v>0</v>
      </c>
      <c r="Z351" s="255"/>
      <c r="AA351" s="255"/>
      <c r="AB351" s="255"/>
    </row>
    <row r="352" spans="1:245" x14ac:dyDescent="0.2">
      <c r="A352" s="255">
        <v>50</v>
      </c>
      <c r="B352" s="255">
        <v>0</v>
      </c>
      <c r="C352" s="255">
        <v>0</v>
      </c>
      <c r="D352" s="255">
        <v>1</v>
      </c>
      <c r="E352" s="255">
        <v>225</v>
      </c>
      <c r="F352" s="255">
        <f>ROUND(Source!AV347,O352)</f>
        <v>0</v>
      </c>
      <c r="G352" s="255" t="s">
        <v>749</v>
      </c>
      <c r="H352" s="255" t="s">
        <v>750</v>
      </c>
      <c r="I352" s="255"/>
      <c r="J352" s="255"/>
      <c r="K352" s="255">
        <v>225</v>
      </c>
      <c r="L352" s="255">
        <v>4</v>
      </c>
      <c r="M352" s="255">
        <v>3</v>
      </c>
      <c r="N352" s="255" t="s">
        <v>85</v>
      </c>
      <c r="O352" s="255">
        <v>2</v>
      </c>
      <c r="P352" s="255"/>
      <c r="Q352" s="255"/>
      <c r="R352" s="255"/>
      <c r="S352" s="255"/>
      <c r="T352" s="255"/>
      <c r="U352" s="255"/>
      <c r="V352" s="255"/>
      <c r="W352" s="255">
        <v>0</v>
      </c>
      <c r="X352" s="255">
        <v>1</v>
      </c>
      <c r="Y352" s="255">
        <v>0</v>
      </c>
      <c r="Z352" s="255"/>
      <c r="AA352" s="255"/>
      <c r="AB352" s="255"/>
    </row>
    <row r="353" spans="1:28" x14ac:dyDescent="0.2">
      <c r="A353" s="255">
        <v>50</v>
      </c>
      <c r="B353" s="255">
        <v>0</v>
      </c>
      <c r="C353" s="255">
        <v>0</v>
      </c>
      <c r="D353" s="255">
        <v>1</v>
      </c>
      <c r="E353" s="255">
        <v>226</v>
      </c>
      <c r="F353" s="255">
        <f>ROUND(Source!AW347,O353)</f>
        <v>0</v>
      </c>
      <c r="G353" s="255" t="s">
        <v>751</v>
      </c>
      <c r="H353" s="255" t="s">
        <v>752</v>
      </c>
      <c r="I353" s="255"/>
      <c r="J353" s="255"/>
      <c r="K353" s="255">
        <v>226</v>
      </c>
      <c r="L353" s="255">
        <v>5</v>
      </c>
      <c r="M353" s="255">
        <v>3</v>
      </c>
      <c r="N353" s="255" t="s">
        <v>85</v>
      </c>
      <c r="O353" s="255">
        <v>2</v>
      </c>
      <c r="P353" s="255"/>
      <c r="Q353" s="255"/>
      <c r="R353" s="255"/>
      <c r="S353" s="255"/>
      <c r="T353" s="255"/>
      <c r="U353" s="255"/>
      <c r="V353" s="255"/>
      <c r="W353" s="255">
        <v>0</v>
      </c>
      <c r="X353" s="255">
        <v>1</v>
      </c>
      <c r="Y353" s="255">
        <v>0</v>
      </c>
      <c r="Z353" s="255"/>
      <c r="AA353" s="255"/>
      <c r="AB353" s="255"/>
    </row>
    <row r="354" spans="1:28" x14ac:dyDescent="0.2">
      <c r="A354" s="255">
        <v>50</v>
      </c>
      <c r="B354" s="255">
        <v>0</v>
      </c>
      <c r="C354" s="255">
        <v>0</v>
      </c>
      <c r="D354" s="255">
        <v>1</v>
      </c>
      <c r="E354" s="255">
        <v>227</v>
      </c>
      <c r="F354" s="255">
        <f>ROUND(Source!AX347,O354)</f>
        <v>0</v>
      </c>
      <c r="G354" s="255" t="s">
        <v>753</v>
      </c>
      <c r="H354" s="255" t="s">
        <v>754</v>
      </c>
      <c r="I354" s="255"/>
      <c r="J354" s="255"/>
      <c r="K354" s="255">
        <v>227</v>
      </c>
      <c r="L354" s="255">
        <v>6</v>
      </c>
      <c r="M354" s="255">
        <v>3</v>
      </c>
      <c r="N354" s="255" t="s">
        <v>85</v>
      </c>
      <c r="O354" s="255">
        <v>2</v>
      </c>
      <c r="P354" s="255"/>
      <c r="Q354" s="255"/>
      <c r="R354" s="255"/>
      <c r="S354" s="255"/>
      <c r="T354" s="255"/>
      <c r="U354" s="255"/>
      <c r="V354" s="255"/>
      <c r="W354" s="255">
        <v>0</v>
      </c>
      <c r="X354" s="255">
        <v>1</v>
      </c>
      <c r="Y354" s="255">
        <v>0</v>
      </c>
      <c r="Z354" s="255"/>
      <c r="AA354" s="255"/>
      <c r="AB354" s="255"/>
    </row>
    <row r="355" spans="1:28" x14ac:dyDescent="0.2">
      <c r="A355" s="255">
        <v>50</v>
      </c>
      <c r="B355" s="255">
        <v>0</v>
      </c>
      <c r="C355" s="255">
        <v>0</v>
      </c>
      <c r="D355" s="255">
        <v>1</v>
      </c>
      <c r="E355" s="255">
        <v>228</v>
      </c>
      <c r="F355" s="255">
        <f>ROUND(Source!AY347,O355)</f>
        <v>0</v>
      </c>
      <c r="G355" s="255" t="s">
        <v>755</v>
      </c>
      <c r="H355" s="255" t="s">
        <v>756</v>
      </c>
      <c r="I355" s="255"/>
      <c r="J355" s="255"/>
      <c r="K355" s="255">
        <v>228</v>
      </c>
      <c r="L355" s="255">
        <v>7</v>
      </c>
      <c r="M355" s="255">
        <v>3</v>
      </c>
      <c r="N355" s="255" t="s">
        <v>85</v>
      </c>
      <c r="O355" s="255">
        <v>2</v>
      </c>
      <c r="P355" s="255"/>
      <c r="Q355" s="255"/>
      <c r="R355" s="255"/>
      <c r="S355" s="255"/>
      <c r="T355" s="255"/>
      <c r="U355" s="255"/>
      <c r="V355" s="255"/>
      <c r="W355" s="255">
        <v>0</v>
      </c>
      <c r="X355" s="255">
        <v>1</v>
      </c>
      <c r="Y355" s="255">
        <v>0</v>
      </c>
      <c r="Z355" s="255"/>
      <c r="AA355" s="255"/>
      <c r="AB355" s="255"/>
    </row>
    <row r="356" spans="1:28" x14ac:dyDescent="0.2">
      <c r="A356" s="255">
        <v>50</v>
      </c>
      <c r="B356" s="255">
        <v>0</v>
      </c>
      <c r="C356" s="255">
        <v>0</v>
      </c>
      <c r="D356" s="255">
        <v>1</v>
      </c>
      <c r="E356" s="255">
        <v>216</v>
      </c>
      <c r="F356" s="255">
        <f>ROUND(Source!AP347,O356)</f>
        <v>0</v>
      </c>
      <c r="G356" s="255" t="s">
        <v>757</v>
      </c>
      <c r="H356" s="255" t="s">
        <v>758</v>
      </c>
      <c r="I356" s="255"/>
      <c r="J356" s="255"/>
      <c r="K356" s="255">
        <v>216</v>
      </c>
      <c r="L356" s="255">
        <v>8</v>
      </c>
      <c r="M356" s="255">
        <v>3</v>
      </c>
      <c r="N356" s="255" t="s">
        <v>85</v>
      </c>
      <c r="O356" s="255">
        <v>2</v>
      </c>
      <c r="P356" s="255"/>
      <c r="Q356" s="255"/>
      <c r="R356" s="255"/>
      <c r="S356" s="255"/>
      <c r="T356" s="255"/>
      <c r="U356" s="255"/>
      <c r="V356" s="255"/>
      <c r="W356" s="255">
        <v>0</v>
      </c>
      <c r="X356" s="255">
        <v>1</v>
      </c>
      <c r="Y356" s="255">
        <v>0</v>
      </c>
      <c r="Z356" s="255"/>
      <c r="AA356" s="255"/>
      <c r="AB356" s="255"/>
    </row>
    <row r="357" spans="1:28" x14ac:dyDescent="0.2">
      <c r="A357" s="255">
        <v>50</v>
      </c>
      <c r="B357" s="255">
        <v>0</v>
      </c>
      <c r="C357" s="255">
        <v>0</v>
      </c>
      <c r="D357" s="255">
        <v>1</v>
      </c>
      <c r="E357" s="255">
        <v>223</v>
      </c>
      <c r="F357" s="255">
        <f>ROUND(Source!AQ347,O357)</f>
        <v>0</v>
      </c>
      <c r="G357" s="255" t="s">
        <v>759</v>
      </c>
      <c r="H357" s="255" t="s">
        <v>760</v>
      </c>
      <c r="I357" s="255"/>
      <c r="J357" s="255"/>
      <c r="K357" s="255">
        <v>223</v>
      </c>
      <c r="L357" s="255">
        <v>9</v>
      </c>
      <c r="M357" s="255">
        <v>3</v>
      </c>
      <c r="N357" s="255" t="s">
        <v>85</v>
      </c>
      <c r="O357" s="255">
        <v>2</v>
      </c>
      <c r="P357" s="255"/>
      <c r="Q357" s="255"/>
      <c r="R357" s="255"/>
      <c r="S357" s="255"/>
      <c r="T357" s="255"/>
      <c r="U357" s="255"/>
      <c r="V357" s="255"/>
      <c r="W357" s="255">
        <v>0</v>
      </c>
      <c r="X357" s="255">
        <v>1</v>
      </c>
      <c r="Y357" s="255">
        <v>0</v>
      </c>
      <c r="Z357" s="255"/>
      <c r="AA357" s="255"/>
      <c r="AB357" s="255"/>
    </row>
    <row r="358" spans="1:28" x14ac:dyDescent="0.2">
      <c r="A358" s="255">
        <v>50</v>
      </c>
      <c r="B358" s="255">
        <v>0</v>
      </c>
      <c r="C358" s="255">
        <v>0</v>
      </c>
      <c r="D358" s="255">
        <v>1</v>
      </c>
      <c r="E358" s="255">
        <v>229</v>
      </c>
      <c r="F358" s="255">
        <f>ROUND(Source!AZ347,O358)</f>
        <v>0</v>
      </c>
      <c r="G358" s="255" t="s">
        <v>761</v>
      </c>
      <c r="H358" s="255" t="s">
        <v>762</v>
      </c>
      <c r="I358" s="255"/>
      <c r="J358" s="255"/>
      <c r="K358" s="255">
        <v>229</v>
      </c>
      <c r="L358" s="255">
        <v>10</v>
      </c>
      <c r="M358" s="255">
        <v>3</v>
      </c>
      <c r="N358" s="255" t="s">
        <v>85</v>
      </c>
      <c r="O358" s="255">
        <v>2</v>
      </c>
      <c r="P358" s="255"/>
      <c r="Q358" s="255"/>
      <c r="R358" s="255"/>
      <c r="S358" s="255"/>
      <c r="T358" s="255"/>
      <c r="U358" s="255"/>
      <c r="V358" s="255"/>
      <c r="W358" s="255">
        <v>0</v>
      </c>
      <c r="X358" s="255">
        <v>1</v>
      </c>
      <c r="Y358" s="255">
        <v>0</v>
      </c>
      <c r="Z358" s="255"/>
      <c r="AA358" s="255"/>
      <c r="AB358" s="255"/>
    </row>
    <row r="359" spans="1:28" x14ac:dyDescent="0.2">
      <c r="A359" s="255">
        <v>50</v>
      </c>
      <c r="B359" s="255">
        <v>0</v>
      </c>
      <c r="C359" s="255">
        <v>0</v>
      </c>
      <c r="D359" s="255">
        <v>1</v>
      </c>
      <c r="E359" s="255">
        <v>203</v>
      </c>
      <c r="F359" s="255">
        <f>ROUND(Source!Q347,O359)</f>
        <v>0</v>
      </c>
      <c r="G359" s="255" t="s">
        <v>763</v>
      </c>
      <c r="H359" s="255" t="s">
        <v>764</v>
      </c>
      <c r="I359" s="255"/>
      <c r="J359" s="255"/>
      <c r="K359" s="255">
        <v>203</v>
      </c>
      <c r="L359" s="255">
        <v>11</v>
      </c>
      <c r="M359" s="255">
        <v>3</v>
      </c>
      <c r="N359" s="255" t="s">
        <v>85</v>
      </c>
      <c r="O359" s="255">
        <v>2</v>
      </c>
      <c r="P359" s="255"/>
      <c r="Q359" s="255"/>
      <c r="R359" s="255"/>
      <c r="S359" s="255"/>
      <c r="T359" s="255"/>
      <c r="U359" s="255"/>
      <c r="V359" s="255"/>
      <c r="W359" s="255">
        <v>0</v>
      </c>
      <c r="X359" s="255">
        <v>1</v>
      </c>
      <c r="Y359" s="255">
        <v>0</v>
      </c>
      <c r="Z359" s="255"/>
      <c r="AA359" s="255"/>
      <c r="AB359" s="255"/>
    </row>
    <row r="360" spans="1:28" x14ac:dyDescent="0.2">
      <c r="A360" s="255">
        <v>50</v>
      </c>
      <c r="B360" s="255">
        <v>0</v>
      </c>
      <c r="C360" s="255">
        <v>0</v>
      </c>
      <c r="D360" s="255">
        <v>1</v>
      </c>
      <c r="E360" s="255">
        <v>231</v>
      </c>
      <c r="F360" s="255">
        <f>ROUND(Source!BB347,O360)</f>
        <v>0</v>
      </c>
      <c r="G360" s="255" t="s">
        <v>765</v>
      </c>
      <c r="H360" s="255" t="s">
        <v>766</v>
      </c>
      <c r="I360" s="255"/>
      <c r="J360" s="255"/>
      <c r="K360" s="255">
        <v>231</v>
      </c>
      <c r="L360" s="255">
        <v>12</v>
      </c>
      <c r="M360" s="255">
        <v>3</v>
      </c>
      <c r="N360" s="255" t="s">
        <v>85</v>
      </c>
      <c r="O360" s="255">
        <v>2</v>
      </c>
      <c r="P360" s="255"/>
      <c r="Q360" s="255"/>
      <c r="R360" s="255"/>
      <c r="S360" s="255"/>
      <c r="T360" s="255"/>
      <c r="U360" s="255"/>
      <c r="V360" s="255"/>
      <c r="W360" s="255">
        <v>0</v>
      </c>
      <c r="X360" s="255">
        <v>1</v>
      </c>
      <c r="Y360" s="255">
        <v>0</v>
      </c>
      <c r="Z360" s="255"/>
      <c r="AA360" s="255"/>
      <c r="AB360" s="255"/>
    </row>
    <row r="361" spans="1:28" x14ac:dyDescent="0.2">
      <c r="A361" s="255">
        <v>50</v>
      </c>
      <c r="B361" s="255">
        <v>0</v>
      </c>
      <c r="C361" s="255">
        <v>0</v>
      </c>
      <c r="D361" s="255">
        <v>1</v>
      </c>
      <c r="E361" s="255">
        <v>204</v>
      </c>
      <c r="F361" s="255">
        <f>ROUND(Source!R347,O361)</f>
        <v>0</v>
      </c>
      <c r="G361" s="255" t="s">
        <v>767</v>
      </c>
      <c r="H361" s="255" t="s">
        <v>768</v>
      </c>
      <c r="I361" s="255"/>
      <c r="J361" s="255"/>
      <c r="K361" s="255">
        <v>204</v>
      </c>
      <c r="L361" s="255">
        <v>13</v>
      </c>
      <c r="M361" s="255">
        <v>3</v>
      </c>
      <c r="N361" s="255" t="s">
        <v>85</v>
      </c>
      <c r="O361" s="255">
        <v>2</v>
      </c>
      <c r="P361" s="255"/>
      <c r="Q361" s="255"/>
      <c r="R361" s="255"/>
      <c r="S361" s="255"/>
      <c r="T361" s="255"/>
      <c r="U361" s="255"/>
      <c r="V361" s="255"/>
      <c r="W361" s="255">
        <v>0</v>
      </c>
      <c r="X361" s="255">
        <v>1</v>
      </c>
      <c r="Y361" s="255">
        <v>0</v>
      </c>
      <c r="Z361" s="255"/>
      <c r="AA361" s="255"/>
      <c r="AB361" s="255"/>
    </row>
    <row r="362" spans="1:28" x14ac:dyDescent="0.2">
      <c r="A362" s="255">
        <v>50</v>
      </c>
      <c r="B362" s="255">
        <v>0</v>
      </c>
      <c r="C362" s="255">
        <v>0</v>
      </c>
      <c r="D362" s="255">
        <v>1</v>
      </c>
      <c r="E362" s="255">
        <v>205</v>
      </c>
      <c r="F362" s="255">
        <f>ROUND(Source!S347,O362)</f>
        <v>12289.18</v>
      </c>
      <c r="G362" s="255" t="s">
        <v>769</v>
      </c>
      <c r="H362" s="255" t="s">
        <v>770</v>
      </c>
      <c r="I362" s="255"/>
      <c r="J362" s="255"/>
      <c r="K362" s="255">
        <v>205</v>
      </c>
      <c r="L362" s="255">
        <v>14</v>
      </c>
      <c r="M362" s="255">
        <v>3</v>
      </c>
      <c r="N362" s="255" t="s">
        <v>85</v>
      </c>
      <c r="O362" s="255">
        <v>2</v>
      </c>
      <c r="P362" s="255"/>
      <c r="Q362" s="255"/>
      <c r="R362" s="255"/>
      <c r="S362" s="255"/>
      <c r="T362" s="255"/>
      <c r="U362" s="255"/>
      <c r="V362" s="255"/>
      <c r="W362" s="255">
        <v>12289.18</v>
      </c>
      <c r="X362" s="255">
        <v>1</v>
      </c>
      <c r="Y362" s="255">
        <v>12289.18</v>
      </c>
      <c r="Z362" s="255"/>
      <c r="AA362" s="255"/>
      <c r="AB362" s="255"/>
    </row>
    <row r="363" spans="1:28" x14ac:dyDescent="0.2">
      <c r="A363" s="255">
        <v>50</v>
      </c>
      <c r="B363" s="255">
        <v>0</v>
      </c>
      <c r="C363" s="255">
        <v>0</v>
      </c>
      <c r="D363" s="255">
        <v>1</v>
      </c>
      <c r="E363" s="255">
        <v>232</v>
      </c>
      <c r="F363" s="255">
        <f>ROUND(Source!BC347,O363)</f>
        <v>0</v>
      </c>
      <c r="G363" s="255" t="s">
        <v>771</v>
      </c>
      <c r="H363" s="255" t="s">
        <v>772</v>
      </c>
      <c r="I363" s="255"/>
      <c r="J363" s="255"/>
      <c r="K363" s="255">
        <v>232</v>
      </c>
      <c r="L363" s="255">
        <v>15</v>
      </c>
      <c r="M363" s="255">
        <v>3</v>
      </c>
      <c r="N363" s="255" t="s">
        <v>85</v>
      </c>
      <c r="O363" s="255">
        <v>2</v>
      </c>
      <c r="P363" s="255"/>
      <c r="Q363" s="255"/>
      <c r="R363" s="255"/>
      <c r="S363" s="255"/>
      <c r="T363" s="255"/>
      <c r="U363" s="255"/>
      <c r="V363" s="255"/>
      <c r="W363" s="255">
        <v>0</v>
      </c>
      <c r="X363" s="255">
        <v>1</v>
      </c>
      <c r="Y363" s="255">
        <v>0</v>
      </c>
      <c r="Z363" s="255"/>
      <c r="AA363" s="255"/>
      <c r="AB363" s="255"/>
    </row>
    <row r="364" spans="1:28" x14ac:dyDescent="0.2">
      <c r="A364" s="255">
        <v>50</v>
      </c>
      <c r="B364" s="255">
        <v>0</v>
      </c>
      <c r="C364" s="255">
        <v>0</v>
      </c>
      <c r="D364" s="255">
        <v>1</v>
      </c>
      <c r="E364" s="255">
        <v>214</v>
      </c>
      <c r="F364" s="255">
        <f>ROUND(Source!AS347,O364)</f>
        <v>0</v>
      </c>
      <c r="G364" s="255" t="s">
        <v>773</v>
      </c>
      <c r="H364" s="255" t="s">
        <v>774</v>
      </c>
      <c r="I364" s="255"/>
      <c r="J364" s="255"/>
      <c r="K364" s="255">
        <v>214</v>
      </c>
      <c r="L364" s="255">
        <v>16</v>
      </c>
      <c r="M364" s="255">
        <v>3</v>
      </c>
      <c r="N364" s="255" t="s">
        <v>85</v>
      </c>
      <c r="O364" s="255">
        <v>2</v>
      </c>
      <c r="P364" s="255"/>
      <c r="Q364" s="255"/>
      <c r="R364" s="255"/>
      <c r="S364" s="255"/>
      <c r="T364" s="255"/>
      <c r="U364" s="255"/>
      <c r="V364" s="255"/>
      <c r="W364" s="255">
        <v>0</v>
      </c>
      <c r="X364" s="255">
        <v>1</v>
      </c>
      <c r="Y364" s="255">
        <v>0</v>
      </c>
      <c r="Z364" s="255"/>
      <c r="AA364" s="255"/>
      <c r="AB364" s="255"/>
    </row>
    <row r="365" spans="1:28" x14ac:dyDescent="0.2">
      <c r="A365" s="255">
        <v>50</v>
      </c>
      <c r="B365" s="255">
        <v>0</v>
      </c>
      <c r="C365" s="255">
        <v>0</v>
      </c>
      <c r="D365" s="255">
        <v>1</v>
      </c>
      <c r="E365" s="255">
        <v>215</v>
      </c>
      <c r="F365" s="255">
        <f>ROUND(Source!AT347,O365)</f>
        <v>0</v>
      </c>
      <c r="G365" s="255" t="s">
        <v>775</v>
      </c>
      <c r="H365" s="255" t="s">
        <v>776</v>
      </c>
      <c r="I365" s="255"/>
      <c r="J365" s="255"/>
      <c r="K365" s="255">
        <v>215</v>
      </c>
      <c r="L365" s="255">
        <v>17</v>
      </c>
      <c r="M365" s="255">
        <v>3</v>
      </c>
      <c r="N365" s="255" t="s">
        <v>85</v>
      </c>
      <c r="O365" s="255">
        <v>2</v>
      </c>
      <c r="P365" s="255"/>
      <c r="Q365" s="255"/>
      <c r="R365" s="255"/>
      <c r="S365" s="255"/>
      <c r="T365" s="255"/>
      <c r="U365" s="255"/>
      <c r="V365" s="255"/>
      <c r="W365" s="255">
        <v>0</v>
      </c>
      <c r="X365" s="255">
        <v>1</v>
      </c>
      <c r="Y365" s="255">
        <v>0</v>
      </c>
      <c r="Z365" s="255"/>
      <c r="AA365" s="255"/>
      <c r="AB365" s="255"/>
    </row>
    <row r="366" spans="1:28" x14ac:dyDescent="0.2">
      <c r="A366" s="255">
        <v>50</v>
      </c>
      <c r="B366" s="255">
        <v>0</v>
      </c>
      <c r="C366" s="255">
        <v>0</v>
      </c>
      <c r="D366" s="255">
        <v>1</v>
      </c>
      <c r="E366" s="255">
        <v>217</v>
      </c>
      <c r="F366" s="255">
        <f>ROUND(Source!AU347,O366)</f>
        <v>25807.279999999999</v>
      </c>
      <c r="G366" s="255" t="s">
        <v>777</v>
      </c>
      <c r="H366" s="255" t="s">
        <v>778</v>
      </c>
      <c r="I366" s="255"/>
      <c r="J366" s="255"/>
      <c r="K366" s="255">
        <v>217</v>
      </c>
      <c r="L366" s="255">
        <v>18</v>
      </c>
      <c r="M366" s="255">
        <v>3</v>
      </c>
      <c r="N366" s="255" t="s">
        <v>85</v>
      </c>
      <c r="O366" s="255">
        <v>2</v>
      </c>
      <c r="P366" s="255"/>
      <c r="Q366" s="255"/>
      <c r="R366" s="255"/>
      <c r="S366" s="255"/>
      <c r="T366" s="255"/>
      <c r="U366" s="255"/>
      <c r="V366" s="255"/>
      <c r="W366" s="255">
        <v>25807.279999999999</v>
      </c>
      <c r="X366" s="255">
        <v>1</v>
      </c>
      <c r="Y366" s="255">
        <v>25807.279999999999</v>
      </c>
      <c r="Z366" s="255"/>
      <c r="AA366" s="255"/>
      <c r="AB366" s="255"/>
    </row>
    <row r="367" spans="1:28" x14ac:dyDescent="0.2">
      <c r="A367" s="255">
        <v>50</v>
      </c>
      <c r="B367" s="255">
        <v>0</v>
      </c>
      <c r="C367" s="255">
        <v>0</v>
      </c>
      <c r="D367" s="255">
        <v>1</v>
      </c>
      <c r="E367" s="255">
        <v>230</v>
      </c>
      <c r="F367" s="255">
        <f>ROUND(Source!BA347,O367)</f>
        <v>0</v>
      </c>
      <c r="G367" s="255" t="s">
        <v>779</v>
      </c>
      <c r="H367" s="255" t="s">
        <v>780</v>
      </c>
      <c r="I367" s="255"/>
      <c r="J367" s="255"/>
      <c r="K367" s="255">
        <v>230</v>
      </c>
      <c r="L367" s="255">
        <v>19</v>
      </c>
      <c r="M367" s="255">
        <v>3</v>
      </c>
      <c r="N367" s="255" t="s">
        <v>85</v>
      </c>
      <c r="O367" s="255">
        <v>2</v>
      </c>
      <c r="P367" s="255"/>
      <c r="Q367" s="255"/>
      <c r="R367" s="255"/>
      <c r="S367" s="255"/>
      <c r="T367" s="255"/>
      <c r="U367" s="255"/>
      <c r="V367" s="255"/>
      <c r="W367" s="255">
        <v>0</v>
      </c>
      <c r="X367" s="255">
        <v>1</v>
      </c>
      <c r="Y367" s="255">
        <v>0</v>
      </c>
      <c r="Z367" s="255"/>
      <c r="AA367" s="255"/>
      <c r="AB367" s="255"/>
    </row>
    <row r="368" spans="1:28" x14ac:dyDescent="0.2">
      <c r="A368" s="255">
        <v>50</v>
      </c>
      <c r="B368" s="255">
        <v>0</v>
      </c>
      <c r="C368" s="255">
        <v>0</v>
      </c>
      <c r="D368" s="255">
        <v>1</v>
      </c>
      <c r="E368" s="255">
        <v>206</v>
      </c>
      <c r="F368" s="255">
        <f>ROUND(Source!T347,O368)</f>
        <v>0</v>
      </c>
      <c r="G368" s="255" t="s">
        <v>781</v>
      </c>
      <c r="H368" s="255" t="s">
        <v>782</v>
      </c>
      <c r="I368" s="255"/>
      <c r="J368" s="255"/>
      <c r="K368" s="255">
        <v>206</v>
      </c>
      <c r="L368" s="255">
        <v>20</v>
      </c>
      <c r="M368" s="255">
        <v>3</v>
      </c>
      <c r="N368" s="255" t="s">
        <v>85</v>
      </c>
      <c r="O368" s="255">
        <v>2</v>
      </c>
      <c r="P368" s="255"/>
      <c r="Q368" s="255"/>
      <c r="R368" s="255"/>
      <c r="S368" s="255"/>
      <c r="T368" s="255"/>
      <c r="U368" s="255"/>
      <c r="V368" s="255"/>
      <c r="W368" s="255">
        <v>0</v>
      </c>
      <c r="X368" s="255">
        <v>1</v>
      </c>
      <c r="Y368" s="255">
        <v>0</v>
      </c>
      <c r="Z368" s="255"/>
      <c r="AA368" s="255"/>
      <c r="AB368" s="255"/>
    </row>
    <row r="369" spans="1:206" x14ac:dyDescent="0.2">
      <c r="A369" s="255">
        <v>50</v>
      </c>
      <c r="B369" s="255">
        <v>0</v>
      </c>
      <c r="C369" s="255">
        <v>0</v>
      </c>
      <c r="D369" s="255">
        <v>1</v>
      </c>
      <c r="E369" s="255">
        <v>207</v>
      </c>
      <c r="F369" s="255">
        <f>ROUND(Source!U347,O369)</f>
        <v>15.458399999999999</v>
      </c>
      <c r="G369" s="255" t="s">
        <v>783</v>
      </c>
      <c r="H369" s="255" t="s">
        <v>784</v>
      </c>
      <c r="I369" s="255"/>
      <c r="J369" s="255"/>
      <c r="K369" s="255">
        <v>207</v>
      </c>
      <c r="L369" s="255">
        <v>21</v>
      </c>
      <c r="M369" s="255">
        <v>3</v>
      </c>
      <c r="N369" s="255" t="s">
        <v>85</v>
      </c>
      <c r="O369" s="255">
        <v>7</v>
      </c>
      <c r="P369" s="255"/>
      <c r="Q369" s="255"/>
      <c r="R369" s="255"/>
      <c r="S369" s="255"/>
      <c r="T369" s="255"/>
      <c r="U369" s="255"/>
      <c r="V369" s="255"/>
      <c r="W369" s="255">
        <v>15.458399999999999</v>
      </c>
      <c r="X369" s="255">
        <v>1</v>
      </c>
      <c r="Y369" s="255">
        <v>15.458399999999999</v>
      </c>
      <c r="Z369" s="255"/>
      <c r="AA369" s="255"/>
      <c r="AB369" s="255"/>
    </row>
    <row r="370" spans="1:206" x14ac:dyDescent="0.2">
      <c r="A370" s="255">
        <v>50</v>
      </c>
      <c r="B370" s="255">
        <v>0</v>
      </c>
      <c r="C370" s="255">
        <v>0</v>
      </c>
      <c r="D370" s="255">
        <v>1</v>
      </c>
      <c r="E370" s="255">
        <v>208</v>
      </c>
      <c r="F370" s="255">
        <f>ROUND(Source!V347,O370)</f>
        <v>0</v>
      </c>
      <c r="G370" s="255" t="s">
        <v>785</v>
      </c>
      <c r="H370" s="255" t="s">
        <v>786</v>
      </c>
      <c r="I370" s="255"/>
      <c r="J370" s="255"/>
      <c r="K370" s="255">
        <v>208</v>
      </c>
      <c r="L370" s="255">
        <v>22</v>
      </c>
      <c r="M370" s="255">
        <v>3</v>
      </c>
      <c r="N370" s="255" t="s">
        <v>85</v>
      </c>
      <c r="O370" s="255">
        <v>7</v>
      </c>
      <c r="P370" s="255"/>
      <c r="Q370" s="255"/>
      <c r="R370" s="255"/>
      <c r="S370" s="255"/>
      <c r="T370" s="255"/>
      <c r="U370" s="255"/>
      <c r="V370" s="255"/>
      <c r="W370" s="255">
        <v>0</v>
      </c>
      <c r="X370" s="255">
        <v>1</v>
      </c>
      <c r="Y370" s="255">
        <v>0</v>
      </c>
      <c r="Z370" s="255"/>
      <c r="AA370" s="255"/>
      <c r="AB370" s="255"/>
    </row>
    <row r="371" spans="1:206" x14ac:dyDescent="0.2">
      <c r="A371" s="255">
        <v>50</v>
      </c>
      <c r="B371" s="255">
        <v>0</v>
      </c>
      <c r="C371" s="255">
        <v>0</v>
      </c>
      <c r="D371" s="255">
        <v>1</v>
      </c>
      <c r="E371" s="255">
        <v>209</v>
      </c>
      <c r="F371" s="255">
        <f>ROUND(Source!W347,O371)</f>
        <v>0</v>
      </c>
      <c r="G371" s="255" t="s">
        <v>787</v>
      </c>
      <c r="H371" s="255" t="s">
        <v>788</v>
      </c>
      <c r="I371" s="255"/>
      <c r="J371" s="255"/>
      <c r="K371" s="255">
        <v>209</v>
      </c>
      <c r="L371" s="255">
        <v>23</v>
      </c>
      <c r="M371" s="255">
        <v>3</v>
      </c>
      <c r="N371" s="255" t="s">
        <v>85</v>
      </c>
      <c r="O371" s="255">
        <v>2</v>
      </c>
      <c r="P371" s="255"/>
      <c r="Q371" s="255"/>
      <c r="R371" s="255"/>
      <c r="S371" s="255"/>
      <c r="T371" s="255"/>
      <c r="U371" s="255"/>
      <c r="V371" s="255"/>
      <c r="W371" s="255">
        <v>0</v>
      </c>
      <c r="X371" s="255">
        <v>1</v>
      </c>
      <c r="Y371" s="255">
        <v>0</v>
      </c>
      <c r="Z371" s="255"/>
      <c r="AA371" s="255"/>
      <c r="AB371" s="255"/>
    </row>
    <row r="372" spans="1:206" x14ac:dyDescent="0.2">
      <c r="A372" s="255">
        <v>50</v>
      </c>
      <c r="B372" s="255">
        <v>0</v>
      </c>
      <c r="C372" s="255">
        <v>0</v>
      </c>
      <c r="D372" s="255">
        <v>1</v>
      </c>
      <c r="E372" s="255">
        <v>233</v>
      </c>
      <c r="F372" s="255">
        <f>ROUND(Source!BD347,O372)</f>
        <v>0</v>
      </c>
      <c r="G372" s="255" t="s">
        <v>789</v>
      </c>
      <c r="H372" s="255" t="s">
        <v>790</v>
      </c>
      <c r="I372" s="255"/>
      <c r="J372" s="255"/>
      <c r="K372" s="255">
        <v>233</v>
      </c>
      <c r="L372" s="255">
        <v>24</v>
      </c>
      <c r="M372" s="255">
        <v>3</v>
      </c>
      <c r="N372" s="255" t="s">
        <v>85</v>
      </c>
      <c r="O372" s="255">
        <v>2</v>
      </c>
      <c r="P372" s="255"/>
      <c r="Q372" s="255"/>
      <c r="R372" s="255"/>
      <c r="S372" s="255"/>
      <c r="T372" s="255"/>
      <c r="U372" s="255"/>
      <c r="V372" s="255"/>
      <c r="W372" s="255">
        <v>0</v>
      </c>
      <c r="X372" s="255">
        <v>1</v>
      </c>
      <c r="Y372" s="255">
        <v>0</v>
      </c>
      <c r="Z372" s="255"/>
      <c r="AA372" s="255"/>
      <c r="AB372" s="255"/>
    </row>
    <row r="373" spans="1:206" x14ac:dyDescent="0.2">
      <c r="A373" s="255">
        <v>50</v>
      </c>
      <c r="B373" s="255">
        <v>0</v>
      </c>
      <c r="C373" s="255">
        <v>0</v>
      </c>
      <c r="D373" s="255">
        <v>1</v>
      </c>
      <c r="E373" s="255">
        <v>210</v>
      </c>
      <c r="F373" s="255">
        <f>ROUND(Source!X347,O373)</f>
        <v>9093.99</v>
      </c>
      <c r="G373" s="255" t="s">
        <v>791</v>
      </c>
      <c r="H373" s="255" t="s">
        <v>792</v>
      </c>
      <c r="I373" s="255"/>
      <c r="J373" s="255"/>
      <c r="K373" s="255">
        <v>210</v>
      </c>
      <c r="L373" s="255">
        <v>25</v>
      </c>
      <c r="M373" s="255">
        <v>3</v>
      </c>
      <c r="N373" s="255" t="s">
        <v>85</v>
      </c>
      <c r="O373" s="255">
        <v>2</v>
      </c>
      <c r="P373" s="255"/>
      <c r="Q373" s="255"/>
      <c r="R373" s="255"/>
      <c r="S373" s="255"/>
      <c r="T373" s="255"/>
      <c r="U373" s="255"/>
      <c r="V373" s="255"/>
      <c r="W373" s="255">
        <v>9093.99</v>
      </c>
      <c r="X373" s="255">
        <v>1</v>
      </c>
      <c r="Y373" s="255">
        <v>9093.99</v>
      </c>
      <c r="Z373" s="255"/>
      <c r="AA373" s="255"/>
      <c r="AB373" s="255"/>
    </row>
    <row r="374" spans="1:206" x14ac:dyDescent="0.2">
      <c r="A374" s="255">
        <v>50</v>
      </c>
      <c r="B374" s="255">
        <v>0</v>
      </c>
      <c r="C374" s="255">
        <v>0</v>
      </c>
      <c r="D374" s="255">
        <v>1</v>
      </c>
      <c r="E374" s="255">
        <v>211</v>
      </c>
      <c r="F374" s="255">
        <f>ROUND(Source!Y347,O374)</f>
        <v>4424.1099999999997</v>
      </c>
      <c r="G374" s="255" t="s">
        <v>793</v>
      </c>
      <c r="H374" s="255" t="s">
        <v>794</v>
      </c>
      <c r="I374" s="255"/>
      <c r="J374" s="255"/>
      <c r="K374" s="255">
        <v>211</v>
      </c>
      <c r="L374" s="255">
        <v>26</v>
      </c>
      <c r="M374" s="255">
        <v>3</v>
      </c>
      <c r="N374" s="255" t="s">
        <v>85</v>
      </c>
      <c r="O374" s="255">
        <v>2</v>
      </c>
      <c r="P374" s="255"/>
      <c r="Q374" s="255"/>
      <c r="R374" s="255"/>
      <c r="S374" s="255"/>
      <c r="T374" s="255"/>
      <c r="U374" s="255"/>
      <c r="V374" s="255"/>
      <c r="W374" s="255">
        <v>4424.1099999999997</v>
      </c>
      <c r="X374" s="255">
        <v>1</v>
      </c>
      <c r="Y374" s="255">
        <v>4424.1099999999997</v>
      </c>
      <c r="Z374" s="255"/>
      <c r="AA374" s="255"/>
      <c r="AB374" s="255"/>
    </row>
    <row r="375" spans="1:206" x14ac:dyDescent="0.2">
      <c r="A375" s="255">
        <v>50</v>
      </c>
      <c r="B375" s="255">
        <v>0</v>
      </c>
      <c r="C375" s="255">
        <v>0</v>
      </c>
      <c r="D375" s="255">
        <v>1</v>
      </c>
      <c r="E375" s="255">
        <v>224</v>
      </c>
      <c r="F375" s="255">
        <f>ROUND(Source!AR347,O375)</f>
        <v>25807.279999999999</v>
      </c>
      <c r="G375" s="255" t="s">
        <v>795</v>
      </c>
      <c r="H375" s="255" t="s">
        <v>796</v>
      </c>
      <c r="I375" s="255"/>
      <c r="J375" s="255"/>
      <c r="K375" s="255">
        <v>224</v>
      </c>
      <c r="L375" s="255">
        <v>27</v>
      </c>
      <c r="M375" s="255">
        <v>3</v>
      </c>
      <c r="N375" s="255" t="s">
        <v>85</v>
      </c>
      <c r="O375" s="255">
        <v>2</v>
      </c>
      <c r="P375" s="255"/>
      <c r="Q375" s="255"/>
      <c r="R375" s="255"/>
      <c r="S375" s="255"/>
      <c r="T375" s="255"/>
      <c r="U375" s="255"/>
      <c r="V375" s="255"/>
      <c r="W375" s="255">
        <v>25807.279999999999</v>
      </c>
      <c r="X375" s="255">
        <v>1</v>
      </c>
      <c r="Y375" s="255">
        <v>25807.279999999999</v>
      </c>
      <c r="Z375" s="255"/>
      <c r="AA375" s="255"/>
      <c r="AB375" s="255"/>
    </row>
    <row r="377" spans="1:206" x14ac:dyDescent="0.2">
      <c r="A377" s="253">
        <v>51</v>
      </c>
      <c r="B377" s="253">
        <f>B333</f>
        <v>1</v>
      </c>
      <c r="C377" s="253">
        <f>A333</f>
        <v>3</v>
      </c>
      <c r="D377" s="253">
        <f>ROW(A333)</f>
        <v>333</v>
      </c>
      <c r="E377" s="253"/>
      <c r="F377" s="253" t="str">
        <f>IF(F333&lt;&gt;"",F333,"")</f>
        <v>09-01-01</v>
      </c>
      <c r="G377" s="253" t="str">
        <f>IF(G333&lt;&gt;"",G333,"")</f>
        <v>ГРЩ-100кВА. ПНР</v>
      </c>
      <c r="H377" s="253">
        <v>0</v>
      </c>
      <c r="I377" s="253"/>
      <c r="J377" s="253"/>
      <c r="K377" s="253"/>
      <c r="L377" s="253"/>
      <c r="M377" s="253"/>
      <c r="N377" s="253"/>
      <c r="O377" s="253">
        <f t="shared" ref="O377:T377" si="171">ROUND(O347+AB377,2)</f>
        <v>12289.18</v>
      </c>
      <c r="P377" s="253">
        <f t="shared" si="171"/>
        <v>0</v>
      </c>
      <c r="Q377" s="253">
        <f t="shared" si="171"/>
        <v>0</v>
      </c>
      <c r="R377" s="253">
        <f t="shared" si="171"/>
        <v>0</v>
      </c>
      <c r="S377" s="253">
        <f t="shared" si="171"/>
        <v>12289.18</v>
      </c>
      <c r="T377" s="253">
        <f t="shared" si="171"/>
        <v>0</v>
      </c>
      <c r="U377" s="253">
        <f>U347+AH377</f>
        <v>15.458399999999999</v>
      </c>
      <c r="V377" s="253">
        <f>V347+AI377</f>
        <v>0</v>
      </c>
      <c r="W377" s="253">
        <f>ROUND(W347+AJ377,2)</f>
        <v>0</v>
      </c>
      <c r="X377" s="253">
        <f>ROUND(X347+AK377,2)</f>
        <v>9093.99</v>
      </c>
      <c r="Y377" s="253">
        <f>ROUND(Y347+AL377,2)</f>
        <v>4424.1099999999997</v>
      </c>
      <c r="Z377" s="253"/>
      <c r="AA377" s="253"/>
      <c r="AB377" s="253"/>
      <c r="AC377" s="253"/>
      <c r="AD377" s="253"/>
      <c r="AE377" s="253"/>
      <c r="AF377" s="253"/>
      <c r="AG377" s="253"/>
      <c r="AH377" s="253"/>
      <c r="AI377" s="253"/>
      <c r="AJ377" s="253"/>
      <c r="AK377" s="253"/>
      <c r="AL377" s="253"/>
      <c r="AM377" s="253"/>
      <c r="AN377" s="253"/>
      <c r="AO377" s="253">
        <f t="shared" ref="AO377:BD377" si="172">ROUND(AO347+BX377,2)</f>
        <v>0</v>
      </c>
      <c r="AP377" s="253">
        <f t="shared" si="172"/>
        <v>0</v>
      </c>
      <c r="AQ377" s="253">
        <f t="shared" si="172"/>
        <v>0</v>
      </c>
      <c r="AR377" s="253">
        <f t="shared" si="172"/>
        <v>25807.279999999999</v>
      </c>
      <c r="AS377" s="253">
        <f t="shared" si="172"/>
        <v>0</v>
      </c>
      <c r="AT377" s="253">
        <f t="shared" si="172"/>
        <v>0</v>
      </c>
      <c r="AU377" s="253">
        <f t="shared" si="172"/>
        <v>25807.279999999999</v>
      </c>
      <c r="AV377" s="253">
        <f t="shared" si="172"/>
        <v>0</v>
      </c>
      <c r="AW377" s="253">
        <f t="shared" si="172"/>
        <v>0</v>
      </c>
      <c r="AX377" s="253">
        <f t="shared" si="172"/>
        <v>0</v>
      </c>
      <c r="AY377" s="253">
        <f t="shared" si="172"/>
        <v>0</v>
      </c>
      <c r="AZ377" s="253">
        <f t="shared" si="172"/>
        <v>0</v>
      </c>
      <c r="BA377" s="253">
        <f t="shared" si="172"/>
        <v>0</v>
      </c>
      <c r="BB377" s="253">
        <f t="shared" si="172"/>
        <v>0</v>
      </c>
      <c r="BC377" s="253">
        <f t="shared" si="172"/>
        <v>0</v>
      </c>
      <c r="BD377" s="253">
        <f t="shared" si="172"/>
        <v>0</v>
      </c>
      <c r="BE377" s="253"/>
      <c r="BF377" s="253"/>
      <c r="BG377" s="253"/>
      <c r="BH377" s="253"/>
      <c r="BI377" s="253"/>
      <c r="BJ377" s="253"/>
      <c r="BK377" s="253"/>
      <c r="BL377" s="253"/>
      <c r="BM377" s="253"/>
      <c r="BN377" s="253"/>
      <c r="BO377" s="253"/>
      <c r="BP377" s="253"/>
      <c r="BQ377" s="253"/>
      <c r="BR377" s="253"/>
      <c r="BS377" s="253"/>
      <c r="BT377" s="253"/>
      <c r="BU377" s="253"/>
      <c r="BV377" s="253"/>
      <c r="BW377" s="253"/>
      <c r="BX377" s="253"/>
      <c r="BY377" s="253"/>
      <c r="BZ377" s="253"/>
      <c r="CA377" s="253"/>
      <c r="CB377" s="253"/>
      <c r="CC377" s="253"/>
      <c r="CD377" s="253"/>
      <c r="CE377" s="253"/>
      <c r="CF377" s="253"/>
      <c r="CG377" s="253"/>
      <c r="CH377" s="253"/>
      <c r="CI377" s="253"/>
      <c r="CJ377" s="253"/>
      <c r="CK377" s="253"/>
      <c r="CL377" s="253"/>
      <c r="CM377" s="253"/>
      <c r="CN377" s="253"/>
      <c r="CO377" s="253"/>
      <c r="CP377" s="253"/>
      <c r="CQ377" s="253"/>
      <c r="CR377" s="253"/>
      <c r="CS377" s="253"/>
      <c r="CT377" s="253"/>
      <c r="CU377" s="253"/>
      <c r="CV377" s="253"/>
      <c r="CW377" s="253"/>
      <c r="CX377" s="253"/>
      <c r="CY377" s="253"/>
      <c r="CZ377" s="253"/>
      <c r="DA377" s="253"/>
      <c r="DB377" s="253"/>
      <c r="DC377" s="253"/>
      <c r="DD377" s="253"/>
      <c r="DE377" s="253"/>
      <c r="DF377" s="253"/>
      <c r="DG377" s="254"/>
      <c r="DH377" s="254"/>
      <c r="DI377" s="254"/>
      <c r="DJ377" s="254"/>
      <c r="DK377" s="254"/>
      <c r="DL377" s="254"/>
      <c r="DM377" s="254"/>
      <c r="DN377" s="254"/>
      <c r="DO377" s="254"/>
      <c r="DP377" s="254"/>
      <c r="DQ377" s="254"/>
      <c r="DR377" s="254"/>
      <c r="DS377" s="254"/>
      <c r="DT377" s="254"/>
      <c r="DU377" s="254"/>
      <c r="DV377" s="254"/>
      <c r="DW377" s="254"/>
      <c r="DX377" s="254"/>
      <c r="DY377" s="254"/>
      <c r="DZ377" s="254"/>
      <c r="EA377" s="254"/>
      <c r="EB377" s="254"/>
      <c r="EC377" s="254"/>
      <c r="ED377" s="254"/>
      <c r="EE377" s="254"/>
      <c r="EF377" s="254"/>
      <c r="EG377" s="254"/>
      <c r="EH377" s="254"/>
      <c r="EI377" s="254"/>
      <c r="EJ377" s="254"/>
      <c r="EK377" s="254"/>
      <c r="EL377" s="254"/>
      <c r="EM377" s="254"/>
      <c r="EN377" s="254"/>
      <c r="EO377" s="254"/>
      <c r="EP377" s="254"/>
      <c r="EQ377" s="254"/>
      <c r="ER377" s="254"/>
      <c r="ES377" s="254"/>
      <c r="ET377" s="254"/>
      <c r="EU377" s="254"/>
      <c r="EV377" s="254"/>
      <c r="EW377" s="254"/>
      <c r="EX377" s="254"/>
      <c r="EY377" s="254"/>
      <c r="EZ377" s="254"/>
      <c r="FA377" s="254"/>
      <c r="FB377" s="254"/>
      <c r="FC377" s="254"/>
      <c r="FD377" s="254"/>
      <c r="FE377" s="254"/>
      <c r="FF377" s="254"/>
      <c r="FG377" s="254"/>
      <c r="FH377" s="254"/>
      <c r="FI377" s="254"/>
      <c r="FJ377" s="254"/>
      <c r="FK377" s="254"/>
      <c r="FL377" s="254"/>
      <c r="FM377" s="254"/>
      <c r="FN377" s="254"/>
      <c r="FO377" s="254"/>
      <c r="FP377" s="254"/>
      <c r="FQ377" s="254"/>
      <c r="FR377" s="254"/>
      <c r="FS377" s="254"/>
      <c r="FT377" s="254"/>
      <c r="FU377" s="254"/>
      <c r="FV377" s="254"/>
      <c r="FW377" s="254"/>
      <c r="FX377" s="254"/>
      <c r="FY377" s="254"/>
      <c r="FZ377" s="254"/>
      <c r="GA377" s="254"/>
      <c r="GB377" s="254"/>
      <c r="GC377" s="254"/>
      <c r="GD377" s="254"/>
      <c r="GE377" s="254"/>
      <c r="GF377" s="254"/>
      <c r="GG377" s="254"/>
      <c r="GH377" s="254"/>
      <c r="GI377" s="254"/>
      <c r="GJ377" s="254"/>
      <c r="GK377" s="254"/>
      <c r="GL377" s="254"/>
      <c r="GM377" s="254"/>
      <c r="GN377" s="254"/>
      <c r="GO377" s="254"/>
      <c r="GP377" s="254"/>
      <c r="GQ377" s="254"/>
      <c r="GR377" s="254"/>
      <c r="GS377" s="254"/>
      <c r="GT377" s="254"/>
      <c r="GU377" s="254"/>
      <c r="GV377" s="254"/>
      <c r="GW377" s="254"/>
      <c r="GX377" s="254">
        <v>0</v>
      </c>
    </row>
    <row r="379" spans="1:206" x14ac:dyDescent="0.2">
      <c r="A379" s="255">
        <v>50</v>
      </c>
      <c r="B379" s="255">
        <v>0</v>
      </c>
      <c r="C379" s="255">
        <v>0</v>
      </c>
      <c r="D379" s="255">
        <v>1</v>
      </c>
      <c r="E379" s="255">
        <v>201</v>
      </c>
      <c r="F379" s="255">
        <f>ROUND(Source!O377,O379)</f>
        <v>12289.18</v>
      </c>
      <c r="G379" s="255" t="s">
        <v>743</v>
      </c>
      <c r="H379" s="255" t="s">
        <v>744</v>
      </c>
      <c r="I379" s="255"/>
      <c r="J379" s="255"/>
      <c r="K379" s="255">
        <v>201</v>
      </c>
      <c r="L379" s="255">
        <v>1</v>
      </c>
      <c r="M379" s="255">
        <v>3</v>
      </c>
      <c r="N379" s="255" t="s">
        <v>85</v>
      </c>
      <c r="O379" s="255">
        <v>2</v>
      </c>
      <c r="P379" s="255"/>
      <c r="Q379" s="255"/>
      <c r="R379" s="255"/>
      <c r="S379" s="255"/>
      <c r="T379" s="255"/>
      <c r="U379" s="255"/>
      <c r="V379" s="255"/>
      <c r="W379" s="255">
        <v>12289.18</v>
      </c>
      <c r="X379" s="255">
        <v>1</v>
      </c>
      <c r="Y379" s="255">
        <v>12289.18</v>
      </c>
      <c r="Z379" s="255"/>
      <c r="AA379" s="255"/>
      <c r="AB379" s="255"/>
    </row>
    <row r="380" spans="1:206" x14ac:dyDescent="0.2">
      <c r="A380" s="255">
        <v>50</v>
      </c>
      <c r="B380" s="255">
        <v>0</v>
      </c>
      <c r="C380" s="255">
        <v>0</v>
      </c>
      <c r="D380" s="255">
        <v>1</v>
      </c>
      <c r="E380" s="255">
        <v>202</v>
      </c>
      <c r="F380" s="255">
        <f>ROUND(Source!P377,O380)</f>
        <v>0</v>
      </c>
      <c r="G380" s="255" t="s">
        <v>745</v>
      </c>
      <c r="H380" s="255" t="s">
        <v>746</v>
      </c>
      <c r="I380" s="255"/>
      <c r="J380" s="255"/>
      <c r="K380" s="255">
        <v>202</v>
      </c>
      <c r="L380" s="255">
        <v>2</v>
      </c>
      <c r="M380" s="255">
        <v>3</v>
      </c>
      <c r="N380" s="255" t="s">
        <v>85</v>
      </c>
      <c r="O380" s="255">
        <v>2</v>
      </c>
      <c r="P380" s="255"/>
      <c r="Q380" s="255"/>
      <c r="R380" s="255"/>
      <c r="S380" s="255"/>
      <c r="T380" s="255"/>
      <c r="U380" s="255"/>
      <c r="V380" s="255"/>
      <c r="W380" s="255">
        <v>0</v>
      </c>
      <c r="X380" s="255">
        <v>1</v>
      </c>
      <c r="Y380" s="255">
        <v>0</v>
      </c>
      <c r="Z380" s="255"/>
      <c r="AA380" s="255"/>
      <c r="AB380" s="255"/>
    </row>
    <row r="381" spans="1:206" x14ac:dyDescent="0.2">
      <c r="A381" s="255">
        <v>50</v>
      </c>
      <c r="B381" s="255">
        <v>0</v>
      </c>
      <c r="C381" s="255">
        <v>0</v>
      </c>
      <c r="D381" s="255">
        <v>1</v>
      </c>
      <c r="E381" s="255">
        <v>222</v>
      </c>
      <c r="F381" s="255">
        <f>ROUND(Source!AO377,O381)</f>
        <v>0</v>
      </c>
      <c r="G381" s="255" t="s">
        <v>747</v>
      </c>
      <c r="H381" s="255" t="s">
        <v>748</v>
      </c>
      <c r="I381" s="255"/>
      <c r="J381" s="255"/>
      <c r="K381" s="255">
        <v>222</v>
      </c>
      <c r="L381" s="255">
        <v>3</v>
      </c>
      <c r="M381" s="255">
        <v>3</v>
      </c>
      <c r="N381" s="255" t="s">
        <v>85</v>
      </c>
      <c r="O381" s="255">
        <v>2</v>
      </c>
      <c r="P381" s="255"/>
      <c r="Q381" s="255"/>
      <c r="R381" s="255"/>
      <c r="S381" s="255"/>
      <c r="T381" s="255"/>
      <c r="U381" s="255"/>
      <c r="V381" s="255"/>
      <c r="W381" s="255">
        <v>0</v>
      </c>
      <c r="X381" s="255">
        <v>1</v>
      </c>
      <c r="Y381" s="255">
        <v>0</v>
      </c>
      <c r="Z381" s="255"/>
      <c r="AA381" s="255"/>
      <c r="AB381" s="255"/>
    </row>
    <row r="382" spans="1:206" x14ac:dyDescent="0.2">
      <c r="A382" s="255">
        <v>50</v>
      </c>
      <c r="B382" s="255">
        <v>0</v>
      </c>
      <c r="C382" s="255">
        <v>0</v>
      </c>
      <c r="D382" s="255">
        <v>1</v>
      </c>
      <c r="E382" s="255">
        <v>225</v>
      </c>
      <c r="F382" s="255">
        <f>ROUND(Source!AV377,O382)</f>
        <v>0</v>
      </c>
      <c r="G382" s="255" t="s">
        <v>749</v>
      </c>
      <c r="H382" s="255" t="s">
        <v>750</v>
      </c>
      <c r="I382" s="255"/>
      <c r="J382" s="255"/>
      <c r="K382" s="255">
        <v>225</v>
      </c>
      <c r="L382" s="255">
        <v>4</v>
      </c>
      <c r="M382" s="255">
        <v>3</v>
      </c>
      <c r="N382" s="255" t="s">
        <v>85</v>
      </c>
      <c r="O382" s="255">
        <v>2</v>
      </c>
      <c r="P382" s="255"/>
      <c r="Q382" s="255"/>
      <c r="R382" s="255"/>
      <c r="S382" s="255"/>
      <c r="T382" s="255"/>
      <c r="U382" s="255"/>
      <c r="V382" s="255"/>
      <c r="W382" s="255">
        <v>0</v>
      </c>
      <c r="X382" s="255">
        <v>1</v>
      </c>
      <c r="Y382" s="255">
        <v>0</v>
      </c>
      <c r="Z382" s="255"/>
      <c r="AA382" s="255"/>
      <c r="AB382" s="255"/>
    </row>
    <row r="383" spans="1:206" x14ac:dyDescent="0.2">
      <c r="A383" s="255">
        <v>50</v>
      </c>
      <c r="B383" s="255">
        <v>0</v>
      </c>
      <c r="C383" s="255">
        <v>0</v>
      </c>
      <c r="D383" s="255">
        <v>1</v>
      </c>
      <c r="E383" s="255">
        <v>226</v>
      </c>
      <c r="F383" s="255">
        <f>ROUND(Source!AW377,O383)</f>
        <v>0</v>
      </c>
      <c r="G383" s="255" t="s">
        <v>751</v>
      </c>
      <c r="H383" s="255" t="s">
        <v>752</v>
      </c>
      <c r="I383" s="255"/>
      <c r="J383" s="255"/>
      <c r="K383" s="255">
        <v>226</v>
      </c>
      <c r="L383" s="255">
        <v>5</v>
      </c>
      <c r="M383" s="255">
        <v>3</v>
      </c>
      <c r="N383" s="255" t="s">
        <v>85</v>
      </c>
      <c r="O383" s="255">
        <v>2</v>
      </c>
      <c r="P383" s="255"/>
      <c r="Q383" s="255"/>
      <c r="R383" s="255"/>
      <c r="S383" s="255"/>
      <c r="T383" s="255"/>
      <c r="U383" s="255"/>
      <c r="V383" s="255"/>
      <c r="W383" s="255">
        <v>0</v>
      </c>
      <c r="X383" s="255">
        <v>1</v>
      </c>
      <c r="Y383" s="255">
        <v>0</v>
      </c>
      <c r="Z383" s="255"/>
      <c r="AA383" s="255"/>
      <c r="AB383" s="255"/>
    </row>
    <row r="384" spans="1:206" x14ac:dyDescent="0.2">
      <c r="A384" s="255">
        <v>50</v>
      </c>
      <c r="B384" s="255">
        <v>0</v>
      </c>
      <c r="C384" s="255">
        <v>0</v>
      </c>
      <c r="D384" s="255">
        <v>1</v>
      </c>
      <c r="E384" s="255">
        <v>227</v>
      </c>
      <c r="F384" s="255">
        <f>ROUND(Source!AX377,O384)</f>
        <v>0</v>
      </c>
      <c r="G384" s="255" t="s">
        <v>753</v>
      </c>
      <c r="H384" s="255" t="s">
        <v>754</v>
      </c>
      <c r="I384" s="255"/>
      <c r="J384" s="255"/>
      <c r="K384" s="255">
        <v>227</v>
      </c>
      <c r="L384" s="255">
        <v>6</v>
      </c>
      <c r="M384" s="255">
        <v>3</v>
      </c>
      <c r="N384" s="255" t="s">
        <v>85</v>
      </c>
      <c r="O384" s="255">
        <v>2</v>
      </c>
      <c r="P384" s="255"/>
      <c r="Q384" s="255"/>
      <c r="R384" s="255"/>
      <c r="S384" s="255"/>
      <c r="T384" s="255"/>
      <c r="U384" s="255"/>
      <c r="V384" s="255"/>
      <c r="W384" s="255">
        <v>0</v>
      </c>
      <c r="X384" s="255">
        <v>1</v>
      </c>
      <c r="Y384" s="255">
        <v>0</v>
      </c>
      <c r="Z384" s="255"/>
      <c r="AA384" s="255"/>
      <c r="AB384" s="255"/>
    </row>
    <row r="385" spans="1:28" x14ac:dyDescent="0.2">
      <c r="A385" s="255">
        <v>50</v>
      </c>
      <c r="B385" s="255">
        <v>0</v>
      </c>
      <c r="C385" s="255">
        <v>0</v>
      </c>
      <c r="D385" s="255">
        <v>1</v>
      </c>
      <c r="E385" s="255">
        <v>228</v>
      </c>
      <c r="F385" s="255">
        <f>ROUND(Source!AY377,O385)</f>
        <v>0</v>
      </c>
      <c r="G385" s="255" t="s">
        <v>755</v>
      </c>
      <c r="H385" s="255" t="s">
        <v>756</v>
      </c>
      <c r="I385" s="255"/>
      <c r="J385" s="255"/>
      <c r="K385" s="255">
        <v>228</v>
      </c>
      <c r="L385" s="255">
        <v>7</v>
      </c>
      <c r="M385" s="255">
        <v>3</v>
      </c>
      <c r="N385" s="255" t="s">
        <v>85</v>
      </c>
      <c r="O385" s="255">
        <v>2</v>
      </c>
      <c r="P385" s="255"/>
      <c r="Q385" s="255"/>
      <c r="R385" s="255"/>
      <c r="S385" s="255"/>
      <c r="T385" s="255"/>
      <c r="U385" s="255"/>
      <c r="V385" s="255"/>
      <c r="W385" s="255">
        <v>0</v>
      </c>
      <c r="X385" s="255">
        <v>1</v>
      </c>
      <c r="Y385" s="255">
        <v>0</v>
      </c>
      <c r="Z385" s="255"/>
      <c r="AA385" s="255"/>
      <c r="AB385" s="255"/>
    </row>
    <row r="386" spans="1:28" x14ac:dyDescent="0.2">
      <c r="A386" s="255">
        <v>50</v>
      </c>
      <c r="B386" s="255">
        <v>0</v>
      </c>
      <c r="C386" s="255">
        <v>0</v>
      </c>
      <c r="D386" s="255">
        <v>1</v>
      </c>
      <c r="E386" s="255">
        <v>216</v>
      </c>
      <c r="F386" s="255">
        <f>ROUND(Source!AP377,O386)</f>
        <v>0</v>
      </c>
      <c r="G386" s="255" t="s">
        <v>757</v>
      </c>
      <c r="H386" s="255" t="s">
        <v>758</v>
      </c>
      <c r="I386" s="255"/>
      <c r="J386" s="255"/>
      <c r="K386" s="255">
        <v>216</v>
      </c>
      <c r="L386" s="255">
        <v>8</v>
      </c>
      <c r="M386" s="255">
        <v>3</v>
      </c>
      <c r="N386" s="255" t="s">
        <v>85</v>
      </c>
      <c r="O386" s="255">
        <v>2</v>
      </c>
      <c r="P386" s="255"/>
      <c r="Q386" s="255"/>
      <c r="R386" s="255"/>
      <c r="S386" s="255"/>
      <c r="T386" s="255"/>
      <c r="U386" s="255"/>
      <c r="V386" s="255"/>
      <c r="W386" s="255">
        <v>0</v>
      </c>
      <c r="X386" s="255">
        <v>1</v>
      </c>
      <c r="Y386" s="255">
        <v>0</v>
      </c>
      <c r="Z386" s="255"/>
      <c r="AA386" s="255"/>
      <c r="AB386" s="255"/>
    </row>
    <row r="387" spans="1:28" x14ac:dyDescent="0.2">
      <c r="A387" s="255">
        <v>50</v>
      </c>
      <c r="B387" s="255">
        <v>0</v>
      </c>
      <c r="C387" s="255">
        <v>0</v>
      </c>
      <c r="D387" s="255">
        <v>1</v>
      </c>
      <c r="E387" s="255">
        <v>223</v>
      </c>
      <c r="F387" s="255">
        <f>ROUND(Source!AQ377,O387)</f>
        <v>0</v>
      </c>
      <c r="G387" s="255" t="s">
        <v>759</v>
      </c>
      <c r="H387" s="255" t="s">
        <v>760</v>
      </c>
      <c r="I387" s="255"/>
      <c r="J387" s="255"/>
      <c r="K387" s="255">
        <v>223</v>
      </c>
      <c r="L387" s="255">
        <v>9</v>
      </c>
      <c r="M387" s="255">
        <v>3</v>
      </c>
      <c r="N387" s="255" t="s">
        <v>85</v>
      </c>
      <c r="O387" s="255">
        <v>2</v>
      </c>
      <c r="P387" s="255"/>
      <c r="Q387" s="255"/>
      <c r="R387" s="255"/>
      <c r="S387" s="255"/>
      <c r="T387" s="255"/>
      <c r="U387" s="255"/>
      <c r="V387" s="255"/>
      <c r="W387" s="255">
        <v>0</v>
      </c>
      <c r="X387" s="255">
        <v>1</v>
      </c>
      <c r="Y387" s="255">
        <v>0</v>
      </c>
      <c r="Z387" s="255"/>
      <c r="AA387" s="255"/>
      <c r="AB387" s="255"/>
    </row>
    <row r="388" spans="1:28" x14ac:dyDescent="0.2">
      <c r="A388" s="255">
        <v>50</v>
      </c>
      <c r="B388" s="255">
        <v>0</v>
      </c>
      <c r="C388" s="255">
        <v>0</v>
      </c>
      <c r="D388" s="255">
        <v>1</v>
      </c>
      <c r="E388" s="255">
        <v>229</v>
      </c>
      <c r="F388" s="255">
        <f>ROUND(Source!AZ377,O388)</f>
        <v>0</v>
      </c>
      <c r="G388" s="255" t="s">
        <v>761</v>
      </c>
      <c r="H388" s="255" t="s">
        <v>762</v>
      </c>
      <c r="I388" s="255"/>
      <c r="J388" s="255"/>
      <c r="K388" s="255">
        <v>229</v>
      </c>
      <c r="L388" s="255">
        <v>10</v>
      </c>
      <c r="M388" s="255">
        <v>3</v>
      </c>
      <c r="N388" s="255" t="s">
        <v>85</v>
      </c>
      <c r="O388" s="255">
        <v>2</v>
      </c>
      <c r="P388" s="255"/>
      <c r="Q388" s="255"/>
      <c r="R388" s="255"/>
      <c r="S388" s="255"/>
      <c r="T388" s="255"/>
      <c r="U388" s="255"/>
      <c r="V388" s="255"/>
      <c r="W388" s="255">
        <v>0</v>
      </c>
      <c r="X388" s="255">
        <v>1</v>
      </c>
      <c r="Y388" s="255">
        <v>0</v>
      </c>
      <c r="Z388" s="255"/>
      <c r="AA388" s="255"/>
      <c r="AB388" s="255"/>
    </row>
    <row r="389" spans="1:28" x14ac:dyDescent="0.2">
      <c r="A389" s="255">
        <v>50</v>
      </c>
      <c r="B389" s="255">
        <v>0</v>
      </c>
      <c r="C389" s="255">
        <v>0</v>
      </c>
      <c r="D389" s="255">
        <v>1</v>
      </c>
      <c r="E389" s="255">
        <v>203</v>
      </c>
      <c r="F389" s="255">
        <f>ROUND(Source!Q377,O389)</f>
        <v>0</v>
      </c>
      <c r="G389" s="255" t="s">
        <v>763</v>
      </c>
      <c r="H389" s="255" t="s">
        <v>764</v>
      </c>
      <c r="I389" s="255"/>
      <c r="J389" s="255"/>
      <c r="K389" s="255">
        <v>203</v>
      </c>
      <c r="L389" s="255">
        <v>11</v>
      </c>
      <c r="M389" s="255">
        <v>3</v>
      </c>
      <c r="N389" s="255" t="s">
        <v>85</v>
      </c>
      <c r="O389" s="255">
        <v>2</v>
      </c>
      <c r="P389" s="255"/>
      <c r="Q389" s="255"/>
      <c r="R389" s="255"/>
      <c r="S389" s="255"/>
      <c r="T389" s="255"/>
      <c r="U389" s="255"/>
      <c r="V389" s="255"/>
      <c r="W389" s="255">
        <v>0</v>
      </c>
      <c r="X389" s="255">
        <v>1</v>
      </c>
      <c r="Y389" s="255">
        <v>0</v>
      </c>
      <c r="Z389" s="255"/>
      <c r="AA389" s="255"/>
      <c r="AB389" s="255"/>
    </row>
    <row r="390" spans="1:28" x14ac:dyDescent="0.2">
      <c r="A390" s="255">
        <v>50</v>
      </c>
      <c r="B390" s="255">
        <v>0</v>
      </c>
      <c r="C390" s="255">
        <v>0</v>
      </c>
      <c r="D390" s="255">
        <v>1</v>
      </c>
      <c r="E390" s="255">
        <v>231</v>
      </c>
      <c r="F390" s="255">
        <f>ROUND(Source!BB377,O390)</f>
        <v>0</v>
      </c>
      <c r="G390" s="255" t="s">
        <v>765</v>
      </c>
      <c r="H390" s="255" t="s">
        <v>766</v>
      </c>
      <c r="I390" s="255"/>
      <c r="J390" s="255"/>
      <c r="K390" s="255">
        <v>231</v>
      </c>
      <c r="L390" s="255">
        <v>12</v>
      </c>
      <c r="M390" s="255">
        <v>3</v>
      </c>
      <c r="N390" s="255" t="s">
        <v>85</v>
      </c>
      <c r="O390" s="255">
        <v>2</v>
      </c>
      <c r="P390" s="255"/>
      <c r="Q390" s="255"/>
      <c r="R390" s="255"/>
      <c r="S390" s="255"/>
      <c r="T390" s="255"/>
      <c r="U390" s="255"/>
      <c r="V390" s="255"/>
      <c r="W390" s="255">
        <v>0</v>
      </c>
      <c r="X390" s="255">
        <v>1</v>
      </c>
      <c r="Y390" s="255">
        <v>0</v>
      </c>
      <c r="Z390" s="255"/>
      <c r="AA390" s="255"/>
      <c r="AB390" s="255"/>
    </row>
    <row r="391" spans="1:28" x14ac:dyDescent="0.2">
      <c r="A391" s="255">
        <v>50</v>
      </c>
      <c r="B391" s="255">
        <v>0</v>
      </c>
      <c r="C391" s="255">
        <v>0</v>
      </c>
      <c r="D391" s="255">
        <v>1</v>
      </c>
      <c r="E391" s="255">
        <v>204</v>
      </c>
      <c r="F391" s="255">
        <f>ROUND(Source!R377,O391)</f>
        <v>0</v>
      </c>
      <c r="G391" s="255" t="s">
        <v>767</v>
      </c>
      <c r="H391" s="255" t="s">
        <v>768</v>
      </c>
      <c r="I391" s="255"/>
      <c r="J391" s="255"/>
      <c r="K391" s="255">
        <v>204</v>
      </c>
      <c r="L391" s="255">
        <v>13</v>
      </c>
      <c r="M391" s="255">
        <v>3</v>
      </c>
      <c r="N391" s="255" t="s">
        <v>85</v>
      </c>
      <c r="O391" s="255">
        <v>2</v>
      </c>
      <c r="P391" s="255"/>
      <c r="Q391" s="255"/>
      <c r="R391" s="255"/>
      <c r="S391" s="255"/>
      <c r="T391" s="255"/>
      <c r="U391" s="255"/>
      <c r="V391" s="255"/>
      <c r="W391" s="255">
        <v>0</v>
      </c>
      <c r="X391" s="255">
        <v>1</v>
      </c>
      <c r="Y391" s="255">
        <v>0</v>
      </c>
      <c r="Z391" s="255"/>
      <c r="AA391" s="255"/>
      <c r="AB391" s="255"/>
    </row>
    <row r="392" spans="1:28" x14ac:dyDescent="0.2">
      <c r="A392" s="255">
        <v>50</v>
      </c>
      <c r="B392" s="255">
        <v>0</v>
      </c>
      <c r="C392" s="255">
        <v>0</v>
      </c>
      <c r="D392" s="255">
        <v>1</v>
      </c>
      <c r="E392" s="255">
        <v>205</v>
      </c>
      <c r="F392" s="255">
        <f>ROUND(Source!S377,O392)</f>
        <v>12289.18</v>
      </c>
      <c r="G392" s="255" t="s">
        <v>769</v>
      </c>
      <c r="H392" s="255" t="s">
        <v>770</v>
      </c>
      <c r="I392" s="255"/>
      <c r="J392" s="255"/>
      <c r="K392" s="255">
        <v>205</v>
      </c>
      <c r="L392" s="255">
        <v>14</v>
      </c>
      <c r="M392" s="255">
        <v>3</v>
      </c>
      <c r="N392" s="255" t="s">
        <v>85</v>
      </c>
      <c r="O392" s="255">
        <v>2</v>
      </c>
      <c r="P392" s="255"/>
      <c r="Q392" s="255"/>
      <c r="R392" s="255"/>
      <c r="S392" s="255"/>
      <c r="T392" s="255"/>
      <c r="U392" s="255"/>
      <c r="V392" s="255"/>
      <c r="W392" s="255">
        <v>12289.18</v>
      </c>
      <c r="X392" s="255">
        <v>1</v>
      </c>
      <c r="Y392" s="255">
        <v>12289.18</v>
      </c>
      <c r="Z392" s="255"/>
      <c r="AA392" s="255"/>
      <c r="AB392" s="255"/>
    </row>
    <row r="393" spans="1:28" x14ac:dyDescent="0.2">
      <c r="A393" s="255">
        <v>50</v>
      </c>
      <c r="B393" s="255">
        <v>0</v>
      </c>
      <c r="C393" s="255">
        <v>0</v>
      </c>
      <c r="D393" s="255">
        <v>1</v>
      </c>
      <c r="E393" s="255">
        <v>232</v>
      </c>
      <c r="F393" s="255">
        <f>ROUND(Source!BC377,O393)</f>
        <v>0</v>
      </c>
      <c r="G393" s="255" t="s">
        <v>771</v>
      </c>
      <c r="H393" s="255" t="s">
        <v>772</v>
      </c>
      <c r="I393" s="255"/>
      <c r="J393" s="255"/>
      <c r="K393" s="255">
        <v>232</v>
      </c>
      <c r="L393" s="255">
        <v>15</v>
      </c>
      <c r="M393" s="255">
        <v>3</v>
      </c>
      <c r="N393" s="255" t="s">
        <v>85</v>
      </c>
      <c r="O393" s="255">
        <v>2</v>
      </c>
      <c r="P393" s="255"/>
      <c r="Q393" s="255"/>
      <c r="R393" s="255"/>
      <c r="S393" s="255"/>
      <c r="T393" s="255"/>
      <c r="U393" s="255"/>
      <c r="V393" s="255"/>
      <c r="W393" s="255">
        <v>0</v>
      </c>
      <c r="X393" s="255">
        <v>1</v>
      </c>
      <c r="Y393" s="255">
        <v>0</v>
      </c>
      <c r="Z393" s="255"/>
      <c r="AA393" s="255"/>
      <c r="AB393" s="255"/>
    </row>
    <row r="394" spans="1:28" x14ac:dyDescent="0.2">
      <c r="A394" s="255">
        <v>50</v>
      </c>
      <c r="B394" s="255">
        <v>0</v>
      </c>
      <c r="C394" s="255">
        <v>0</v>
      </c>
      <c r="D394" s="255">
        <v>1</v>
      </c>
      <c r="E394" s="255">
        <v>214</v>
      </c>
      <c r="F394" s="255">
        <f>ROUND(Source!AS377,O394)</f>
        <v>0</v>
      </c>
      <c r="G394" s="255" t="s">
        <v>773</v>
      </c>
      <c r="H394" s="255" t="s">
        <v>774</v>
      </c>
      <c r="I394" s="255"/>
      <c r="J394" s="255"/>
      <c r="K394" s="255">
        <v>214</v>
      </c>
      <c r="L394" s="255">
        <v>16</v>
      </c>
      <c r="M394" s="255">
        <v>3</v>
      </c>
      <c r="N394" s="255" t="s">
        <v>85</v>
      </c>
      <c r="O394" s="255">
        <v>2</v>
      </c>
      <c r="P394" s="255"/>
      <c r="Q394" s="255"/>
      <c r="R394" s="255"/>
      <c r="S394" s="255"/>
      <c r="T394" s="255"/>
      <c r="U394" s="255"/>
      <c r="V394" s="255"/>
      <c r="W394" s="255">
        <v>0</v>
      </c>
      <c r="X394" s="255">
        <v>1</v>
      </c>
      <c r="Y394" s="255">
        <v>0</v>
      </c>
      <c r="Z394" s="255"/>
      <c r="AA394" s="255"/>
      <c r="AB394" s="255"/>
    </row>
    <row r="395" spans="1:28" x14ac:dyDescent="0.2">
      <c r="A395" s="255">
        <v>50</v>
      </c>
      <c r="B395" s="255">
        <v>0</v>
      </c>
      <c r="C395" s="255">
        <v>0</v>
      </c>
      <c r="D395" s="255">
        <v>1</v>
      </c>
      <c r="E395" s="255">
        <v>215</v>
      </c>
      <c r="F395" s="255">
        <f>ROUND(Source!AT377,O395)</f>
        <v>0</v>
      </c>
      <c r="G395" s="255" t="s">
        <v>775</v>
      </c>
      <c r="H395" s="255" t="s">
        <v>776</v>
      </c>
      <c r="I395" s="255"/>
      <c r="J395" s="255"/>
      <c r="K395" s="255">
        <v>215</v>
      </c>
      <c r="L395" s="255">
        <v>17</v>
      </c>
      <c r="M395" s="255">
        <v>3</v>
      </c>
      <c r="N395" s="255" t="s">
        <v>85</v>
      </c>
      <c r="O395" s="255">
        <v>2</v>
      </c>
      <c r="P395" s="255"/>
      <c r="Q395" s="255"/>
      <c r="R395" s="255"/>
      <c r="S395" s="255"/>
      <c r="T395" s="255"/>
      <c r="U395" s="255"/>
      <c r="V395" s="255"/>
      <c r="W395" s="255">
        <v>0</v>
      </c>
      <c r="X395" s="255">
        <v>1</v>
      </c>
      <c r="Y395" s="255">
        <v>0</v>
      </c>
      <c r="Z395" s="255"/>
      <c r="AA395" s="255"/>
      <c r="AB395" s="255"/>
    </row>
    <row r="396" spans="1:28" x14ac:dyDescent="0.2">
      <c r="A396" s="255">
        <v>50</v>
      </c>
      <c r="B396" s="255">
        <v>0</v>
      </c>
      <c r="C396" s="255">
        <v>0</v>
      </c>
      <c r="D396" s="255">
        <v>1</v>
      </c>
      <c r="E396" s="255">
        <v>217</v>
      </c>
      <c r="F396" s="255">
        <f>ROUND(Source!AU377,O396)</f>
        <v>25807.279999999999</v>
      </c>
      <c r="G396" s="255" t="s">
        <v>777</v>
      </c>
      <c r="H396" s="255" t="s">
        <v>778</v>
      </c>
      <c r="I396" s="255"/>
      <c r="J396" s="255"/>
      <c r="K396" s="255">
        <v>217</v>
      </c>
      <c r="L396" s="255">
        <v>18</v>
      </c>
      <c r="M396" s="255">
        <v>3</v>
      </c>
      <c r="N396" s="255" t="s">
        <v>85</v>
      </c>
      <c r="O396" s="255">
        <v>2</v>
      </c>
      <c r="P396" s="255"/>
      <c r="Q396" s="255"/>
      <c r="R396" s="255"/>
      <c r="S396" s="255"/>
      <c r="T396" s="255"/>
      <c r="U396" s="255"/>
      <c r="V396" s="255"/>
      <c r="W396" s="255">
        <v>25807.279999999999</v>
      </c>
      <c r="X396" s="255">
        <v>1</v>
      </c>
      <c r="Y396" s="255">
        <v>25807.279999999999</v>
      </c>
      <c r="Z396" s="255"/>
      <c r="AA396" s="255"/>
      <c r="AB396" s="255"/>
    </row>
    <row r="397" spans="1:28" x14ac:dyDescent="0.2">
      <c r="A397" s="255">
        <v>50</v>
      </c>
      <c r="B397" s="255">
        <v>0</v>
      </c>
      <c r="C397" s="255">
        <v>0</v>
      </c>
      <c r="D397" s="255">
        <v>1</v>
      </c>
      <c r="E397" s="255">
        <v>230</v>
      </c>
      <c r="F397" s="255">
        <f>ROUND(Source!BA377,O397)</f>
        <v>0</v>
      </c>
      <c r="G397" s="255" t="s">
        <v>779</v>
      </c>
      <c r="H397" s="255" t="s">
        <v>780</v>
      </c>
      <c r="I397" s="255"/>
      <c r="J397" s="255"/>
      <c r="K397" s="255">
        <v>230</v>
      </c>
      <c r="L397" s="255">
        <v>19</v>
      </c>
      <c r="M397" s="255">
        <v>3</v>
      </c>
      <c r="N397" s="255" t="s">
        <v>85</v>
      </c>
      <c r="O397" s="255">
        <v>2</v>
      </c>
      <c r="P397" s="255"/>
      <c r="Q397" s="255"/>
      <c r="R397" s="255"/>
      <c r="S397" s="255"/>
      <c r="T397" s="255"/>
      <c r="U397" s="255"/>
      <c r="V397" s="255"/>
      <c r="W397" s="255">
        <v>0</v>
      </c>
      <c r="X397" s="255">
        <v>1</v>
      </c>
      <c r="Y397" s="255">
        <v>0</v>
      </c>
      <c r="Z397" s="255"/>
      <c r="AA397" s="255"/>
      <c r="AB397" s="255"/>
    </row>
    <row r="398" spans="1:28" x14ac:dyDescent="0.2">
      <c r="A398" s="255">
        <v>50</v>
      </c>
      <c r="B398" s="255">
        <v>0</v>
      </c>
      <c r="C398" s="255">
        <v>0</v>
      </c>
      <c r="D398" s="255">
        <v>1</v>
      </c>
      <c r="E398" s="255">
        <v>206</v>
      </c>
      <c r="F398" s="255">
        <f>ROUND(Source!T377,O398)</f>
        <v>0</v>
      </c>
      <c r="G398" s="255" t="s">
        <v>781</v>
      </c>
      <c r="H398" s="255" t="s">
        <v>782</v>
      </c>
      <c r="I398" s="255"/>
      <c r="J398" s="255"/>
      <c r="K398" s="255">
        <v>206</v>
      </c>
      <c r="L398" s="255">
        <v>20</v>
      </c>
      <c r="M398" s="255">
        <v>3</v>
      </c>
      <c r="N398" s="255" t="s">
        <v>85</v>
      </c>
      <c r="O398" s="255">
        <v>2</v>
      </c>
      <c r="P398" s="255"/>
      <c r="Q398" s="255"/>
      <c r="R398" s="255"/>
      <c r="S398" s="255"/>
      <c r="T398" s="255"/>
      <c r="U398" s="255"/>
      <c r="V398" s="255"/>
      <c r="W398" s="255">
        <v>0</v>
      </c>
      <c r="X398" s="255">
        <v>1</v>
      </c>
      <c r="Y398" s="255">
        <v>0</v>
      </c>
      <c r="Z398" s="255"/>
      <c r="AA398" s="255"/>
      <c r="AB398" s="255"/>
    </row>
    <row r="399" spans="1:28" x14ac:dyDescent="0.2">
      <c r="A399" s="255">
        <v>50</v>
      </c>
      <c r="B399" s="255">
        <v>0</v>
      </c>
      <c r="C399" s="255">
        <v>0</v>
      </c>
      <c r="D399" s="255">
        <v>1</v>
      </c>
      <c r="E399" s="255">
        <v>207</v>
      </c>
      <c r="F399" s="255">
        <f>ROUND(Source!U377,O399)</f>
        <v>15.458399999999999</v>
      </c>
      <c r="G399" s="255" t="s">
        <v>783</v>
      </c>
      <c r="H399" s="255" t="s">
        <v>784</v>
      </c>
      <c r="I399" s="255"/>
      <c r="J399" s="255"/>
      <c r="K399" s="255">
        <v>207</v>
      </c>
      <c r="L399" s="255">
        <v>21</v>
      </c>
      <c r="M399" s="255">
        <v>3</v>
      </c>
      <c r="N399" s="255" t="s">
        <v>85</v>
      </c>
      <c r="O399" s="255">
        <v>7</v>
      </c>
      <c r="P399" s="255"/>
      <c r="Q399" s="255"/>
      <c r="R399" s="255"/>
      <c r="S399" s="255"/>
      <c r="T399" s="255"/>
      <c r="U399" s="255"/>
      <c r="V399" s="255"/>
      <c r="W399" s="255">
        <v>15.458399999999999</v>
      </c>
      <c r="X399" s="255">
        <v>1</v>
      </c>
      <c r="Y399" s="255">
        <v>15.458399999999999</v>
      </c>
      <c r="Z399" s="255"/>
      <c r="AA399" s="255"/>
      <c r="AB399" s="255"/>
    </row>
    <row r="400" spans="1:28" x14ac:dyDescent="0.2">
      <c r="A400" s="255">
        <v>50</v>
      </c>
      <c r="B400" s="255">
        <v>0</v>
      </c>
      <c r="C400" s="255">
        <v>0</v>
      </c>
      <c r="D400" s="255">
        <v>1</v>
      </c>
      <c r="E400" s="255">
        <v>208</v>
      </c>
      <c r="F400" s="255">
        <f>ROUND(Source!V377,O400)</f>
        <v>0</v>
      </c>
      <c r="G400" s="255" t="s">
        <v>785</v>
      </c>
      <c r="H400" s="255" t="s">
        <v>786</v>
      </c>
      <c r="I400" s="255"/>
      <c r="J400" s="255"/>
      <c r="K400" s="255">
        <v>208</v>
      </c>
      <c r="L400" s="255">
        <v>22</v>
      </c>
      <c r="M400" s="255">
        <v>3</v>
      </c>
      <c r="N400" s="255" t="s">
        <v>85</v>
      </c>
      <c r="O400" s="255">
        <v>7</v>
      </c>
      <c r="P400" s="255"/>
      <c r="Q400" s="255"/>
      <c r="R400" s="255"/>
      <c r="S400" s="255"/>
      <c r="T400" s="255"/>
      <c r="U400" s="255"/>
      <c r="V400" s="255"/>
      <c r="W400" s="255">
        <v>0</v>
      </c>
      <c r="X400" s="255">
        <v>1</v>
      </c>
      <c r="Y400" s="255">
        <v>0</v>
      </c>
      <c r="Z400" s="255"/>
      <c r="AA400" s="255"/>
      <c r="AB400" s="255"/>
    </row>
    <row r="401" spans="1:245" x14ac:dyDescent="0.2">
      <c r="A401" s="255">
        <v>50</v>
      </c>
      <c r="B401" s="255">
        <v>0</v>
      </c>
      <c r="C401" s="255">
        <v>0</v>
      </c>
      <c r="D401" s="255">
        <v>1</v>
      </c>
      <c r="E401" s="255">
        <v>209</v>
      </c>
      <c r="F401" s="255">
        <f>ROUND(Source!W377,O401)</f>
        <v>0</v>
      </c>
      <c r="G401" s="255" t="s">
        <v>787</v>
      </c>
      <c r="H401" s="255" t="s">
        <v>788</v>
      </c>
      <c r="I401" s="255"/>
      <c r="J401" s="255"/>
      <c r="K401" s="255">
        <v>209</v>
      </c>
      <c r="L401" s="255">
        <v>23</v>
      </c>
      <c r="M401" s="255">
        <v>3</v>
      </c>
      <c r="N401" s="255" t="s">
        <v>85</v>
      </c>
      <c r="O401" s="255">
        <v>2</v>
      </c>
      <c r="P401" s="255"/>
      <c r="Q401" s="255"/>
      <c r="R401" s="255"/>
      <c r="S401" s="255"/>
      <c r="T401" s="255"/>
      <c r="U401" s="255"/>
      <c r="V401" s="255"/>
      <c r="W401" s="255">
        <v>0</v>
      </c>
      <c r="X401" s="255">
        <v>1</v>
      </c>
      <c r="Y401" s="255">
        <v>0</v>
      </c>
      <c r="Z401" s="255"/>
      <c r="AA401" s="255"/>
      <c r="AB401" s="255"/>
    </row>
    <row r="402" spans="1:245" x14ac:dyDescent="0.2">
      <c r="A402" s="255">
        <v>50</v>
      </c>
      <c r="B402" s="255">
        <v>0</v>
      </c>
      <c r="C402" s="255">
        <v>0</v>
      </c>
      <c r="D402" s="255">
        <v>1</v>
      </c>
      <c r="E402" s="255">
        <v>233</v>
      </c>
      <c r="F402" s="255">
        <f>ROUND(Source!BD377,O402)</f>
        <v>0</v>
      </c>
      <c r="G402" s="255" t="s">
        <v>789</v>
      </c>
      <c r="H402" s="255" t="s">
        <v>790</v>
      </c>
      <c r="I402" s="255"/>
      <c r="J402" s="255"/>
      <c r="K402" s="255">
        <v>233</v>
      </c>
      <c r="L402" s="255">
        <v>24</v>
      </c>
      <c r="M402" s="255">
        <v>3</v>
      </c>
      <c r="N402" s="255" t="s">
        <v>85</v>
      </c>
      <c r="O402" s="255">
        <v>2</v>
      </c>
      <c r="P402" s="255"/>
      <c r="Q402" s="255"/>
      <c r="R402" s="255"/>
      <c r="S402" s="255"/>
      <c r="T402" s="255"/>
      <c r="U402" s="255"/>
      <c r="V402" s="255"/>
      <c r="W402" s="255">
        <v>0</v>
      </c>
      <c r="X402" s="255">
        <v>1</v>
      </c>
      <c r="Y402" s="255">
        <v>0</v>
      </c>
      <c r="Z402" s="255"/>
      <c r="AA402" s="255"/>
      <c r="AB402" s="255"/>
    </row>
    <row r="403" spans="1:245" x14ac:dyDescent="0.2">
      <c r="A403" s="255">
        <v>50</v>
      </c>
      <c r="B403" s="255">
        <v>0</v>
      </c>
      <c r="C403" s="255">
        <v>0</v>
      </c>
      <c r="D403" s="255">
        <v>1</v>
      </c>
      <c r="E403" s="255">
        <v>210</v>
      </c>
      <c r="F403" s="255">
        <f>ROUND(Source!X377,O403)</f>
        <v>9093.99</v>
      </c>
      <c r="G403" s="255" t="s">
        <v>791</v>
      </c>
      <c r="H403" s="255" t="s">
        <v>792</v>
      </c>
      <c r="I403" s="255"/>
      <c r="J403" s="255"/>
      <c r="K403" s="255">
        <v>210</v>
      </c>
      <c r="L403" s="255">
        <v>25</v>
      </c>
      <c r="M403" s="255">
        <v>3</v>
      </c>
      <c r="N403" s="255" t="s">
        <v>85</v>
      </c>
      <c r="O403" s="255">
        <v>2</v>
      </c>
      <c r="P403" s="255"/>
      <c r="Q403" s="255"/>
      <c r="R403" s="255"/>
      <c r="S403" s="255"/>
      <c r="T403" s="255"/>
      <c r="U403" s="255"/>
      <c r="V403" s="255"/>
      <c r="W403" s="255">
        <v>9093.99</v>
      </c>
      <c r="X403" s="255">
        <v>1</v>
      </c>
      <c r="Y403" s="255">
        <v>9093.99</v>
      </c>
      <c r="Z403" s="255"/>
      <c r="AA403" s="255"/>
      <c r="AB403" s="255"/>
    </row>
    <row r="404" spans="1:245" x14ac:dyDescent="0.2">
      <c r="A404" s="255">
        <v>50</v>
      </c>
      <c r="B404" s="255">
        <v>0</v>
      </c>
      <c r="C404" s="255">
        <v>0</v>
      </c>
      <c r="D404" s="255">
        <v>1</v>
      </c>
      <c r="E404" s="255">
        <v>211</v>
      </c>
      <c r="F404" s="255">
        <f>ROUND(Source!Y377,O404)</f>
        <v>4424.1099999999997</v>
      </c>
      <c r="G404" s="255" t="s">
        <v>793</v>
      </c>
      <c r="H404" s="255" t="s">
        <v>794</v>
      </c>
      <c r="I404" s="255"/>
      <c r="J404" s="255"/>
      <c r="K404" s="255">
        <v>211</v>
      </c>
      <c r="L404" s="255">
        <v>26</v>
      </c>
      <c r="M404" s="255">
        <v>3</v>
      </c>
      <c r="N404" s="255" t="s">
        <v>85</v>
      </c>
      <c r="O404" s="255">
        <v>2</v>
      </c>
      <c r="P404" s="255"/>
      <c r="Q404" s="255"/>
      <c r="R404" s="255"/>
      <c r="S404" s="255"/>
      <c r="T404" s="255"/>
      <c r="U404" s="255"/>
      <c r="V404" s="255"/>
      <c r="W404" s="255">
        <v>4424.1099999999997</v>
      </c>
      <c r="X404" s="255">
        <v>1</v>
      </c>
      <c r="Y404" s="255">
        <v>4424.1099999999997</v>
      </c>
      <c r="Z404" s="255"/>
      <c r="AA404" s="255"/>
      <c r="AB404" s="255"/>
    </row>
    <row r="405" spans="1:245" x14ac:dyDescent="0.2">
      <c r="A405" s="255">
        <v>50</v>
      </c>
      <c r="B405" s="255">
        <v>0</v>
      </c>
      <c r="C405" s="255">
        <v>0</v>
      </c>
      <c r="D405" s="255">
        <v>1</v>
      </c>
      <c r="E405" s="255">
        <v>224</v>
      </c>
      <c r="F405" s="255">
        <f>ROUND(Source!AR377,O405)</f>
        <v>25807.279999999999</v>
      </c>
      <c r="G405" s="255" t="s">
        <v>795</v>
      </c>
      <c r="H405" s="255" t="s">
        <v>796</v>
      </c>
      <c r="I405" s="255"/>
      <c r="J405" s="255"/>
      <c r="K405" s="255">
        <v>224</v>
      </c>
      <c r="L405" s="255">
        <v>27</v>
      </c>
      <c r="M405" s="255">
        <v>3</v>
      </c>
      <c r="N405" s="255" t="s">
        <v>85</v>
      </c>
      <c r="O405" s="255">
        <v>2</v>
      </c>
      <c r="P405" s="255"/>
      <c r="Q405" s="255"/>
      <c r="R405" s="255"/>
      <c r="S405" s="255"/>
      <c r="T405" s="255"/>
      <c r="U405" s="255"/>
      <c r="V405" s="255"/>
      <c r="W405" s="255">
        <v>25807.279999999999</v>
      </c>
      <c r="X405" s="255">
        <v>1</v>
      </c>
      <c r="Y405" s="255">
        <v>25807.279999999999</v>
      </c>
      <c r="Z405" s="255"/>
      <c r="AA405" s="255"/>
      <c r="AB405" s="255"/>
    </row>
    <row r="407" spans="1:245" x14ac:dyDescent="0.2">
      <c r="A407" s="252">
        <v>3</v>
      </c>
      <c r="B407" s="252">
        <v>1</v>
      </c>
      <c r="C407" s="252"/>
      <c r="D407" s="252">
        <f>ROW(A450)</f>
        <v>450</v>
      </c>
      <c r="E407" s="252"/>
      <c r="F407" s="252" t="s">
        <v>43</v>
      </c>
      <c r="G407" s="252" t="s">
        <v>53</v>
      </c>
      <c r="H407" s="252" t="s">
        <v>85</v>
      </c>
      <c r="I407" s="252">
        <v>0</v>
      </c>
      <c r="J407" s="252" t="s">
        <v>85</v>
      </c>
      <c r="K407" s="252">
        <v>-1</v>
      </c>
      <c r="L407" s="252" t="s">
        <v>43</v>
      </c>
      <c r="M407" s="252" t="s">
        <v>85</v>
      </c>
      <c r="N407" s="252"/>
      <c r="O407" s="252"/>
      <c r="P407" s="252"/>
      <c r="Q407" s="252"/>
      <c r="R407" s="252"/>
      <c r="S407" s="252">
        <v>0</v>
      </c>
      <c r="T407" s="252"/>
      <c r="U407" s="252" t="s">
        <v>85</v>
      </c>
      <c r="V407" s="252">
        <v>0</v>
      </c>
      <c r="W407" s="252"/>
      <c r="X407" s="252"/>
      <c r="Y407" s="252"/>
      <c r="Z407" s="252"/>
      <c r="AA407" s="252"/>
      <c r="AB407" s="252" t="s">
        <v>85</v>
      </c>
      <c r="AC407" s="252" t="s">
        <v>85</v>
      </c>
      <c r="AD407" s="252" t="s">
        <v>85</v>
      </c>
      <c r="AE407" s="252" t="s">
        <v>85</v>
      </c>
      <c r="AF407" s="252" t="s">
        <v>85</v>
      </c>
      <c r="AG407" s="252" t="s">
        <v>85</v>
      </c>
      <c r="AH407" s="252"/>
      <c r="AI407" s="252"/>
      <c r="AJ407" s="252"/>
      <c r="AK407" s="252"/>
      <c r="AL407" s="252"/>
      <c r="AM407" s="252"/>
      <c r="AN407" s="252"/>
      <c r="AO407" s="252"/>
      <c r="AP407" s="252" t="s">
        <v>85</v>
      </c>
      <c r="AQ407" s="252" t="s">
        <v>85</v>
      </c>
      <c r="AR407" s="252" t="s">
        <v>85</v>
      </c>
      <c r="AS407" s="252"/>
      <c r="AT407" s="252"/>
      <c r="AU407" s="252"/>
      <c r="AV407" s="252"/>
      <c r="AW407" s="252"/>
      <c r="AX407" s="252"/>
      <c r="AY407" s="252"/>
      <c r="AZ407" s="252" t="s">
        <v>85</v>
      </c>
      <c r="BA407" s="252"/>
      <c r="BB407" s="252" t="s">
        <v>85</v>
      </c>
      <c r="BC407" s="252" t="s">
        <v>85</v>
      </c>
      <c r="BD407" s="252" t="s">
        <v>85</v>
      </c>
      <c r="BE407" s="252" t="s">
        <v>85</v>
      </c>
      <c r="BF407" s="252" t="s">
        <v>85</v>
      </c>
      <c r="BG407" s="252" t="s">
        <v>85</v>
      </c>
      <c r="BH407" s="252" t="s">
        <v>85</v>
      </c>
      <c r="BI407" s="252" t="s">
        <v>85</v>
      </c>
      <c r="BJ407" s="252" t="s">
        <v>85</v>
      </c>
      <c r="BK407" s="252" t="s">
        <v>85</v>
      </c>
      <c r="BL407" s="252" t="s">
        <v>85</v>
      </c>
      <c r="BM407" s="252" t="s">
        <v>85</v>
      </c>
      <c r="BN407" s="252" t="s">
        <v>85</v>
      </c>
      <c r="BO407" s="252" t="s">
        <v>85</v>
      </c>
      <c r="BP407" s="252" t="s">
        <v>85</v>
      </c>
      <c r="BQ407" s="252"/>
      <c r="BR407" s="252"/>
      <c r="BS407" s="252"/>
      <c r="BT407" s="252"/>
      <c r="BU407" s="252"/>
      <c r="BV407" s="252"/>
      <c r="BW407" s="252"/>
      <c r="BX407" s="252">
        <v>0</v>
      </c>
      <c r="BY407" s="252"/>
      <c r="BZ407" s="252"/>
      <c r="CA407" s="252"/>
      <c r="CB407" s="252"/>
      <c r="CC407" s="252"/>
      <c r="CD407" s="252"/>
      <c r="CE407" s="252"/>
      <c r="CF407" s="252">
        <v>0</v>
      </c>
      <c r="CG407" s="252">
        <v>0</v>
      </c>
      <c r="CH407" s="252"/>
      <c r="CI407" s="252" t="s">
        <v>85</v>
      </c>
      <c r="CJ407" s="252" t="s">
        <v>85</v>
      </c>
      <c r="CK407" s="159" t="s">
        <v>85</v>
      </c>
      <c r="CL407" s="159" t="s">
        <v>85</v>
      </c>
      <c r="CM407" s="159" t="s">
        <v>85</v>
      </c>
      <c r="CN407" s="159" t="s">
        <v>85</v>
      </c>
      <c r="CO407" s="159" t="s">
        <v>85</v>
      </c>
      <c r="CP407" s="159" t="s">
        <v>85</v>
      </c>
      <c r="CQ407" s="159" t="s">
        <v>85</v>
      </c>
    </row>
    <row r="409" spans="1:245" x14ac:dyDescent="0.2">
      <c r="A409" s="253">
        <v>52</v>
      </c>
      <c r="B409" s="253">
        <f t="shared" ref="B409:G409" si="173">B450</f>
        <v>1</v>
      </c>
      <c r="C409" s="253">
        <f t="shared" si="173"/>
        <v>3</v>
      </c>
      <c r="D409" s="253">
        <f t="shared" si="173"/>
        <v>407</v>
      </c>
      <c r="E409" s="253">
        <f t="shared" si="173"/>
        <v>0</v>
      </c>
      <c r="F409" s="253" t="str">
        <f t="shared" si="173"/>
        <v>09-01-02</v>
      </c>
      <c r="G409" s="253" t="str">
        <f t="shared" si="173"/>
        <v>ВЛ-0,4кВ. ПНР</v>
      </c>
      <c r="H409" s="253"/>
      <c r="I409" s="253"/>
      <c r="J409" s="253"/>
      <c r="K409" s="253"/>
      <c r="L409" s="253"/>
      <c r="M409" s="253"/>
      <c r="N409" s="253"/>
      <c r="O409" s="253">
        <f t="shared" ref="O409:BZ409" si="174">O450</f>
        <v>2270.46</v>
      </c>
      <c r="P409" s="253">
        <f t="shared" si="174"/>
        <v>0</v>
      </c>
      <c r="Q409" s="253">
        <f t="shared" si="174"/>
        <v>0</v>
      </c>
      <c r="R409" s="253">
        <f t="shared" si="174"/>
        <v>0</v>
      </c>
      <c r="S409" s="253">
        <f t="shared" si="174"/>
        <v>2270.46</v>
      </c>
      <c r="T409" s="253">
        <f t="shared" si="174"/>
        <v>0</v>
      </c>
      <c r="U409" s="253">
        <f t="shared" si="174"/>
        <v>2.2696000000000001</v>
      </c>
      <c r="V409" s="253">
        <f t="shared" si="174"/>
        <v>0</v>
      </c>
      <c r="W409" s="253">
        <f t="shared" si="174"/>
        <v>0</v>
      </c>
      <c r="X409" s="253">
        <f t="shared" si="174"/>
        <v>1680.14</v>
      </c>
      <c r="Y409" s="253">
        <f t="shared" si="174"/>
        <v>817.36</v>
      </c>
      <c r="Z409" s="253">
        <f t="shared" si="174"/>
        <v>0</v>
      </c>
      <c r="AA409" s="253">
        <f t="shared" si="174"/>
        <v>0</v>
      </c>
      <c r="AB409" s="253">
        <f t="shared" si="174"/>
        <v>0</v>
      </c>
      <c r="AC409" s="253">
        <f t="shared" si="174"/>
        <v>0</v>
      </c>
      <c r="AD409" s="253">
        <f t="shared" si="174"/>
        <v>0</v>
      </c>
      <c r="AE409" s="253">
        <f t="shared" si="174"/>
        <v>0</v>
      </c>
      <c r="AF409" s="253">
        <f t="shared" si="174"/>
        <v>0</v>
      </c>
      <c r="AG409" s="253">
        <f t="shared" si="174"/>
        <v>0</v>
      </c>
      <c r="AH409" s="253">
        <f t="shared" si="174"/>
        <v>0</v>
      </c>
      <c r="AI409" s="253">
        <f t="shared" si="174"/>
        <v>0</v>
      </c>
      <c r="AJ409" s="253">
        <f t="shared" si="174"/>
        <v>0</v>
      </c>
      <c r="AK409" s="253">
        <f t="shared" si="174"/>
        <v>0</v>
      </c>
      <c r="AL409" s="253">
        <f t="shared" si="174"/>
        <v>0</v>
      </c>
      <c r="AM409" s="253">
        <f t="shared" si="174"/>
        <v>0</v>
      </c>
      <c r="AN409" s="253">
        <f t="shared" si="174"/>
        <v>0</v>
      </c>
      <c r="AO409" s="253">
        <f t="shared" si="174"/>
        <v>0</v>
      </c>
      <c r="AP409" s="253">
        <f t="shared" si="174"/>
        <v>0</v>
      </c>
      <c r="AQ409" s="253">
        <f t="shared" si="174"/>
        <v>0</v>
      </c>
      <c r="AR409" s="253">
        <f t="shared" si="174"/>
        <v>4767.96</v>
      </c>
      <c r="AS409" s="253">
        <f t="shared" si="174"/>
        <v>0</v>
      </c>
      <c r="AT409" s="253">
        <f t="shared" si="174"/>
        <v>0</v>
      </c>
      <c r="AU409" s="253">
        <f t="shared" si="174"/>
        <v>4767.96</v>
      </c>
      <c r="AV409" s="253">
        <f t="shared" si="174"/>
        <v>0</v>
      </c>
      <c r="AW409" s="253">
        <f t="shared" si="174"/>
        <v>0</v>
      </c>
      <c r="AX409" s="253">
        <f t="shared" si="174"/>
        <v>0</v>
      </c>
      <c r="AY409" s="253">
        <f t="shared" si="174"/>
        <v>0</v>
      </c>
      <c r="AZ409" s="253">
        <f t="shared" si="174"/>
        <v>0</v>
      </c>
      <c r="BA409" s="253">
        <f t="shared" si="174"/>
        <v>0</v>
      </c>
      <c r="BB409" s="253">
        <f t="shared" si="174"/>
        <v>0</v>
      </c>
      <c r="BC409" s="253">
        <f t="shared" si="174"/>
        <v>0</v>
      </c>
      <c r="BD409" s="253">
        <f t="shared" si="174"/>
        <v>0</v>
      </c>
      <c r="BE409" s="253">
        <f t="shared" si="174"/>
        <v>0</v>
      </c>
      <c r="BF409" s="253">
        <f t="shared" si="174"/>
        <v>0</v>
      </c>
      <c r="BG409" s="253">
        <f t="shared" si="174"/>
        <v>0</v>
      </c>
      <c r="BH409" s="253">
        <f t="shared" si="174"/>
        <v>0</v>
      </c>
      <c r="BI409" s="253">
        <f t="shared" si="174"/>
        <v>0</v>
      </c>
      <c r="BJ409" s="253">
        <f t="shared" si="174"/>
        <v>0</v>
      </c>
      <c r="BK409" s="253">
        <f t="shared" si="174"/>
        <v>0</v>
      </c>
      <c r="BL409" s="253">
        <f t="shared" si="174"/>
        <v>0</v>
      </c>
      <c r="BM409" s="253">
        <f t="shared" si="174"/>
        <v>0</v>
      </c>
      <c r="BN409" s="253">
        <f t="shared" si="174"/>
        <v>0</v>
      </c>
      <c r="BO409" s="253">
        <f t="shared" si="174"/>
        <v>0</v>
      </c>
      <c r="BP409" s="253">
        <f t="shared" si="174"/>
        <v>0</v>
      </c>
      <c r="BQ409" s="253">
        <f t="shared" si="174"/>
        <v>0</v>
      </c>
      <c r="BR409" s="253">
        <f t="shared" si="174"/>
        <v>0</v>
      </c>
      <c r="BS409" s="253">
        <f t="shared" si="174"/>
        <v>0</v>
      </c>
      <c r="BT409" s="253">
        <f t="shared" si="174"/>
        <v>0</v>
      </c>
      <c r="BU409" s="253">
        <f t="shared" si="174"/>
        <v>0</v>
      </c>
      <c r="BV409" s="253">
        <f t="shared" si="174"/>
        <v>0</v>
      </c>
      <c r="BW409" s="253">
        <f t="shared" si="174"/>
        <v>0</v>
      </c>
      <c r="BX409" s="253">
        <f t="shared" si="174"/>
        <v>0</v>
      </c>
      <c r="BY409" s="253">
        <f t="shared" si="174"/>
        <v>0</v>
      </c>
      <c r="BZ409" s="253">
        <f t="shared" si="174"/>
        <v>0</v>
      </c>
      <c r="CA409" s="253">
        <f t="shared" ref="CA409:EL409" si="175">CA450</f>
        <v>0</v>
      </c>
      <c r="CB409" s="253">
        <f t="shared" si="175"/>
        <v>0</v>
      </c>
      <c r="CC409" s="253">
        <f t="shared" si="175"/>
        <v>0</v>
      </c>
      <c r="CD409" s="253">
        <f t="shared" si="175"/>
        <v>0</v>
      </c>
      <c r="CE409" s="253">
        <f t="shared" si="175"/>
        <v>0</v>
      </c>
      <c r="CF409" s="253">
        <f t="shared" si="175"/>
        <v>0</v>
      </c>
      <c r="CG409" s="253">
        <f t="shared" si="175"/>
        <v>0</v>
      </c>
      <c r="CH409" s="253">
        <f t="shared" si="175"/>
        <v>0</v>
      </c>
      <c r="CI409" s="253">
        <f t="shared" si="175"/>
        <v>0</v>
      </c>
      <c r="CJ409" s="253">
        <f t="shared" si="175"/>
        <v>0</v>
      </c>
      <c r="CK409" s="253">
        <f t="shared" si="175"/>
        <v>0</v>
      </c>
      <c r="CL409" s="253">
        <f t="shared" si="175"/>
        <v>0</v>
      </c>
      <c r="CM409" s="253">
        <f t="shared" si="175"/>
        <v>0</v>
      </c>
      <c r="CN409" s="253">
        <f t="shared" si="175"/>
        <v>0</v>
      </c>
      <c r="CO409" s="253">
        <f t="shared" si="175"/>
        <v>0</v>
      </c>
      <c r="CP409" s="253">
        <f t="shared" si="175"/>
        <v>0</v>
      </c>
      <c r="CQ409" s="253">
        <f t="shared" si="175"/>
        <v>0</v>
      </c>
      <c r="CR409" s="253">
        <f t="shared" si="175"/>
        <v>0</v>
      </c>
      <c r="CS409" s="253">
        <f t="shared" si="175"/>
        <v>0</v>
      </c>
      <c r="CT409" s="253">
        <f t="shared" si="175"/>
        <v>0</v>
      </c>
      <c r="CU409" s="253">
        <f t="shared" si="175"/>
        <v>0</v>
      </c>
      <c r="CV409" s="253">
        <f t="shared" si="175"/>
        <v>0</v>
      </c>
      <c r="CW409" s="253">
        <f t="shared" si="175"/>
        <v>0</v>
      </c>
      <c r="CX409" s="253">
        <f t="shared" si="175"/>
        <v>0</v>
      </c>
      <c r="CY409" s="253">
        <f t="shared" si="175"/>
        <v>0</v>
      </c>
      <c r="CZ409" s="253">
        <f t="shared" si="175"/>
        <v>0</v>
      </c>
      <c r="DA409" s="253">
        <f t="shared" si="175"/>
        <v>0</v>
      </c>
      <c r="DB409" s="253">
        <f t="shared" si="175"/>
        <v>0</v>
      </c>
      <c r="DC409" s="253">
        <f t="shared" si="175"/>
        <v>0</v>
      </c>
      <c r="DD409" s="253">
        <f t="shared" si="175"/>
        <v>0</v>
      </c>
      <c r="DE409" s="253">
        <f t="shared" si="175"/>
        <v>0</v>
      </c>
      <c r="DF409" s="253">
        <f t="shared" si="175"/>
        <v>0</v>
      </c>
      <c r="DG409" s="254">
        <f t="shared" si="175"/>
        <v>0</v>
      </c>
      <c r="DH409" s="254">
        <f t="shared" si="175"/>
        <v>0</v>
      </c>
      <c r="DI409" s="254">
        <f t="shared" si="175"/>
        <v>0</v>
      </c>
      <c r="DJ409" s="254">
        <f t="shared" si="175"/>
        <v>0</v>
      </c>
      <c r="DK409" s="254">
        <f t="shared" si="175"/>
        <v>0</v>
      </c>
      <c r="DL409" s="254">
        <f t="shared" si="175"/>
        <v>0</v>
      </c>
      <c r="DM409" s="254">
        <f t="shared" si="175"/>
        <v>0</v>
      </c>
      <c r="DN409" s="254">
        <f t="shared" si="175"/>
        <v>0</v>
      </c>
      <c r="DO409" s="254">
        <f t="shared" si="175"/>
        <v>0</v>
      </c>
      <c r="DP409" s="254">
        <f t="shared" si="175"/>
        <v>0</v>
      </c>
      <c r="DQ409" s="254">
        <f t="shared" si="175"/>
        <v>0</v>
      </c>
      <c r="DR409" s="254">
        <f t="shared" si="175"/>
        <v>0</v>
      </c>
      <c r="DS409" s="254">
        <f t="shared" si="175"/>
        <v>0</v>
      </c>
      <c r="DT409" s="254">
        <f t="shared" si="175"/>
        <v>0</v>
      </c>
      <c r="DU409" s="254">
        <f t="shared" si="175"/>
        <v>0</v>
      </c>
      <c r="DV409" s="254">
        <f t="shared" si="175"/>
        <v>0</v>
      </c>
      <c r="DW409" s="254">
        <f t="shared" si="175"/>
        <v>0</v>
      </c>
      <c r="DX409" s="254">
        <f t="shared" si="175"/>
        <v>0</v>
      </c>
      <c r="DY409" s="254">
        <f t="shared" si="175"/>
        <v>0</v>
      </c>
      <c r="DZ409" s="254">
        <f t="shared" si="175"/>
        <v>0</v>
      </c>
      <c r="EA409" s="254">
        <f t="shared" si="175"/>
        <v>0</v>
      </c>
      <c r="EB409" s="254">
        <f t="shared" si="175"/>
        <v>0</v>
      </c>
      <c r="EC409" s="254">
        <f t="shared" si="175"/>
        <v>0</v>
      </c>
      <c r="ED409" s="254">
        <f t="shared" si="175"/>
        <v>0</v>
      </c>
      <c r="EE409" s="254">
        <f t="shared" si="175"/>
        <v>0</v>
      </c>
      <c r="EF409" s="254">
        <f t="shared" si="175"/>
        <v>0</v>
      </c>
      <c r="EG409" s="254">
        <f t="shared" si="175"/>
        <v>0</v>
      </c>
      <c r="EH409" s="254">
        <f t="shared" si="175"/>
        <v>0</v>
      </c>
      <c r="EI409" s="254">
        <f t="shared" si="175"/>
        <v>0</v>
      </c>
      <c r="EJ409" s="254">
        <f t="shared" si="175"/>
        <v>0</v>
      </c>
      <c r="EK409" s="254">
        <f t="shared" si="175"/>
        <v>0</v>
      </c>
      <c r="EL409" s="254">
        <f t="shared" si="175"/>
        <v>0</v>
      </c>
      <c r="EM409" s="254">
        <f t="shared" ref="EM409:GX409" si="176">EM450</f>
        <v>0</v>
      </c>
      <c r="EN409" s="254">
        <f t="shared" si="176"/>
        <v>0</v>
      </c>
      <c r="EO409" s="254">
        <f t="shared" si="176"/>
        <v>0</v>
      </c>
      <c r="EP409" s="254">
        <f t="shared" si="176"/>
        <v>0</v>
      </c>
      <c r="EQ409" s="254">
        <f t="shared" si="176"/>
        <v>0</v>
      </c>
      <c r="ER409" s="254">
        <f t="shared" si="176"/>
        <v>0</v>
      </c>
      <c r="ES409" s="254">
        <f t="shared" si="176"/>
        <v>0</v>
      </c>
      <c r="ET409" s="254">
        <f t="shared" si="176"/>
        <v>0</v>
      </c>
      <c r="EU409" s="254">
        <f t="shared" si="176"/>
        <v>0</v>
      </c>
      <c r="EV409" s="254">
        <f t="shared" si="176"/>
        <v>0</v>
      </c>
      <c r="EW409" s="254">
        <f t="shared" si="176"/>
        <v>0</v>
      </c>
      <c r="EX409" s="254">
        <f t="shared" si="176"/>
        <v>0</v>
      </c>
      <c r="EY409" s="254">
        <f t="shared" si="176"/>
        <v>0</v>
      </c>
      <c r="EZ409" s="254">
        <f t="shared" si="176"/>
        <v>0</v>
      </c>
      <c r="FA409" s="254">
        <f t="shared" si="176"/>
        <v>0</v>
      </c>
      <c r="FB409" s="254">
        <f t="shared" si="176"/>
        <v>0</v>
      </c>
      <c r="FC409" s="254">
        <f t="shared" si="176"/>
        <v>0</v>
      </c>
      <c r="FD409" s="254">
        <f t="shared" si="176"/>
        <v>0</v>
      </c>
      <c r="FE409" s="254">
        <f t="shared" si="176"/>
        <v>0</v>
      </c>
      <c r="FF409" s="254">
        <f t="shared" si="176"/>
        <v>0</v>
      </c>
      <c r="FG409" s="254">
        <f t="shared" si="176"/>
        <v>0</v>
      </c>
      <c r="FH409" s="254">
        <f t="shared" si="176"/>
        <v>0</v>
      </c>
      <c r="FI409" s="254">
        <f t="shared" si="176"/>
        <v>0</v>
      </c>
      <c r="FJ409" s="254">
        <f t="shared" si="176"/>
        <v>0</v>
      </c>
      <c r="FK409" s="254">
        <f t="shared" si="176"/>
        <v>0</v>
      </c>
      <c r="FL409" s="254">
        <f t="shared" si="176"/>
        <v>0</v>
      </c>
      <c r="FM409" s="254">
        <f t="shared" si="176"/>
        <v>0</v>
      </c>
      <c r="FN409" s="254">
        <f t="shared" si="176"/>
        <v>0</v>
      </c>
      <c r="FO409" s="254">
        <f t="shared" si="176"/>
        <v>0</v>
      </c>
      <c r="FP409" s="254">
        <f t="shared" si="176"/>
        <v>0</v>
      </c>
      <c r="FQ409" s="254">
        <f t="shared" si="176"/>
        <v>0</v>
      </c>
      <c r="FR409" s="254">
        <f t="shared" si="176"/>
        <v>0</v>
      </c>
      <c r="FS409" s="254">
        <f t="shared" si="176"/>
        <v>0</v>
      </c>
      <c r="FT409" s="254">
        <f t="shared" si="176"/>
        <v>0</v>
      </c>
      <c r="FU409" s="254">
        <f t="shared" si="176"/>
        <v>0</v>
      </c>
      <c r="FV409" s="254">
        <f t="shared" si="176"/>
        <v>0</v>
      </c>
      <c r="FW409" s="254">
        <f t="shared" si="176"/>
        <v>0</v>
      </c>
      <c r="FX409" s="254">
        <f t="shared" si="176"/>
        <v>0</v>
      </c>
      <c r="FY409" s="254">
        <f t="shared" si="176"/>
        <v>0</v>
      </c>
      <c r="FZ409" s="254">
        <f t="shared" si="176"/>
        <v>0</v>
      </c>
      <c r="GA409" s="254">
        <f t="shared" si="176"/>
        <v>0</v>
      </c>
      <c r="GB409" s="254">
        <f t="shared" si="176"/>
        <v>0</v>
      </c>
      <c r="GC409" s="254">
        <f t="shared" si="176"/>
        <v>0</v>
      </c>
      <c r="GD409" s="254">
        <f t="shared" si="176"/>
        <v>0</v>
      </c>
      <c r="GE409" s="254">
        <f t="shared" si="176"/>
        <v>0</v>
      </c>
      <c r="GF409" s="254">
        <f t="shared" si="176"/>
        <v>0</v>
      </c>
      <c r="GG409" s="254">
        <f t="shared" si="176"/>
        <v>0</v>
      </c>
      <c r="GH409" s="254">
        <f t="shared" si="176"/>
        <v>0</v>
      </c>
      <c r="GI409" s="254">
        <f t="shared" si="176"/>
        <v>0</v>
      </c>
      <c r="GJ409" s="254">
        <f t="shared" si="176"/>
        <v>0</v>
      </c>
      <c r="GK409" s="254">
        <f t="shared" si="176"/>
        <v>0</v>
      </c>
      <c r="GL409" s="254">
        <f t="shared" si="176"/>
        <v>0</v>
      </c>
      <c r="GM409" s="254">
        <f t="shared" si="176"/>
        <v>0</v>
      </c>
      <c r="GN409" s="254">
        <f t="shared" si="176"/>
        <v>0</v>
      </c>
      <c r="GO409" s="254">
        <f t="shared" si="176"/>
        <v>0</v>
      </c>
      <c r="GP409" s="254">
        <f t="shared" si="176"/>
        <v>0</v>
      </c>
      <c r="GQ409" s="254">
        <f t="shared" si="176"/>
        <v>0</v>
      </c>
      <c r="GR409" s="254">
        <f t="shared" si="176"/>
        <v>0</v>
      </c>
      <c r="GS409" s="254">
        <f t="shared" si="176"/>
        <v>0</v>
      </c>
      <c r="GT409" s="254">
        <f t="shared" si="176"/>
        <v>0</v>
      </c>
      <c r="GU409" s="254">
        <f t="shared" si="176"/>
        <v>0</v>
      </c>
      <c r="GV409" s="254">
        <f t="shared" si="176"/>
        <v>0</v>
      </c>
      <c r="GW409" s="254">
        <f t="shared" si="176"/>
        <v>0</v>
      </c>
      <c r="GX409" s="254">
        <f t="shared" si="176"/>
        <v>0</v>
      </c>
    </row>
    <row r="411" spans="1:245" x14ac:dyDescent="0.2">
      <c r="A411" s="252">
        <v>4</v>
      </c>
      <c r="B411" s="252">
        <v>1</v>
      </c>
      <c r="C411" s="252"/>
      <c r="D411" s="252">
        <f>ROW(A420)</f>
        <v>420</v>
      </c>
      <c r="E411" s="252"/>
      <c r="F411" s="252" t="s">
        <v>797</v>
      </c>
      <c r="G411" s="252" t="s">
        <v>973</v>
      </c>
      <c r="H411" s="252" t="s">
        <v>85</v>
      </c>
      <c r="I411" s="252">
        <v>0</v>
      </c>
      <c r="J411" s="252"/>
      <c r="K411" s="252">
        <v>0</v>
      </c>
      <c r="L411" s="252"/>
      <c r="M411" s="252" t="s">
        <v>85</v>
      </c>
      <c r="N411" s="252"/>
      <c r="O411" s="252"/>
      <c r="P411" s="252"/>
      <c r="Q411" s="252"/>
      <c r="R411" s="252"/>
      <c r="S411" s="252">
        <v>0</v>
      </c>
      <c r="T411" s="252"/>
      <c r="U411" s="252" t="s">
        <v>85</v>
      </c>
      <c r="V411" s="252">
        <v>0</v>
      </c>
      <c r="W411" s="252"/>
      <c r="X411" s="252"/>
      <c r="Y411" s="252"/>
      <c r="Z411" s="252"/>
      <c r="AA411" s="252"/>
      <c r="AB411" s="252" t="s">
        <v>85</v>
      </c>
      <c r="AC411" s="252" t="s">
        <v>85</v>
      </c>
      <c r="AD411" s="252" t="s">
        <v>85</v>
      </c>
      <c r="AE411" s="252" t="s">
        <v>85</v>
      </c>
      <c r="AF411" s="252" t="s">
        <v>85</v>
      </c>
      <c r="AG411" s="252" t="s">
        <v>85</v>
      </c>
      <c r="AH411" s="252"/>
      <c r="AI411" s="252"/>
      <c r="AJ411" s="252"/>
      <c r="AK411" s="252"/>
      <c r="AL411" s="252"/>
      <c r="AM411" s="252"/>
      <c r="AN411" s="252"/>
      <c r="AO411" s="252"/>
      <c r="AP411" s="252" t="s">
        <v>85</v>
      </c>
      <c r="AQ411" s="252" t="s">
        <v>85</v>
      </c>
      <c r="AR411" s="252" t="s">
        <v>85</v>
      </c>
      <c r="AS411" s="252"/>
      <c r="AT411" s="252"/>
      <c r="AU411" s="252"/>
      <c r="AV411" s="252"/>
      <c r="AW411" s="252"/>
      <c r="AX411" s="252"/>
      <c r="AY411" s="252"/>
      <c r="AZ411" s="252" t="s">
        <v>85</v>
      </c>
      <c r="BA411" s="252"/>
      <c r="BB411" s="252" t="s">
        <v>85</v>
      </c>
      <c r="BC411" s="252" t="s">
        <v>85</v>
      </c>
      <c r="BD411" s="252" t="s">
        <v>85</v>
      </c>
      <c r="BE411" s="252" t="s">
        <v>85</v>
      </c>
      <c r="BF411" s="252" t="s">
        <v>85</v>
      </c>
      <c r="BG411" s="252" t="s">
        <v>85</v>
      </c>
      <c r="BH411" s="252" t="s">
        <v>85</v>
      </c>
      <c r="BI411" s="252" t="s">
        <v>85</v>
      </c>
      <c r="BJ411" s="252" t="s">
        <v>85</v>
      </c>
      <c r="BK411" s="252" t="s">
        <v>85</v>
      </c>
      <c r="BL411" s="252" t="s">
        <v>85</v>
      </c>
      <c r="BM411" s="252" t="s">
        <v>85</v>
      </c>
      <c r="BN411" s="252" t="s">
        <v>85</v>
      </c>
      <c r="BO411" s="252" t="s">
        <v>85</v>
      </c>
      <c r="BP411" s="252" t="s">
        <v>85</v>
      </c>
      <c r="BQ411" s="252"/>
      <c r="BR411" s="252"/>
      <c r="BS411" s="252"/>
      <c r="BT411" s="252"/>
      <c r="BU411" s="252"/>
      <c r="BV411" s="252"/>
      <c r="BW411" s="252"/>
      <c r="BX411" s="252">
        <v>0</v>
      </c>
      <c r="BY411" s="252"/>
      <c r="BZ411" s="252"/>
      <c r="CA411" s="252"/>
      <c r="CB411" s="252"/>
      <c r="CC411" s="252"/>
      <c r="CD411" s="252"/>
      <c r="CE411" s="252"/>
      <c r="CF411" s="252"/>
      <c r="CG411" s="252"/>
      <c r="CH411" s="252"/>
      <c r="CI411" s="252"/>
      <c r="CJ411" s="252">
        <v>0</v>
      </c>
    </row>
    <row r="413" spans="1:245" x14ac:dyDescent="0.2">
      <c r="A413" s="253">
        <v>52</v>
      </c>
      <c r="B413" s="253">
        <f t="shared" ref="B413:G413" si="177">B420</f>
        <v>1</v>
      </c>
      <c r="C413" s="253">
        <f t="shared" si="177"/>
        <v>4</v>
      </c>
      <c r="D413" s="253">
        <f t="shared" si="177"/>
        <v>411</v>
      </c>
      <c r="E413" s="253">
        <f t="shared" si="177"/>
        <v>0</v>
      </c>
      <c r="F413" s="253" t="str">
        <f t="shared" si="177"/>
        <v>Новый раздел</v>
      </c>
      <c r="G413" s="253" t="str">
        <f t="shared" si="177"/>
        <v>Пусконаладочные работы ВЛ-0,4кВ</v>
      </c>
      <c r="H413" s="253"/>
      <c r="I413" s="253"/>
      <c r="J413" s="253"/>
      <c r="K413" s="253"/>
      <c r="L413" s="253"/>
      <c r="M413" s="253"/>
      <c r="N413" s="253"/>
      <c r="O413" s="253">
        <f t="shared" ref="O413:BZ413" si="178">O420</f>
        <v>2270.46</v>
      </c>
      <c r="P413" s="253">
        <f t="shared" si="178"/>
        <v>0</v>
      </c>
      <c r="Q413" s="253">
        <f t="shared" si="178"/>
        <v>0</v>
      </c>
      <c r="R413" s="253">
        <f t="shared" si="178"/>
        <v>0</v>
      </c>
      <c r="S413" s="253">
        <f t="shared" si="178"/>
        <v>2270.46</v>
      </c>
      <c r="T413" s="253">
        <f t="shared" si="178"/>
        <v>0</v>
      </c>
      <c r="U413" s="253">
        <f t="shared" si="178"/>
        <v>2.2696000000000001</v>
      </c>
      <c r="V413" s="253">
        <f t="shared" si="178"/>
        <v>0</v>
      </c>
      <c r="W413" s="253">
        <f t="shared" si="178"/>
        <v>0</v>
      </c>
      <c r="X413" s="253">
        <f t="shared" si="178"/>
        <v>1680.14</v>
      </c>
      <c r="Y413" s="253">
        <f t="shared" si="178"/>
        <v>817.36</v>
      </c>
      <c r="Z413" s="253">
        <f t="shared" si="178"/>
        <v>0</v>
      </c>
      <c r="AA413" s="253">
        <f t="shared" si="178"/>
        <v>0</v>
      </c>
      <c r="AB413" s="253">
        <f t="shared" si="178"/>
        <v>2270.46</v>
      </c>
      <c r="AC413" s="253">
        <f t="shared" si="178"/>
        <v>0</v>
      </c>
      <c r="AD413" s="253">
        <f t="shared" si="178"/>
        <v>0</v>
      </c>
      <c r="AE413" s="253">
        <f t="shared" si="178"/>
        <v>0</v>
      </c>
      <c r="AF413" s="253">
        <f t="shared" si="178"/>
        <v>2270.46</v>
      </c>
      <c r="AG413" s="253">
        <f t="shared" si="178"/>
        <v>0</v>
      </c>
      <c r="AH413" s="253">
        <f t="shared" si="178"/>
        <v>2.2696000000000001</v>
      </c>
      <c r="AI413" s="253">
        <f t="shared" si="178"/>
        <v>0</v>
      </c>
      <c r="AJ413" s="253">
        <f t="shared" si="178"/>
        <v>0</v>
      </c>
      <c r="AK413" s="253">
        <f t="shared" si="178"/>
        <v>1680.14</v>
      </c>
      <c r="AL413" s="253">
        <f t="shared" si="178"/>
        <v>817.36</v>
      </c>
      <c r="AM413" s="253">
        <f t="shared" si="178"/>
        <v>0</v>
      </c>
      <c r="AN413" s="253">
        <f t="shared" si="178"/>
        <v>0</v>
      </c>
      <c r="AO413" s="253">
        <f t="shared" si="178"/>
        <v>0</v>
      </c>
      <c r="AP413" s="253">
        <f t="shared" si="178"/>
        <v>0</v>
      </c>
      <c r="AQ413" s="253">
        <f t="shared" si="178"/>
        <v>0</v>
      </c>
      <c r="AR413" s="253">
        <f t="shared" si="178"/>
        <v>4767.96</v>
      </c>
      <c r="AS413" s="253">
        <f t="shared" si="178"/>
        <v>0</v>
      </c>
      <c r="AT413" s="253">
        <f t="shared" si="178"/>
        <v>0</v>
      </c>
      <c r="AU413" s="253">
        <f t="shared" si="178"/>
        <v>4767.96</v>
      </c>
      <c r="AV413" s="253">
        <f t="shared" si="178"/>
        <v>0</v>
      </c>
      <c r="AW413" s="253">
        <f t="shared" si="178"/>
        <v>0</v>
      </c>
      <c r="AX413" s="253">
        <f t="shared" si="178"/>
        <v>0</v>
      </c>
      <c r="AY413" s="253">
        <f t="shared" si="178"/>
        <v>0</v>
      </c>
      <c r="AZ413" s="253">
        <f t="shared" si="178"/>
        <v>0</v>
      </c>
      <c r="BA413" s="253">
        <f t="shared" si="178"/>
        <v>0</v>
      </c>
      <c r="BB413" s="253">
        <f t="shared" si="178"/>
        <v>0</v>
      </c>
      <c r="BC413" s="253">
        <f t="shared" si="178"/>
        <v>0</v>
      </c>
      <c r="BD413" s="253">
        <f t="shared" si="178"/>
        <v>0</v>
      </c>
      <c r="BE413" s="253">
        <f t="shared" si="178"/>
        <v>0</v>
      </c>
      <c r="BF413" s="253">
        <f t="shared" si="178"/>
        <v>0</v>
      </c>
      <c r="BG413" s="253">
        <f t="shared" si="178"/>
        <v>0</v>
      </c>
      <c r="BH413" s="253">
        <f t="shared" si="178"/>
        <v>0</v>
      </c>
      <c r="BI413" s="253">
        <f t="shared" si="178"/>
        <v>0</v>
      </c>
      <c r="BJ413" s="253">
        <f t="shared" si="178"/>
        <v>0</v>
      </c>
      <c r="BK413" s="253">
        <f t="shared" si="178"/>
        <v>0</v>
      </c>
      <c r="BL413" s="253">
        <f t="shared" si="178"/>
        <v>0</v>
      </c>
      <c r="BM413" s="253">
        <f t="shared" si="178"/>
        <v>0</v>
      </c>
      <c r="BN413" s="253">
        <f t="shared" si="178"/>
        <v>0</v>
      </c>
      <c r="BO413" s="253">
        <f t="shared" si="178"/>
        <v>0</v>
      </c>
      <c r="BP413" s="253">
        <f t="shared" si="178"/>
        <v>0</v>
      </c>
      <c r="BQ413" s="253">
        <f t="shared" si="178"/>
        <v>0</v>
      </c>
      <c r="BR413" s="253">
        <f t="shared" si="178"/>
        <v>0</v>
      </c>
      <c r="BS413" s="253">
        <f t="shared" si="178"/>
        <v>0</v>
      </c>
      <c r="BT413" s="253">
        <f t="shared" si="178"/>
        <v>0</v>
      </c>
      <c r="BU413" s="253">
        <f t="shared" si="178"/>
        <v>0</v>
      </c>
      <c r="BV413" s="253">
        <f t="shared" si="178"/>
        <v>0</v>
      </c>
      <c r="BW413" s="253">
        <f t="shared" si="178"/>
        <v>0</v>
      </c>
      <c r="BX413" s="253">
        <f t="shared" si="178"/>
        <v>0</v>
      </c>
      <c r="BY413" s="253">
        <f t="shared" si="178"/>
        <v>0</v>
      </c>
      <c r="BZ413" s="253">
        <f t="shared" si="178"/>
        <v>0</v>
      </c>
      <c r="CA413" s="253">
        <f t="shared" ref="CA413:EL413" si="179">CA420</f>
        <v>4767.96</v>
      </c>
      <c r="CB413" s="253">
        <f t="shared" si="179"/>
        <v>0</v>
      </c>
      <c r="CC413" s="253">
        <f t="shared" si="179"/>
        <v>0</v>
      </c>
      <c r="CD413" s="253">
        <f t="shared" si="179"/>
        <v>4767.96</v>
      </c>
      <c r="CE413" s="253">
        <f t="shared" si="179"/>
        <v>0</v>
      </c>
      <c r="CF413" s="253">
        <f t="shared" si="179"/>
        <v>0</v>
      </c>
      <c r="CG413" s="253">
        <f t="shared" si="179"/>
        <v>0</v>
      </c>
      <c r="CH413" s="253">
        <f t="shared" si="179"/>
        <v>0</v>
      </c>
      <c r="CI413" s="253">
        <f t="shared" si="179"/>
        <v>0</v>
      </c>
      <c r="CJ413" s="253">
        <f t="shared" si="179"/>
        <v>0</v>
      </c>
      <c r="CK413" s="253">
        <f t="shared" si="179"/>
        <v>0</v>
      </c>
      <c r="CL413" s="253">
        <f t="shared" si="179"/>
        <v>0</v>
      </c>
      <c r="CM413" s="253">
        <f t="shared" si="179"/>
        <v>0</v>
      </c>
      <c r="CN413" s="253">
        <f t="shared" si="179"/>
        <v>0</v>
      </c>
      <c r="CO413" s="253">
        <f t="shared" si="179"/>
        <v>0</v>
      </c>
      <c r="CP413" s="253">
        <f t="shared" si="179"/>
        <v>0</v>
      </c>
      <c r="CQ413" s="253">
        <f t="shared" si="179"/>
        <v>0</v>
      </c>
      <c r="CR413" s="253">
        <f t="shared" si="179"/>
        <v>0</v>
      </c>
      <c r="CS413" s="253">
        <f t="shared" si="179"/>
        <v>0</v>
      </c>
      <c r="CT413" s="253">
        <f t="shared" si="179"/>
        <v>0</v>
      </c>
      <c r="CU413" s="253">
        <f t="shared" si="179"/>
        <v>0</v>
      </c>
      <c r="CV413" s="253">
        <f t="shared" si="179"/>
        <v>0</v>
      </c>
      <c r="CW413" s="253">
        <f t="shared" si="179"/>
        <v>0</v>
      </c>
      <c r="CX413" s="253">
        <f t="shared" si="179"/>
        <v>0</v>
      </c>
      <c r="CY413" s="253">
        <f t="shared" si="179"/>
        <v>0</v>
      </c>
      <c r="CZ413" s="253">
        <f t="shared" si="179"/>
        <v>0</v>
      </c>
      <c r="DA413" s="253">
        <f t="shared" si="179"/>
        <v>0</v>
      </c>
      <c r="DB413" s="253">
        <f t="shared" si="179"/>
        <v>0</v>
      </c>
      <c r="DC413" s="253">
        <f t="shared" si="179"/>
        <v>0</v>
      </c>
      <c r="DD413" s="253">
        <f t="shared" si="179"/>
        <v>0</v>
      </c>
      <c r="DE413" s="253">
        <f t="shared" si="179"/>
        <v>0</v>
      </c>
      <c r="DF413" s="253">
        <f t="shared" si="179"/>
        <v>0</v>
      </c>
      <c r="DG413" s="254">
        <f t="shared" si="179"/>
        <v>0</v>
      </c>
      <c r="DH413" s="254">
        <f t="shared" si="179"/>
        <v>0</v>
      </c>
      <c r="DI413" s="254">
        <f t="shared" si="179"/>
        <v>0</v>
      </c>
      <c r="DJ413" s="254">
        <f t="shared" si="179"/>
        <v>0</v>
      </c>
      <c r="DK413" s="254">
        <f t="shared" si="179"/>
        <v>0</v>
      </c>
      <c r="DL413" s="254">
        <f t="shared" si="179"/>
        <v>0</v>
      </c>
      <c r="DM413" s="254">
        <f t="shared" si="179"/>
        <v>0</v>
      </c>
      <c r="DN413" s="254">
        <f t="shared" si="179"/>
        <v>0</v>
      </c>
      <c r="DO413" s="254">
        <f t="shared" si="179"/>
        <v>0</v>
      </c>
      <c r="DP413" s="254">
        <f t="shared" si="179"/>
        <v>0</v>
      </c>
      <c r="DQ413" s="254">
        <f t="shared" si="179"/>
        <v>0</v>
      </c>
      <c r="DR413" s="254">
        <f t="shared" si="179"/>
        <v>0</v>
      </c>
      <c r="DS413" s="254">
        <f t="shared" si="179"/>
        <v>0</v>
      </c>
      <c r="DT413" s="254">
        <f t="shared" si="179"/>
        <v>0</v>
      </c>
      <c r="DU413" s="254">
        <f t="shared" si="179"/>
        <v>0</v>
      </c>
      <c r="DV413" s="254">
        <f t="shared" si="179"/>
        <v>0</v>
      </c>
      <c r="DW413" s="254">
        <f t="shared" si="179"/>
        <v>0</v>
      </c>
      <c r="DX413" s="254">
        <f t="shared" si="179"/>
        <v>0</v>
      </c>
      <c r="DY413" s="254">
        <f t="shared" si="179"/>
        <v>0</v>
      </c>
      <c r="DZ413" s="254">
        <f t="shared" si="179"/>
        <v>0</v>
      </c>
      <c r="EA413" s="254">
        <f t="shared" si="179"/>
        <v>0</v>
      </c>
      <c r="EB413" s="254">
        <f t="shared" si="179"/>
        <v>0</v>
      </c>
      <c r="EC413" s="254">
        <f t="shared" si="179"/>
        <v>0</v>
      </c>
      <c r="ED413" s="254">
        <f t="shared" si="179"/>
        <v>0</v>
      </c>
      <c r="EE413" s="254">
        <f t="shared" si="179"/>
        <v>0</v>
      </c>
      <c r="EF413" s="254">
        <f t="shared" si="179"/>
        <v>0</v>
      </c>
      <c r="EG413" s="254">
        <f t="shared" si="179"/>
        <v>0</v>
      </c>
      <c r="EH413" s="254">
        <f t="shared" si="179"/>
        <v>0</v>
      </c>
      <c r="EI413" s="254">
        <f t="shared" si="179"/>
        <v>0</v>
      </c>
      <c r="EJ413" s="254">
        <f t="shared" si="179"/>
        <v>0</v>
      </c>
      <c r="EK413" s="254">
        <f t="shared" si="179"/>
        <v>0</v>
      </c>
      <c r="EL413" s="254">
        <f t="shared" si="179"/>
        <v>0</v>
      </c>
      <c r="EM413" s="254">
        <f t="shared" ref="EM413:GX413" si="180">EM420</f>
        <v>0</v>
      </c>
      <c r="EN413" s="254">
        <f t="shared" si="180"/>
        <v>0</v>
      </c>
      <c r="EO413" s="254">
        <f t="shared" si="180"/>
        <v>0</v>
      </c>
      <c r="EP413" s="254">
        <f t="shared" si="180"/>
        <v>0</v>
      </c>
      <c r="EQ413" s="254">
        <f t="shared" si="180"/>
        <v>0</v>
      </c>
      <c r="ER413" s="254">
        <f t="shared" si="180"/>
        <v>0</v>
      </c>
      <c r="ES413" s="254">
        <f t="shared" si="180"/>
        <v>0</v>
      </c>
      <c r="ET413" s="254">
        <f t="shared" si="180"/>
        <v>0</v>
      </c>
      <c r="EU413" s="254">
        <f t="shared" si="180"/>
        <v>0</v>
      </c>
      <c r="EV413" s="254">
        <f t="shared" si="180"/>
        <v>0</v>
      </c>
      <c r="EW413" s="254">
        <f t="shared" si="180"/>
        <v>0</v>
      </c>
      <c r="EX413" s="254">
        <f t="shared" si="180"/>
        <v>0</v>
      </c>
      <c r="EY413" s="254">
        <f t="shared" si="180"/>
        <v>0</v>
      </c>
      <c r="EZ413" s="254">
        <f t="shared" si="180"/>
        <v>0</v>
      </c>
      <c r="FA413" s="254">
        <f t="shared" si="180"/>
        <v>0</v>
      </c>
      <c r="FB413" s="254">
        <f t="shared" si="180"/>
        <v>0</v>
      </c>
      <c r="FC413" s="254">
        <f t="shared" si="180"/>
        <v>0</v>
      </c>
      <c r="FD413" s="254">
        <f t="shared" si="180"/>
        <v>0</v>
      </c>
      <c r="FE413" s="254">
        <f t="shared" si="180"/>
        <v>0</v>
      </c>
      <c r="FF413" s="254">
        <f t="shared" si="180"/>
        <v>0</v>
      </c>
      <c r="FG413" s="254">
        <f t="shared" si="180"/>
        <v>0</v>
      </c>
      <c r="FH413" s="254">
        <f t="shared" si="180"/>
        <v>0</v>
      </c>
      <c r="FI413" s="254">
        <f t="shared" si="180"/>
        <v>0</v>
      </c>
      <c r="FJ413" s="254">
        <f t="shared" si="180"/>
        <v>0</v>
      </c>
      <c r="FK413" s="254">
        <f t="shared" si="180"/>
        <v>0</v>
      </c>
      <c r="FL413" s="254">
        <f t="shared" si="180"/>
        <v>0</v>
      </c>
      <c r="FM413" s="254">
        <f t="shared" si="180"/>
        <v>0</v>
      </c>
      <c r="FN413" s="254">
        <f t="shared" si="180"/>
        <v>0</v>
      </c>
      <c r="FO413" s="254">
        <f t="shared" si="180"/>
        <v>0</v>
      </c>
      <c r="FP413" s="254">
        <f t="shared" si="180"/>
        <v>0</v>
      </c>
      <c r="FQ413" s="254">
        <f t="shared" si="180"/>
        <v>0</v>
      </c>
      <c r="FR413" s="254">
        <f t="shared" si="180"/>
        <v>0</v>
      </c>
      <c r="FS413" s="254">
        <f t="shared" si="180"/>
        <v>0</v>
      </c>
      <c r="FT413" s="254">
        <f t="shared" si="180"/>
        <v>0</v>
      </c>
      <c r="FU413" s="254">
        <f t="shared" si="180"/>
        <v>0</v>
      </c>
      <c r="FV413" s="254">
        <f t="shared" si="180"/>
        <v>0</v>
      </c>
      <c r="FW413" s="254">
        <f t="shared" si="180"/>
        <v>0</v>
      </c>
      <c r="FX413" s="254">
        <f t="shared" si="180"/>
        <v>0</v>
      </c>
      <c r="FY413" s="254">
        <f t="shared" si="180"/>
        <v>0</v>
      </c>
      <c r="FZ413" s="254">
        <f t="shared" si="180"/>
        <v>0</v>
      </c>
      <c r="GA413" s="254">
        <f t="shared" si="180"/>
        <v>0</v>
      </c>
      <c r="GB413" s="254">
        <f t="shared" si="180"/>
        <v>0</v>
      </c>
      <c r="GC413" s="254">
        <f t="shared" si="180"/>
        <v>0</v>
      </c>
      <c r="GD413" s="254">
        <f t="shared" si="180"/>
        <v>0</v>
      </c>
      <c r="GE413" s="254">
        <f t="shared" si="180"/>
        <v>0</v>
      </c>
      <c r="GF413" s="254">
        <f t="shared" si="180"/>
        <v>0</v>
      </c>
      <c r="GG413" s="254">
        <f t="shared" si="180"/>
        <v>0</v>
      </c>
      <c r="GH413" s="254">
        <f t="shared" si="180"/>
        <v>0</v>
      </c>
      <c r="GI413" s="254">
        <f t="shared" si="180"/>
        <v>0</v>
      </c>
      <c r="GJ413" s="254">
        <f t="shared" si="180"/>
        <v>0</v>
      </c>
      <c r="GK413" s="254">
        <f t="shared" si="180"/>
        <v>0</v>
      </c>
      <c r="GL413" s="254">
        <f t="shared" si="180"/>
        <v>0</v>
      </c>
      <c r="GM413" s="254">
        <f t="shared" si="180"/>
        <v>0</v>
      </c>
      <c r="GN413" s="254">
        <f t="shared" si="180"/>
        <v>0</v>
      </c>
      <c r="GO413" s="254">
        <f t="shared" si="180"/>
        <v>0</v>
      </c>
      <c r="GP413" s="254">
        <f t="shared" si="180"/>
        <v>0</v>
      </c>
      <c r="GQ413" s="254">
        <f t="shared" si="180"/>
        <v>0</v>
      </c>
      <c r="GR413" s="254">
        <f t="shared" si="180"/>
        <v>0</v>
      </c>
      <c r="GS413" s="254">
        <f t="shared" si="180"/>
        <v>0</v>
      </c>
      <c r="GT413" s="254">
        <f t="shared" si="180"/>
        <v>0</v>
      </c>
      <c r="GU413" s="254">
        <f t="shared" si="180"/>
        <v>0</v>
      </c>
      <c r="GV413" s="254">
        <f t="shared" si="180"/>
        <v>0</v>
      </c>
      <c r="GW413" s="254">
        <f t="shared" si="180"/>
        <v>0</v>
      </c>
      <c r="GX413" s="254">
        <f t="shared" si="180"/>
        <v>0</v>
      </c>
    </row>
    <row r="415" spans="1:245" x14ac:dyDescent="0.2">
      <c r="A415" s="159">
        <v>17</v>
      </c>
      <c r="B415" s="159">
        <v>1</v>
      </c>
      <c r="C415" s="159">
        <f>ROW(SmtRes!A96)</f>
        <v>96</v>
      </c>
      <c r="D415" s="159">
        <f>ROW(EtalonRes!A96)</f>
        <v>96</v>
      </c>
      <c r="E415" s="159" t="s">
        <v>89</v>
      </c>
      <c r="F415" s="159" t="s">
        <v>974</v>
      </c>
      <c r="G415" s="159" t="s">
        <v>975</v>
      </c>
      <c r="H415" s="159" t="s">
        <v>955</v>
      </c>
      <c r="I415" s="159">
        <f>ROUND(1,7)</f>
        <v>1</v>
      </c>
      <c r="J415" s="159">
        <v>0</v>
      </c>
      <c r="K415" s="159">
        <f>ROUND(1,7)</f>
        <v>1</v>
      </c>
      <c r="O415" s="159">
        <f>ROUND(CP415,2)</f>
        <v>1000.38</v>
      </c>
      <c r="P415" s="159">
        <f>SUMIF(SmtRes!AQ95:'SmtRes'!AQ96,"=1",SmtRes!DF95:'SmtRes'!DF96)</f>
        <v>0</v>
      </c>
      <c r="Q415" s="159">
        <f>SUMIF(SmtRes!AQ95:'SmtRes'!AQ96,"=1",SmtRes!DG95:'SmtRes'!DG96)</f>
        <v>0</v>
      </c>
      <c r="R415" s="159">
        <f>SUMIF(SmtRes!AQ95:'SmtRes'!AQ96,"=1",SmtRes!DH95:'SmtRes'!DH96)</f>
        <v>0</v>
      </c>
      <c r="S415" s="159">
        <f>SUMIF(SmtRes!AQ95:'SmtRes'!AQ96,"=1",SmtRes!DI95:'SmtRes'!DI96)</f>
        <v>1000.38</v>
      </c>
      <c r="T415" s="159">
        <f>ROUND(CU415*I415,2)</f>
        <v>0</v>
      </c>
      <c r="U415" s="159">
        <f>SUMIF(SmtRes!AQ95:'SmtRes'!AQ96,"=1",SmtRes!CV95:'SmtRes'!CV96)</f>
        <v>1</v>
      </c>
      <c r="V415" s="159">
        <f>SUMIF(SmtRes!AQ95:'SmtRes'!AQ96,"=1",SmtRes!CW95:'SmtRes'!CW96)</f>
        <v>0</v>
      </c>
      <c r="W415" s="159">
        <f>ROUND(CX415*I415,2)</f>
        <v>0</v>
      </c>
      <c r="X415" s="159">
        <f t="shared" ref="X415:Y418" si="181">ROUND(CY415,2)</f>
        <v>740.28</v>
      </c>
      <c r="Y415" s="159">
        <f t="shared" si="181"/>
        <v>360.14</v>
      </c>
      <c r="AA415" s="159">
        <v>82834786</v>
      </c>
      <c r="AB415" s="159">
        <f>ROUND((AC415+AD415+AF415),6)</f>
        <v>1000.38</v>
      </c>
      <c r="AC415" s="159">
        <f>ROUND((0),6)</f>
        <v>0</v>
      </c>
      <c r="AD415" s="159">
        <f>ROUND((((0)-(0))+AE415),6)</f>
        <v>0</v>
      </c>
      <c r="AE415" s="159">
        <f>ROUND((0),6)</f>
        <v>0</v>
      </c>
      <c r="AF415" s="159">
        <f>ROUND((SUM(SmtRes!BT95:'SmtRes'!BT96)),6)</f>
        <v>1000.38</v>
      </c>
      <c r="AG415" s="159">
        <f>ROUND((AP415),6)</f>
        <v>0</v>
      </c>
      <c r="AH415" s="159">
        <f>(SUM(SmtRes!BU95:'SmtRes'!BU96))</f>
        <v>1</v>
      </c>
      <c r="AI415" s="159">
        <f>(0)</f>
        <v>0</v>
      </c>
      <c r="AJ415" s="159">
        <f>(AS415)</f>
        <v>0</v>
      </c>
      <c r="AK415" s="159">
        <v>1000.38</v>
      </c>
      <c r="AL415" s="159">
        <v>0</v>
      </c>
      <c r="AM415" s="159">
        <v>0</v>
      </c>
      <c r="AN415" s="159">
        <v>0</v>
      </c>
      <c r="AO415" s="159">
        <v>1000.38</v>
      </c>
      <c r="AP415" s="159">
        <v>0</v>
      </c>
      <c r="AQ415" s="159">
        <v>1</v>
      </c>
      <c r="AR415" s="159">
        <v>0</v>
      </c>
      <c r="AS415" s="159">
        <v>0</v>
      </c>
      <c r="AT415" s="159">
        <v>74</v>
      </c>
      <c r="AU415" s="159">
        <v>36</v>
      </c>
      <c r="AV415" s="159">
        <v>1</v>
      </c>
      <c r="AW415" s="159">
        <v>1</v>
      </c>
      <c r="AZ415" s="159">
        <v>1</v>
      </c>
      <c r="BA415" s="159">
        <v>1</v>
      </c>
      <c r="BB415" s="159">
        <v>1</v>
      </c>
      <c r="BC415" s="159">
        <v>1</v>
      </c>
      <c r="BD415" s="159" t="s">
        <v>85</v>
      </c>
      <c r="BE415" s="159" t="s">
        <v>85</v>
      </c>
      <c r="BF415" s="159" t="s">
        <v>85</v>
      </c>
      <c r="BG415" s="159" t="s">
        <v>85</v>
      </c>
      <c r="BH415" s="159">
        <v>0</v>
      </c>
      <c r="BI415" s="159">
        <v>4</v>
      </c>
      <c r="BJ415" s="159" t="s">
        <v>976</v>
      </c>
      <c r="BM415" s="159">
        <v>200001</v>
      </c>
      <c r="BN415" s="159">
        <v>0</v>
      </c>
      <c r="BO415" s="159" t="s">
        <v>85</v>
      </c>
      <c r="BP415" s="159">
        <v>0</v>
      </c>
      <c r="BQ415" s="159">
        <v>4</v>
      </c>
      <c r="BR415" s="159">
        <v>0</v>
      </c>
      <c r="BS415" s="159">
        <v>1</v>
      </c>
      <c r="BT415" s="159">
        <v>1</v>
      </c>
      <c r="BU415" s="159">
        <v>1</v>
      </c>
      <c r="BV415" s="159">
        <v>1</v>
      </c>
      <c r="BW415" s="159">
        <v>1</v>
      </c>
      <c r="BX415" s="159">
        <v>1</v>
      </c>
      <c r="BY415" s="159" t="s">
        <v>85</v>
      </c>
      <c r="BZ415" s="159">
        <v>74</v>
      </c>
      <c r="CA415" s="159">
        <v>36</v>
      </c>
      <c r="CB415" s="159" t="s">
        <v>85</v>
      </c>
      <c r="CE415" s="159">
        <v>0</v>
      </c>
      <c r="CF415" s="159">
        <v>0</v>
      </c>
      <c r="CG415" s="159">
        <v>0</v>
      </c>
      <c r="CM415" s="159">
        <v>0</v>
      </c>
      <c r="CN415" s="159" t="s">
        <v>85</v>
      </c>
      <c r="CO415" s="159">
        <v>0</v>
      </c>
      <c r="CP415" s="159">
        <f>(P415+Q415+S415+R415)</f>
        <v>1000.38</v>
      </c>
      <c r="CQ415" s="159">
        <f>SUMIF(SmtRes!AQ95:'SmtRes'!AQ96,"=1",SmtRes!AA95:'SmtRes'!AA96)</f>
        <v>0</v>
      </c>
      <c r="CR415" s="159">
        <f>SUMIF(SmtRes!AQ95:'SmtRes'!AQ96,"=1",SmtRes!AB95:'SmtRes'!AB96)</f>
        <v>0</v>
      </c>
      <c r="CS415" s="159">
        <f>SUMIF(SmtRes!AQ95:'SmtRes'!AQ96,"=1",SmtRes!AC95:'SmtRes'!AC96)</f>
        <v>0</v>
      </c>
      <c r="CT415" s="159">
        <f>SUMIF(SmtRes!AQ95:'SmtRes'!AQ96,"=1",SmtRes!AD95:'SmtRes'!AD96)</f>
        <v>2000.76</v>
      </c>
      <c r="CU415" s="159">
        <f>AG415</f>
        <v>0</v>
      </c>
      <c r="CV415" s="159">
        <f>SUMIF(SmtRes!AQ95:'SmtRes'!AQ96,"=1",SmtRes!BU95:'SmtRes'!BU96)</f>
        <v>1</v>
      </c>
      <c r="CW415" s="159">
        <f>SUMIF(SmtRes!AQ95:'SmtRes'!AQ96,"=1",SmtRes!BV95:'SmtRes'!BV96)</f>
        <v>0</v>
      </c>
      <c r="CX415" s="159">
        <f>AJ415</f>
        <v>0</v>
      </c>
      <c r="CY415" s="159">
        <f>(((S415+R415)*AT415)/100)</f>
        <v>740.2811999999999</v>
      </c>
      <c r="CZ415" s="159">
        <f>(((S415+R415)*AU415)/100)</f>
        <v>360.13679999999999</v>
      </c>
      <c r="DC415" s="159" t="s">
        <v>85</v>
      </c>
      <c r="DD415" s="159" t="s">
        <v>85</v>
      </c>
      <c r="DE415" s="159" t="s">
        <v>85</v>
      </c>
      <c r="DF415" s="159" t="s">
        <v>85</v>
      </c>
      <c r="DG415" s="159" t="s">
        <v>85</v>
      </c>
      <c r="DH415" s="159" t="s">
        <v>85</v>
      </c>
      <c r="DI415" s="159" t="s">
        <v>85</v>
      </c>
      <c r="DJ415" s="159" t="s">
        <v>85</v>
      </c>
      <c r="DK415" s="159" t="s">
        <v>85</v>
      </c>
      <c r="DL415" s="159" t="s">
        <v>85</v>
      </c>
      <c r="DM415" s="159" t="s">
        <v>85</v>
      </c>
      <c r="DN415" s="159">
        <v>0</v>
      </c>
      <c r="DO415" s="159">
        <v>0</v>
      </c>
      <c r="DP415" s="159">
        <v>1</v>
      </c>
      <c r="DQ415" s="159">
        <v>1</v>
      </c>
      <c r="DU415" s="159">
        <v>1013</v>
      </c>
      <c r="DV415" s="159" t="s">
        <v>955</v>
      </c>
      <c r="DW415" s="159" t="s">
        <v>955</v>
      </c>
      <c r="DX415" s="159">
        <v>1</v>
      </c>
      <c r="DZ415" s="159" t="s">
        <v>85</v>
      </c>
      <c r="EA415" s="159" t="s">
        <v>85</v>
      </c>
      <c r="EB415" s="159" t="s">
        <v>85</v>
      </c>
      <c r="EC415" s="159" t="s">
        <v>85</v>
      </c>
      <c r="EE415" s="159">
        <v>76938828</v>
      </c>
      <c r="EF415" s="159">
        <v>4</v>
      </c>
      <c r="EG415" s="159" t="s">
        <v>448</v>
      </c>
      <c r="EH415" s="159">
        <v>83</v>
      </c>
      <c r="EI415" s="159" t="s">
        <v>448</v>
      </c>
      <c r="EJ415" s="159">
        <v>4</v>
      </c>
      <c r="EK415" s="159">
        <v>200001</v>
      </c>
      <c r="EL415" s="159" t="s">
        <v>957</v>
      </c>
      <c r="EM415" s="159" t="s">
        <v>958</v>
      </c>
      <c r="EO415" s="159" t="s">
        <v>85</v>
      </c>
      <c r="EQ415" s="159">
        <v>1441792</v>
      </c>
      <c r="ER415" s="159">
        <v>0</v>
      </c>
      <c r="ES415" s="159">
        <v>0</v>
      </c>
      <c r="ET415" s="159">
        <v>0</v>
      </c>
      <c r="EU415" s="159">
        <v>0</v>
      </c>
      <c r="EV415" s="159">
        <v>0</v>
      </c>
      <c r="EW415" s="159">
        <v>1</v>
      </c>
      <c r="EX415" s="159">
        <v>0</v>
      </c>
      <c r="EY415" s="159">
        <v>0</v>
      </c>
      <c r="FQ415" s="159">
        <v>0</v>
      </c>
      <c r="FR415" s="159">
        <v>0</v>
      </c>
      <c r="FS415" s="159">
        <v>0</v>
      </c>
      <c r="FX415" s="159">
        <v>74</v>
      </c>
      <c r="FY415" s="159">
        <v>36</v>
      </c>
      <c r="GA415" s="159" t="s">
        <v>85</v>
      </c>
      <c r="GD415" s="159">
        <v>1</v>
      </c>
      <c r="GF415" s="159">
        <v>-1980658166</v>
      </c>
      <c r="GG415" s="159">
        <v>2</v>
      </c>
      <c r="GH415" s="159">
        <v>1</v>
      </c>
      <c r="GI415" s="159">
        <v>-2</v>
      </c>
      <c r="GJ415" s="159">
        <v>0</v>
      </c>
      <c r="GK415" s="159">
        <v>0</v>
      </c>
      <c r="GL415" s="159">
        <f>ROUND(IF(AND(BH415=3,BI415=3,FS415&lt;&gt;0),P415,0),2)</f>
        <v>0</v>
      </c>
      <c r="GM415" s="159">
        <f>ROUND(O415+X415+Y415,2)+GX415</f>
        <v>2100.8000000000002</v>
      </c>
      <c r="GN415" s="159">
        <f>IF(OR(BI415=0,BI415=1),GM415-GX415,0)</f>
        <v>0</v>
      </c>
      <c r="GO415" s="159">
        <f>IF(BI415=2,GM415-GX415,0)</f>
        <v>0</v>
      </c>
      <c r="GP415" s="159">
        <f>IF(BI415=4,GM415-GX415,0)</f>
        <v>2100.8000000000002</v>
      </c>
      <c r="GR415" s="159">
        <v>0</v>
      </c>
      <c r="GS415" s="159">
        <v>3</v>
      </c>
      <c r="GT415" s="159">
        <v>0</v>
      </c>
      <c r="GU415" s="159" t="s">
        <v>85</v>
      </c>
      <c r="GV415" s="159">
        <f>ROUND((GT415),6)</f>
        <v>0</v>
      </c>
      <c r="GW415" s="159">
        <v>1</v>
      </c>
      <c r="GX415" s="159">
        <f>ROUND(HC415*I415,2)</f>
        <v>0</v>
      </c>
      <c r="HA415" s="159">
        <v>0</v>
      </c>
      <c r="HB415" s="159">
        <v>0</v>
      </c>
      <c r="HC415" s="159">
        <f>GV415*GW415</f>
        <v>0</v>
      </c>
      <c r="HE415" s="159" t="s">
        <v>85</v>
      </c>
      <c r="HF415" s="159" t="s">
        <v>85</v>
      </c>
      <c r="HM415" s="159" t="s">
        <v>85</v>
      </c>
      <c r="HN415" s="159" t="s">
        <v>620</v>
      </c>
      <c r="HO415" s="159" t="s">
        <v>622</v>
      </c>
      <c r="HP415" s="159" t="s">
        <v>448</v>
      </c>
      <c r="HQ415" s="159" t="s">
        <v>448</v>
      </c>
      <c r="HS415" s="159">
        <v>0</v>
      </c>
      <c r="IK415" s="159">
        <v>0</v>
      </c>
    </row>
    <row r="416" spans="1:245" x14ac:dyDescent="0.2">
      <c r="A416" s="159">
        <v>17</v>
      </c>
      <c r="B416" s="159">
        <v>1</v>
      </c>
      <c r="C416" s="159">
        <f>ROW(SmtRes!A98)</f>
        <v>98</v>
      </c>
      <c r="D416" s="159">
        <f>ROW(EtalonRes!A98)</f>
        <v>98</v>
      </c>
      <c r="E416" s="159" t="s">
        <v>92</v>
      </c>
      <c r="F416" s="159" t="s">
        <v>959</v>
      </c>
      <c r="G416" s="159" t="s">
        <v>960</v>
      </c>
      <c r="H416" s="159" t="s">
        <v>961</v>
      </c>
      <c r="I416" s="159">
        <f>ROUND((1)/100,7)</f>
        <v>0.01</v>
      </c>
      <c r="J416" s="159">
        <v>0</v>
      </c>
      <c r="K416" s="159">
        <f>ROUND((1)/100,7)</f>
        <v>0.01</v>
      </c>
      <c r="O416" s="159">
        <f>ROUND(CP416,2)</f>
        <v>129.65</v>
      </c>
      <c r="P416" s="159">
        <f>SUMIF(SmtRes!AQ97:'SmtRes'!AQ98,"=1",SmtRes!DF97:'SmtRes'!DF98)</f>
        <v>0</v>
      </c>
      <c r="Q416" s="159">
        <f>SUMIF(SmtRes!AQ97:'SmtRes'!AQ98,"=1",SmtRes!DG97:'SmtRes'!DG98)</f>
        <v>0</v>
      </c>
      <c r="R416" s="159">
        <f>SUMIF(SmtRes!AQ97:'SmtRes'!AQ98,"=1",SmtRes!DH97:'SmtRes'!DH98)</f>
        <v>0</v>
      </c>
      <c r="S416" s="159">
        <f>SUMIF(SmtRes!AQ97:'SmtRes'!AQ98,"=1",SmtRes!DI97:'SmtRes'!DI98)</f>
        <v>129.64999999999998</v>
      </c>
      <c r="T416" s="159">
        <f>ROUND(CU416*I416,2)</f>
        <v>0</v>
      </c>
      <c r="U416" s="159">
        <f>SUMIF(SmtRes!AQ97:'SmtRes'!AQ98,"=1",SmtRes!CV97:'SmtRes'!CV98)</f>
        <v>0.12959999999999999</v>
      </c>
      <c r="V416" s="159">
        <f>SUMIF(SmtRes!AQ97:'SmtRes'!AQ98,"=1",SmtRes!CW97:'SmtRes'!CW98)</f>
        <v>0</v>
      </c>
      <c r="W416" s="159">
        <f>ROUND(CX416*I416,2)</f>
        <v>0</v>
      </c>
      <c r="X416" s="159">
        <f t="shared" si="181"/>
        <v>95.94</v>
      </c>
      <c r="Y416" s="159">
        <f t="shared" si="181"/>
        <v>46.67</v>
      </c>
      <c r="AA416" s="159">
        <v>82834786</v>
      </c>
      <c r="AB416" s="159">
        <f>ROUND((AC416+AD416+AF416),6)</f>
        <v>12964.924800000001</v>
      </c>
      <c r="AC416" s="159">
        <f>ROUND((0),6)</f>
        <v>0</v>
      </c>
      <c r="AD416" s="159">
        <f>ROUND((((0)-(0))+AE416),6)</f>
        <v>0</v>
      </c>
      <c r="AE416" s="159">
        <f>ROUND((0),6)</f>
        <v>0</v>
      </c>
      <c r="AF416" s="159">
        <f>ROUND((SUM(SmtRes!BT97:'SmtRes'!BT98)),6)</f>
        <v>12964.924800000001</v>
      </c>
      <c r="AG416" s="159">
        <f>ROUND((AP416),6)</f>
        <v>0</v>
      </c>
      <c r="AH416" s="159">
        <f>(SUM(SmtRes!BU97:'SmtRes'!BU98))</f>
        <v>12.96</v>
      </c>
      <c r="AI416" s="159">
        <f>(0)</f>
        <v>0</v>
      </c>
      <c r="AJ416" s="159">
        <f>(AS416)</f>
        <v>0</v>
      </c>
      <c r="AK416" s="159">
        <v>12964.924800000001</v>
      </c>
      <c r="AL416" s="159">
        <v>0</v>
      </c>
      <c r="AM416" s="159">
        <v>0</v>
      </c>
      <c r="AN416" s="159">
        <v>0</v>
      </c>
      <c r="AO416" s="159">
        <v>12964.924800000001</v>
      </c>
      <c r="AP416" s="159">
        <v>0</v>
      </c>
      <c r="AQ416" s="159">
        <v>12.96</v>
      </c>
      <c r="AR416" s="159">
        <v>0</v>
      </c>
      <c r="AS416" s="159">
        <v>0</v>
      </c>
      <c r="AT416" s="159">
        <v>74</v>
      </c>
      <c r="AU416" s="159">
        <v>36</v>
      </c>
      <c r="AV416" s="159">
        <v>1</v>
      </c>
      <c r="AW416" s="159">
        <v>1</v>
      </c>
      <c r="AZ416" s="159">
        <v>1</v>
      </c>
      <c r="BA416" s="159">
        <v>1</v>
      </c>
      <c r="BB416" s="159">
        <v>1</v>
      </c>
      <c r="BC416" s="159">
        <v>1</v>
      </c>
      <c r="BD416" s="159" t="s">
        <v>85</v>
      </c>
      <c r="BE416" s="159" t="s">
        <v>85</v>
      </c>
      <c r="BF416" s="159" t="s">
        <v>85</v>
      </c>
      <c r="BG416" s="159" t="s">
        <v>85</v>
      </c>
      <c r="BH416" s="159">
        <v>0</v>
      </c>
      <c r="BI416" s="159">
        <v>4</v>
      </c>
      <c r="BJ416" s="159" t="s">
        <v>962</v>
      </c>
      <c r="BM416" s="159">
        <v>200001</v>
      </c>
      <c r="BN416" s="159">
        <v>0</v>
      </c>
      <c r="BO416" s="159" t="s">
        <v>85</v>
      </c>
      <c r="BP416" s="159">
        <v>0</v>
      </c>
      <c r="BQ416" s="159">
        <v>4</v>
      </c>
      <c r="BR416" s="159">
        <v>0</v>
      </c>
      <c r="BS416" s="159">
        <v>1</v>
      </c>
      <c r="BT416" s="159">
        <v>1</v>
      </c>
      <c r="BU416" s="159">
        <v>1</v>
      </c>
      <c r="BV416" s="159">
        <v>1</v>
      </c>
      <c r="BW416" s="159">
        <v>1</v>
      </c>
      <c r="BX416" s="159">
        <v>1</v>
      </c>
      <c r="BY416" s="159" t="s">
        <v>85</v>
      </c>
      <c r="BZ416" s="159">
        <v>74</v>
      </c>
      <c r="CA416" s="159">
        <v>36</v>
      </c>
      <c r="CB416" s="159" t="s">
        <v>85</v>
      </c>
      <c r="CE416" s="159">
        <v>0</v>
      </c>
      <c r="CF416" s="159">
        <v>0</v>
      </c>
      <c r="CG416" s="159">
        <v>0</v>
      </c>
      <c r="CM416" s="159">
        <v>0</v>
      </c>
      <c r="CN416" s="159" t="s">
        <v>85</v>
      </c>
      <c r="CO416" s="159">
        <v>0</v>
      </c>
      <c r="CP416" s="159">
        <f>(P416+Q416+S416+R416)</f>
        <v>129.64999999999998</v>
      </c>
      <c r="CQ416" s="159">
        <f>SUMIF(SmtRes!AQ97:'SmtRes'!AQ98,"=1",SmtRes!AA97:'SmtRes'!AA98)</f>
        <v>0</v>
      </c>
      <c r="CR416" s="159">
        <f>SUMIF(SmtRes!AQ97:'SmtRes'!AQ98,"=1",SmtRes!AB97:'SmtRes'!AB98)</f>
        <v>0</v>
      </c>
      <c r="CS416" s="159">
        <f>SUMIF(SmtRes!AQ97:'SmtRes'!AQ98,"=1",SmtRes!AC97:'SmtRes'!AC98)</f>
        <v>0</v>
      </c>
      <c r="CT416" s="159">
        <f>SUMIF(SmtRes!AQ97:'SmtRes'!AQ98,"=1",SmtRes!AD97:'SmtRes'!AD98)</f>
        <v>2000.76</v>
      </c>
      <c r="CU416" s="159">
        <f>AG416</f>
        <v>0</v>
      </c>
      <c r="CV416" s="159">
        <f>SUMIF(SmtRes!AQ97:'SmtRes'!AQ98,"=1",SmtRes!BU97:'SmtRes'!BU98)</f>
        <v>12.96</v>
      </c>
      <c r="CW416" s="159">
        <f>SUMIF(SmtRes!AQ97:'SmtRes'!AQ98,"=1",SmtRes!BV97:'SmtRes'!BV98)</f>
        <v>0</v>
      </c>
      <c r="CX416" s="159">
        <f>AJ416</f>
        <v>0</v>
      </c>
      <c r="CY416" s="159">
        <f>(((S416+R416)*AT416)/100)</f>
        <v>95.940999999999988</v>
      </c>
      <c r="CZ416" s="159">
        <f>(((S416+R416)*AU416)/100)</f>
        <v>46.673999999999999</v>
      </c>
      <c r="DC416" s="159" t="s">
        <v>85</v>
      </c>
      <c r="DD416" s="159" t="s">
        <v>85</v>
      </c>
      <c r="DE416" s="159" t="s">
        <v>85</v>
      </c>
      <c r="DF416" s="159" t="s">
        <v>85</v>
      </c>
      <c r="DG416" s="159" t="s">
        <v>85</v>
      </c>
      <c r="DH416" s="159" t="s">
        <v>85</v>
      </c>
      <c r="DI416" s="159" t="s">
        <v>85</v>
      </c>
      <c r="DJ416" s="159" t="s">
        <v>85</v>
      </c>
      <c r="DK416" s="159" t="s">
        <v>85</v>
      </c>
      <c r="DL416" s="159" t="s">
        <v>85</v>
      </c>
      <c r="DM416" s="159" t="s">
        <v>85</v>
      </c>
      <c r="DN416" s="159">
        <v>0</v>
      </c>
      <c r="DO416" s="159">
        <v>0</v>
      </c>
      <c r="DP416" s="159">
        <v>1</v>
      </c>
      <c r="DQ416" s="159">
        <v>1</v>
      </c>
      <c r="DU416" s="159">
        <v>1013</v>
      </c>
      <c r="DV416" s="159" t="s">
        <v>961</v>
      </c>
      <c r="DW416" s="159" t="s">
        <v>961</v>
      </c>
      <c r="DX416" s="159">
        <v>1</v>
      </c>
      <c r="DZ416" s="159" t="s">
        <v>85</v>
      </c>
      <c r="EA416" s="159" t="s">
        <v>85</v>
      </c>
      <c r="EB416" s="159" t="s">
        <v>85</v>
      </c>
      <c r="EC416" s="159" t="s">
        <v>85</v>
      </c>
      <c r="EE416" s="159">
        <v>76938828</v>
      </c>
      <c r="EF416" s="159">
        <v>4</v>
      </c>
      <c r="EG416" s="159" t="s">
        <v>448</v>
      </c>
      <c r="EH416" s="159">
        <v>83</v>
      </c>
      <c r="EI416" s="159" t="s">
        <v>448</v>
      </c>
      <c r="EJ416" s="159">
        <v>4</v>
      </c>
      <c r="EK416" s="159">
        <v>200001</v>
      </c>
      <c r="EL416" s="159" t="s">
        <v>957</v>
      </c>
      <c r="EM416" s="159" t="s">
        <v>958</v>
      </c>
      <c r="EO416" s="159" t="s">
        <v>85</v>
      </c>
      <c r="EQ416" s="159">
        <v>1441792</v>
      </c>
      <c r="ER416" s="159">
        <v>0</v>
      </c>
      <c r="ES416" s="159">
        <v>0</v>
      </c>
      <c r="ET416" s="159">
        <v>0</v>
      </c>
      <c r="EU416" s="159">
        <v>0</v>
      </c>
      <c r="EV416" s="159">
        <v>0</v>
      </c>
      <c r="EW416" s="159">
        <v>12.96</v>
      </c>
      <c r="EX416" s="159">
        <v>0</v>
      </c>
      <c r="EY416" s="159">
        <v>0</v>
      </c>
      <c r="FQ416" s="159">
        <v>0</v>
      </c>
      <c r="FR416" s="159">
        <v>0</v>
      </c>
      <c r="FS416" s="159">
        <v>0</v>
      </c>
      <c r="FX416" s="159">
        <v>74</v>
      </c>
      <c r="FY416" s="159">
        <v>36</v>
      </c>
      <c r="GA416" s="159" t="s">
        <v>85</v>
      </c>
      <c r="GD416" s="159">
        <v>1</v>
      </c>
      <c r="GF416" s="159">
        <v>-1735373992</v>
      </c>
      <c r="GG416" s="159">
        <v>2</v>
      </c>
      <c r="GH416" s="159">
        <v>1</v>
      </c>
      <c r="GI416" s="159">
        <v>-2</v>
      </c>
      <c r="GJ416" s="159">
        <v>0</v>
      </c>
      <c r="GK416" s="159">
        <v>0</v>
      </c>
      <c r="GL416" s="159">
        <f>ROUND(IF(AND(BH416=3,BI416=3,FS416&lt;&gt;0),P416,0),2)</f>
        <v>0</v>
      </c>
      <c r="GM416" s="159">
        <f>ROUND(O416+X416+Y416,2)+GX416</f>
        <v>272.26</v>
      </c>
      <c r="GN416" s="159">
        <f>IF(OR(BI416=0,BI416=1),GM416-GX416,0)</f>
        <v>0</v>
      </c>
      <c r="GO416" s="159">
        <f>IF(BI416=2,GM416-GX416,0)</f>
        <v>0</v>
      </c>
      <c r="GP416" s="159">
        <f>IF(BI416=4,GM416-GX416,0)</f>
        <v>272.26</v>
      </c>
      <c r="GR416" s="159">
        <v>0</v>
      </c>
      <c r="GS416" s="159">
        <v>3</v>
      </c>
      <c r="GT416" s="159">
        <v>0</v>
      </c>
      <c r="GU416" s="159" t="s">
        <v>85</v>
      </c>
      <c r="GV416" s="159">
        <f>ROUND((GT416),6)</f>
        <v>0</v>
      </c>
      <c r="GW416" s="159">
        <v>1</v>
      </c>
      <c r="GX416" s="159">
        <f>ROUND(HC416*I416,2)</f>
        <v>0</v>
      </c>
      <c r="HA416" s="159">
        <v>0</v>
      </c>
      <c r="HB416" s="159">
        <v>0</v>
      </c>
      <c r="HC416" s="159">
        <f>GV416*GW416</f>
        <v>0</v>
      </c>
      <c r="HE416" s="159" t="s">
        <v>85</v>
      </c>
      <c r="HF416" s="159" t="s">
        <v>85</v>
      </c>
      <c r="HM416" s="159" t="s">
        <v>85</v>
      </c>
      <c r="HN416" s="159" t="s">
        <v>620</v>
      </c>
      <c r="HO416" s="159" t="s">
        <v>622</v>
      </c>
      <c r="HP416" s="159" t="s">
        <v>448</v>
      </c>
      <c r="HQ416" s="159" t="s">
        <v>448</v>
      </c>
      <c r="HS416" s="159">
        <v>0</v>
      </c>
      <c r="IK416" s="159">
        <v>0</v>
      </c>
    </row>
    <row r="417" spans="1:245" x14ac:dyDescent="0.2">
      <c r="A417" s="159">
        <v>17</v>
      </c>
      <c r="B417" s="159">
        <v>1</v>
      </c>
      <c r="C417" s="159">
        <f>ROW(SmtRes!A100)</f>
        <v>100</v>
      </c>
      <c r="D417" s="159">
        <f>ROW(EtalonRes!A100)</f>
        <v>100</v>
      </c>
      <c r="E417" s="159" t="s">
        <v>269</v>
      </c>
      <c r="F417" s="159" t="s">
        <v>977</v>
      </c>
      <c r="G417" s="159" t="s">
        <v>978</v>
      </c>
      <c r="H417" s="159" t="s">
        <v>738</v>
      </c>
      <c r="I417" s="159">
        <f>ROUND(1,7)</f>
        <v>1</v>
      </c>
      <c r="J417" s="159">
        <v>0</v>
      </c>
      <c r="K417" s="159">
        <f>ROUND(1,7)</f>
        <v>1</v>
      </c>
      <c r="O417" s="159">
        <f>ROUND(CP417,2)</f>
        <v>320.12</v>
      </c>
      <c r="P417" s="159">
        <f>SUMIF(SmtRes!AQ99:'SmtRes'!AQ100,"=1",SmtRes!DF99:'SmtRes'!DF100)</f>
        <v>0</v>
      </c>
      <c r="Q417" s="159">
        <f>SUMIF(SmtRes!AQ99:'SmtRes'!AQ100,"=1",SmtRes!DG99:'SmtRes'!DG100)</f>
        <v>0</v>
      </c>
      <c r="R417" s="159">
        <f>SUMIF(SmtRes!AQ99:'SmtRes'!AQ100,"=1",SmtRes!DH99:'SmtRes'!DH100)</f>
        <v>0</v>
      </c>
      <c r="S417" s="159">
        <f>SUMIF(SmtRes!AQ99:'SmtRes'!AQ100,"=1",SmtRes!DI99:'SmtRes'!DI100)</f>
        <v>320.12</v>
      </c>
      <c r="T417" s="159">
        <f>ROUND(CU417*I417,2)</f>
        <v>0</v>
      </c>
      <c r="U417" s="159">
        <f>SUMIF(SmtRes!AQ99:'SmtRes'!AQ100,"=1",SmtRes!CV99:'SmtRes'!CV100)</f>
        <v>0.32</v>
      </c>
      <c r="V417" s="159">
        <f>SUMIF(SmtRes!AQ99:'SmtRes'!AQ100,"=1",SmtRes!CW99:'SmtRes'!CW100)</f>
        <v>0</v>
      </c>
      <c r="W417" s="159">
        <f>ROUND(CX417*I417,2)</f>
        <v>0</v>
      </c>
      <c r="X417" s="159">
        <f t="shared" si="181"/>
        <v>236.89</v>
      </c>
      <c r="Y417" s="159">
        <f t="shared" si="181"/>
        <v>115.24</v>
      </c>
      <c r="AA417" s="159">
        <v>82834786</v>
      </c>
      <c r="AB417" s="159">
        <f>ROUND((AC417+AD417+AF417),6)</f>
        <v>320.1216</v>
      </c>
      <c r="AC417" s="159">
        <f>ROUND((0),6)</f>
        <v>0</v>
      </c>
      <c r="AD417" s="159">
        <f>ROUND((((0)-(0))+AE417),6)</f>
        <v>0</v>
      </c>
      <c r="AE417" s="159">
        <f>ROUND((0),6)</f>
        <v>0</v>
      </c>
      <c r="AF417" s="159">
        <f>ROUND((SUM(SmtRes!BT99:'SmtRes'!BT100)),6)</f>
        <v>320.1216</v>
      </c>
      <c r="AG417" s="159">
        <f>ROUND((AP417),6)</f>
        <v>0</v>
      </c>
      <c r="AH417" s="159">
        <f>(SUM(SmtRes!BU99:'SmtRes'!BU100))</f>
        <v>0.32</v>
      </c>
      <c r="AI417" s="159">
        <f>(0)</f>
        <v>0</v>
      </c>
      <c r="AJ417" s="159">
        <f>(AS417)</f>
        <v>0</v>
      </c>
      <c r="AK417" s="159">
        <v>320.12160000000006</v>
      </c>
      <c r="AL417" s="159">
        <v>0</v>
      </c>
      <c r="AM417" s="159">
        <v>0</v>
      </c>
      <c r="AN417" s="159">
        <v>0</v>
      </c>
      <c r="AO417" s="159">
        <v>320.12160000000006</v>
      </c>
      <c r="AP417" s="159">
        <v>0</v>
      </c>
      <c r="AQ417" s="159">
        <v>0.32</v>
      </c>
      <c r="AR417" s="159">
        <v>0</v>
      </c>
      <c r="AS417" s="159">
        <v>0</v>
      </c>
      <c r="AT417" s="159">
        <v>74</v>
      </c>
      <c r="AU417" s="159">
        <v>36</v>
      </c>
      <c r="AV417" s="159">
        <v>1</v>
      </c>
      <c r="AW417" s="159">
        <v>1</v>
      </c>
      <c r="AZ417" s="159">
        <v>1</v>
      </c>
      <c r="BA417" s="159">
        <v>1</v>
      </c>
      <c r="BB417" s="159">
        <v>1</v>
      </c>
      <c r="BC417" s="159">
        <v>1</v>
      </c>
      <c r="BD417" s="159" t="s">
        <v>85</v>
      </c>
      <c r="BE417" s="159" t="s">
        <v>85</v>
      </c>
      <c r="BF417" s="159" t="s">
        <v>85</v>
      </c>
      <c r="BG417" s="159" t="s">
        <v>85</v>
      </c>
      <c r="BH417" s="159">
        <v>0</v>
      </c>
      <c r="BI417" s="159">
        <v>4</v>
      </c>
      <c r="BJ417" s="159" t="s">
        <v>979</v>
      </c>
      <c r="BM417" s="159">
        <v>200001</v>
      </c>
      <c r="BN417" s="159">
        <v>0</v>
      </c>
      <c r="BO417" s="159" t="s">
        <v>85</v>
      </c>
      <c r="BP417" s="159">
        <v>0</v>
      </c>
      <c r="BQ417" s="159">
        <v>4</v>
      </c>
      <c r="BR417" s="159">
        <v>0</v>
      </c>
      <c r="BS417" s="159">
        <v>1</v>
      </c>
      <c r="BT417" s="159">
        <v>1</v>
      </c>
      <c r="BU417" s="159">
        <v>1</v>
      </c>
      <c r="BV417" s="159">
        <v>1</v>
      </c>
      <c r="BW417" s="159">
        <v>1</v>
      </c>
      <c r="BX417" s="159">
        <v>1</v>
      </c>
      <c r="BY417" s="159" t="s">
        <v>85</v>
      </c>
      <c r="BZ417" s="159">
        <v>74</v>
      </c>
      <c r="CA417" s="159">
        <v>36</v>
      </c>
      <c r="CB417" s="159" t="s">
        <v>85</v>
      </c>
      <c r="CE417" s="159">
        <v>0</v>
      </c>
      <c r="CF417" s="159">
        <v>0</v>
      </c>
      <c r="CG417" s="159">
        <v>0</v>
      </c>
      <c r="CM417" s="159">
        <v>0</v>
      </c>
      <c r="CN417" s="159" t="s">
        <v>85</v>
      </c>
      <c r="CO417" s="159">
        <v>0</v>
      </c>
      <c r="CP417" s="159">
        <f>(P417+Q417+S417+R417)</f>
        <v>320.12</v>
      </c>
      <c r="CQ417" s="159">
        <f>SUMIF(SmtRes!AQ99:'SmtRes'!AQ100,"=1",SmtRes!AA99:'SmtRes'!AA100)</f>
        <v>0</v>
      </c>
      <c r="CR417" s="159">
        <f>SUMIF(SmtRes!AQ99:'SmtRes'!AQ100,"=1",SmtRes!AB99:'SmtRes'!AB100)</f>
        <v>0</v>
      </c>
      <c r="CS417" s="159">
        <f>SUMIF(SmtRes!AQ99:'SmtRes'!AQ100,"=1",SmtRes!AC99:'SmtRes'!AC100)</f>
        <v>0</v>
      </c>
      <c r="CT417" s="159">
        <f>SUMIF(SmtRes!AQ99:'SmtRes'!AQ100,"=1",SmtRes!AD99:'SmtRes'!AD100)</f>
        <v>2000.76</v>
      </c>
      <c r="CU417" s="159">
        <f>AG417</f>
        <v>0</v>
      </c>
      <c r="CV417" s="159">
        <f>SUMIF(SmtRes!AQ99:'SmtRes'!AQ100,"=1",SmtRes!BU99:'SmtRes'!BU100)</f>
        <v>0.32</v>
      </c>
      <c r="CW417" s="159">
        <f>SUMIF(SmtRes!AQ99:'SmtRes'!AQ100,"=1",SmtRes!BV99:'SmtRes'!BV100)</f>
        <v>0</v>
      </c>
      <c r="CX417" s="159">
        <f>AJ417</f>
        <v>0</v>
      </c>
      <c r="CY417" s="159">
        <f>(((S417+R417)*AT417)/100)</f>
        <v>236.8888</v>
      </c>
      <c r="CZ417" s="159">
        <f>(((S417+R417)*AU417)/100)</f>
        <v>115.2432</v>
      </c>
      <c r="DC417" s="159" t="s">
        <v>85</v>
      </c>
      <c r="DD417" s="159" t="s">
        <v>85</v>
      </c>
      <c r="DE417" s="159" t="s">
        <v>85</v>
      </c>
      <c r="DF417" s="159" t="s">
        <v>85</v>
      </c>
      <c r="DG417" s="159" t="s">
        <v>85</v>
      </c>
      <c r="DH417" s="159" t="s">
        <v>85</v>
      </c>
      <c r="DI417" s="159" t="s">
        <v>85</v>
      </c>
      <c r="DJ417" s="159" t="s">
        <v>85</v>
      </c>
      <c r="DK417" s="159" t="s">
        <v>85</v>
      </c>
      <c r="DL417" s="159" t="s">
        <v>85</v>
      </c>
      <c r="DM417" s="159" t="s">
        <v>85</v>
      </c>
      <c r="DN417" s="159">
        <v>0</v>
      </c>
      <c r="DO417" s="159">
        <v>0</v>
      </c>
      <c r="DP417" s="159">
        <v>1</v>
      </c>
      <c r="DQ417" s="159">
        <v>1</v>
      </c>
      <c r="DU417" s="159">
        <v>1013</v>
      </c>
      <c r="DV417" s="159" t="s">
        <v>738</v>
      </c>
      <c r="DW417" s="159" t="s">
        <v>738</v>
      </c>
      <c r="DX417" s="159">
        <v>1</v>
      </c>
      <c r="DZ417" s="159" t="s">
        <v>85</v>
      </c>
      <c r="EA417" s="159" t="s">
        <v>85</v>
      </c>
      <c r="EB417" s="159" t="s">
        <v>85</v>
      </c>
      <c r="EC417" s="159" t="s">
        <v>85</v>
      </c>
      <c r="EE417" s="159">
        <v>76938828</v>
      </c>
      <c r="EF417" s="159">
        <v>4</v>
      </c>
      <c r="EG417" s="159" t="s">
        <v>448</v>
      </c>
      <c r="EH417" s="159">
        <v>83</v>
      </c>
      <c r="EI417" s="159" t="s">
        <v>448</v>
      </c>
      <c r="EJ417" s="159">
        <v>4</v>
      </c>
      <c r="EK417" s="159">
        <v>200001</v>
      </c>
      <c r="EL417" s="159" t="s">
        <v>957</v>
      </c>
      <c r="EM417" s="159" t="s">
        <v>958</v>
      </c>
      <c r="EO417" s="159" t="s">
        <v>85</v>
      </c>
      <c r="EQ417" s="159">
        <v>1441792</v>
      </c>
      <c r="ER417" s="159">
        <v>0</v>
      </c>
      <c r="ES417" s="159">
        <v>0</v>
      </c>
      <c r="ET417" s="159">
        <v>0</v>
      </c>
      <c r="EU417" s="159">
        <v>0</v>
      </c>
      <c r="EV417" s="159">
        <v>0</v>
      </c>
      <c r="EW417" s="159">
        <v>0.32</v>
      </c>
      <c r="EX417" s="159">
        <v>0</v>
      </c>
      <c r="EY417" s="159">
        <v>0</v>
      </c>
      <c r="FQ417" s="159">
        <v>0</v>
      </c>
      <c r="FR417" s="159">
        <v>0</v>
      </c>
      <c r="FS417" s="159">
        <v>0</v>
      </c>
      <c r="FX417" s="159">
        <v>74</v>
      </c>
      <c r="FY417" s="159">
        <v>36</v>
      </c>
      <c r="GA417" s="159" t="s">
        <v>85</v>
      </c>
      <c r="GD417" s="159">
        <v>1</v>
      </c>
      <c r="GF417" s="159">
        <v>-105858117</v>
      </c>
      <c r="GG417" s="159">
        <v>2</v>
      </c>
      <c r="GH417" s="159">
        <v>1</v>
      </c>
      <c r="GI417" s="159">
        <v>-2</v>
      </c>
      <c r="GJ417" s="159">
        <v>0</v>
      </c>
      <c r="GK417" s="159">
        <v>0</v>
      </c>
      <c r="GL417" s="159">
        <f>ROUND(IF(AND(BH417=3,BI417=3,FS417&lt;&gt;0),P417,0),2)</f>
        <v>0</v>
      </c>
      <c r="GM417" s="159">
        <f>ROUND(O417+X417+Y417,2)+GX417</f>
        <v>672.25</v>
      </c>
      <c r="GN417" s="159">
        <f>IF(OR(BI417=0,BI417=1),GM417-GX417,0)</f>
        <v>0</v>
      </c>
      <c r="GO417" s="159">
        <f>IF(BI417=2,GM417-GX417,0)</f>
        <v>0</v>
      </c>
      <c r="GP417" s="159">
        <f>IF(BI417=4,GM417-GX417,0)</f>
        <v>672.25</v>
      </c>
      <c r="GR417" s="159">
        <v>0</v>
      </c>
      <c r="GS417" s="159">
        <v>3</v>
      </c>
      <c r="GT417" s="159">
        <v>0</v>
      </c>
      <c r="GU417" s="159" t="s">
        <v>85</v>
      </c>
      <c r="GV417" s="159">
        <f>ROUND((GT417),6)</f>
        <v>0</v>
      </c>
      <c r="GW417" s="159">
        <v>1</v>
      </c>
      <c r="GX417" s="159">
        <f>ROUND(HC417*I417,2)</f>
        <v>0</v>
      </c>
      <c r="HA417" s="159">
        <v>0</v>
      </c>
      <c r="HB417" s="159">
        <v>0</v>
      </c>
      <c r="HC417" s="159">
        <f>GV417*GW417</f>
        <v>0</v>
      </c>
      <c r="HE417" s="159" t="s">
        <v>85</v>
      </c>
      <c r="HF417" s="159" t="s">
        <v>85</v>
      </c>
      <c r="HM417" s="159" t="s">
        <v>85</v>
      </c>
      <c r="HN417" s="159" t="s">
        <v>620</v>
      </c>
      <c r="HO417" s="159" t="s">
        <v>622</v>
      </c>
      <c r="HP417" s="159" t="s">
        <v>448</v>
      </c>
      <c r="HQ417" s="159" t="s">
        <v>448</v>
      </c>
      <c r="HS417" s="159">
        <v>0</v>
      </c>
      <c r="IK417" s="159">
        <v>0</v>
      </c>
    </row>
    <row r="418" spans="1:245" x14ac:dyDescent="0.2">
      <c r="A418" s="159">
        <v>17</v>
      </c>
      <c r="B418" s="159">
        <v>1</v>
      </c>
      <c r="C418" s="159">
        <f>ROW(SmtRes!A102)</f>
        <v>102</v>
      </c>
      <c r="D418" s="159">
        <f>ROW(EtalonRes!A102)</f>
        <v>102</v>
      </c>
      <c r="E418" s="159" t="s">
        <v>93</v>
      </c>
      <c r="F418" s="159" t="s">
        <v>980</v>
      </c>
      <c r="G418" s="159" t="s">
        <v>981</v>
      </c>
      <c r="H418" s="159" t="s">
        <v>738</v>
      </c>
      <c r="I418" s="159">
        <f>ROUND(1,7)</f>
        <v>1</v>
      </c>
      <c r="J418" s="159">
        <v>0</v>
      </c>
      <c r="K418" s="159">
        <f>ROUND(1,7)</f>
        <v>1</v>
      </c>
      <c r="O418" s="159">
        <f>ROUND(CP418,2)</f>
        <v>820.31</v>
      </c>
      <c r="P418" s="159">
        <f>SUMIF(SmtRes!AQ101:'SmtRes'!AQ102,"=1",SmtRes!DF101:'SmtRes'!DF102)</f>
        <v>0</v>
      </c>
      <c r="Q418" s="159">
        <f>SUMIF(SmtRes!AQ101:'SmtRes'!AQ102,"=1",SmtRes!DG101:'SmtRes'!DG102)</f>
        <v>0</v>
      </c>
      <c r="R418" s="159">
        <f>SUMIF(SmtRes!AQ101:'SmtRes'!AQ102,"=1",SmtRes!DH101:'SmtRes'!DH102)</f>
        <v>0</v>
      </c>
      <c r="S418" s="159">
        <f>SUMIF(SmtRes!AQ101:'SmtRes'!AQ102,"=1",SmtRes!DI101:'SmtRes'!DI102)</f>
        <v>820.31</v>
      </c>
      <c r="T418" s="159">
        <f>ROUND(CU418*I418,2)</f>
        <v>0</v>
      </c>
      <c r="U418" s="159">
        <f>SUMIF(SmtRes!AQ101:'SmtRes'!AQ102,"=1",SmtRes!CV101:'SmtRes'!CV102)</f>
        <v>0.82</v>
      </c>
      <c r="V418" s="159">
        <f>SUMIF(SmtRes!AQ101:'SmtRes'!AQ102,"=1",SmtRes!CW101:'SmtRes'!CW102)</f>
        <v>0</v>
      </c>
      <c r="W418" s="159">
        <f>ROUND(CX418*I418,2)</f>
        <v>0</v>
      </c>
      <c r="X418" s="159">
        <f t="shared" si="181"/>
        <v>607.03</v>
      </c>
      <c r="Y418" s="159">
        <f t="shared" si="181"/>
        <v>295.31</v>
      </c>
      <c r="AA418" s="159">
        <v>82834786</v>
      </c>
      <c r="AB418" s="159">
        <f>ROUND((AC418+AD418+AF418),6)</f>
        <v>820.3116</v>
      </c>
      <c r="AC418" s="159">
        <f>ROUND((0),6)</f>
        <v>0</v>
      </c>
      <c r="AD418" s="159">
        <f>ROUND((((0)-(0))+AE418),6)</f>
        <v>0</v>
      </c>
      <c r="AE418" s="159">
        <f>ROUND((0),6)</f>
        <v>0</v>
      </c>
      <c r="AF418" s="159">
        <f>ROUND((SUM(SmtRes!BT101:'SmtRes'!BT102)),6)</f>
        <v>820.3116</v>
      </c>
      <c r="AG418" s="159">
        <f>ROUND((AP418),6)</f>
        <v>0</v>
      </c>
      <c r="AH418" s="159">
        <f>(SUM(SmtRes!BU101:'SmtRes'!BU102))</f>
        <v>0.82</v>
      </c>
      <c r="AI418" s="159">
        <f>(0)</f>
        <v>0</v>
      </c>
      <c r="AJ418" s="159">
        <f>(AS418)</f>
        <v>0</v>
      </c>
      <c r="AK418" s="159">
        <v>820.3116</v>
      </c>
      <c r="AL418" s="159">
        <v>0</v>
      </c>
      <c r="AM418" s="159">
        <v>0</v>
      </c>
      <c r="AN418" s="159">
        <v>0</v>
      </c>
      <c r="AO418" s="159">
        <v>820.3116</v>
      </c>
      <c r="AP418" s="159">
        <v>0</v>
      </c>
      <c r="AQ418" s="159">
        <v>0.82</v>
      </c>
      <c r="AR418" s="159">
        <v>0</v>
      </c>
      <c r="AS418" s="159">
        <v>0</v>
      </c>
      <c r="AT418" s="159">
        <v>74</v>
      </c>
      <c r="AU418" s="159">
        <v>36</v>
      </c>
      <c r="AV418" s="159">
        <v>1</v>
      </c>
      <c r="AW418" s="159">
        <v>1</v>
      </c>
      <c r="AZ418" s="159">
        <v>1</v>
      </c>
      <c r="BA418" s="159">
        <v>1</v>
      </c>
      <c r="BB418" s="159">
        <v>1</v>
      </c>
      <c r="BC418" s="159">
        <v>1</v>
      </c>
      <c r="BD418" s="159" t="s">
        <v>85</v>
      </c>
      <c r="BE418" s="159" t="s">
        <v>85</v>
      </c>
      <c r="BF418" s="159" t="s">
        <v>85</v>
      </c>
      <c r="BG418" s="159" t="s">
        <v>85</v>
      </c>
      <c r="BH418" s="159">
        <v>0</v>
      </c>
      <c r="BI418" s="159">
        <v>4</v>
      </c>
      <c r="BJ418" s="159" t="s">
        <v>982</v>
      </c>
      <c r="BM418" s="159">
        <v>200001</v>
      </c>
      <c r="BN418" s="159">
        <v>0</v>
      </c>
      <c r="BO418" s="159" t="s">
        <v>85</v>
      </c>
      <c r="BP418" s="159">
        <v>0</v>
      </c>
      <c r="BQ418" s="159">
        <v>4</v>
      </c>
      <c r="BR418" s="159">
        <v>0</v>
      </c>
      <c r="BS418" s="159">
        <v>1</v>
      </c>
      <c r="BT418" s="159">
        <v>1</v>
      </c>
      <c r="BU418" s="159">
        <v>1</v>
      </c>
      <c r="BV418" s="159">
        <v>1</v>
      </c>
      <c r="BW418" s="159">
        <v>1</v>
      </c>
      <c r="BX418" s="159">
        <v>1</v>
      </c>
      <c r="BY418" s="159" t="s">
        <v>85</v>
      </c>
      <c r="BZ418" s="159">
        <v>74</v>
      </c>
      <c r="CA418" s="159">
        <v>36</v>
      </c>
      <c r="CB418" s="159" t="s">
        <v>85</v>
      </c>
      <c r="CE418" s="159">
        <v>0</v>
      </c>
      <c r="CF418" s="159">
        <v>0</v>
      </c>
      <c r="CG418" s="159">
        <v>0</v>
      </c>
      <c r="CM418" s="159">
        <v>0</v>
      </c>
      <c r="CN418" s="159" t="s">
        <v>85</v>
      </c>
      <c r="CO418" s="159">
        <v>0</v>
      </c>
      <c r="CP418" s="159">
        <f>(P418+Q418+S418+R418)</f>
        <v>820.31</v>
      </c>
      <c r="CQ418" s="159">
        <f>SUMIF(SmtRes!AQ101:'SmtRes'!AQ102,"=1",SmtRes!AA101:'SmtRes'!AA102)</f>
        <v>0</v>
      </c>
      <c r="CR418" s="159">
        <f>SUMIF(SmtRes!AQ101:'SmtRes'!AQ102,"=1",SmtRes!AB101:'SmtRes'!AB102)</f>
        <v>0</v>
      </c>
      <c r="CS418" s="159">
        <f>SUMIF(SmtRes!AQ101:'SmtRes'!AQ102,"=1",SmtRes!AC101:'SmtRes'!AC102)</f>
        <v>0</v>
      </c>
      <c r="CT418" s="159">
        <f>SUMIF(SmtRes!AQ101:'SmtRes'!AQ102,"=1",SmtRes!AD101:'SmtRes'!AD102)</f>
        <v>2000.76</v>
      </c>
      <c r="CU418" s="159">
        <f>AG418</f>
        <v>0</v>
      </c>
      <c r="CV418" s="159">
        <f>SUMIF(SmtRes!AQ101:'SmtRes'!AQ102,"=1",SmtRes!BU101:'SmtRes'!BU102)</f>
        <v>0.82</v>
      </c>
      <c r="CW418" s="159">
        <f>SUMIF(SmtRes!AQ101:'SmtRes'!AQ102,"=1",SmtRes!BV101:'SmtRes'!BV102)</f>
        <v>0</v>
      </c>
      <c r="CX418" s="159">
        <f>AJ418</f>
        <v>0</v>
      </c>
      <c r="CY418" s="159">
        <f>(((S418+R418)*AT418)/100)</f>
        <v>607.0293999999999</v>
      </c>
      <c r="CZ418" s="159">
        <f>(((S418+R418)*AU418)/100)</f>
        <v>295.31159999999994</v>
      </c>
      <c r="DC418" s="159" t="s">
        <v>85</v>
      </c>
      <c r="DD418" s="159" t="s">
        <v>85</v>
      </c>
      <c r="DE418" s="159" t="s">
        <v>85</v>
      </c>
      <c r="DF418" s="159" t="s">
        <v>85</v>
      </c>
      <c r="DG418" s="159" t="s">
        <v>85</v>
      </c>
      <c r="DH418" s="159" t="s">
        <v>85</v>
      </c>
      <c r="DI418" s="159" t="s">
        <v>85</v>
      </c>
      <c r="DJ418" s="159" t="s">
        <v>85</v>
      </c>
      <c r="DK418" s="159" t="s">
        <v>85</v>
      </c>
      <c r="DL418" s="159" t="s">
        <v>85</v>
      </c>
      <c r="DM418" s="159" t="s">
        <v>85</v>
      </c>
      <c r="DN418" s="159">
        <v>0</v>
      </c>
      <c r="DO418" s="159">
        <v>0</v>
      </c>
      <c r="DP418" s="159">
        <v>1</v>
      </c>
      <c r="DQ418" s="159">
        <v>1</v>
      </c>
      <c r="DU418" s="159">
        <v>1013</v>
      </c>
      <c r="DV418" s="159" t="s">
        <v>738</v>
      </c>
      <c r="DW418" s="159" t="s">
        <v>738</v>
      </c>
      <c r="DX418" s="159">
        <v>1</v>
      </c>
      <c r="DZ418" s="159" t="s">
        <v>85</v>
      </c>
      <c r="EA418" s="159" t="s">
        <v>85</v>
      </c>
      <c r="EB418" s="159" t="s">
        <v>85</v>
      </c>
      <c r="EC418" s="159" t="s">
        <v>85</v>
      </c>
      <c r="EE418" s="159">
        <v>76938828</v>
      </c>
      <c r="EF418" s="159">
        <v>4</v>
      </c>
      <c r="EG418" s="159" t="s">
        <v>448</v>
      </c>
      <c r="EH418" s="159">
        <v>83</v>
      </c>
      <c r="EI418" s="159" t="s">
        <v>448</v>
      </c>
      <c r="EJ418" s="159">
        <v>4</v>
      </c>
      <c r="EK418" s="159">
        <v>200001</v>
      </c>
      <c r="EL418" s="159" t="s">
        <v>957</v>
      </c>
      <c r="EM418" s="159" t="s">
        <v>958</v>
      </c>
      <c r="EO418" s="159" t="s">
        <v>85</v>
      </c>
      <c r="EQ418" s="159">
        <v>1441792</v>
      </c>
      <c r="ER418" s="159">
        <v>0</v>
      </c>
      <c r="ES418" s="159">
        <v>0</v>
      </c>
      <c r="ET418" s="159">
        <v>0</v>
      </c>
      <c r="EU418" s="159">
        <v>0</v>
      </c>
      <c r="EV418" s="159">
        <v>0</v>
      </c>
      <c r="EW418" s="159">
        <v>0.82</v>
      </c>
      <c r="EX418" s="159">
        <v>0</v>
      </c>
      <c r="EY418" s="159">
        <v>0</v>
      </c>
      <c r="FQ418" s="159">
        <v>0</v>
      </c>
      <c r="FR418" s="159">
        <v>0</v>
      </c>
      <c r="FS418" s="159">
        <v>0</v>
      </c>
      <c r="FX418" s="159">
        <v>74</v>
      </c>
      <c r="FY418" s="159">
        <v>36</v>
      </c>
      <c r="GA418" s="159" t="s">
        <v>85</v>
      </c>
      <c r="GD418" s="159">
        <v>1</v>
      </c>
      <c r="GF418" s="159">
        <v>-1304719433</v>
      </c>
      <c r="GG418" s="159">
        <v>2</v>
      </c>
      <c r="GH418" s="159">
        <v>1</v>
      </c>
      <c r="GI418" s="159">
        <v>-2</v>
      </c>
      <c r="GJ418" s="159">
        <v>0</v>
      </c>
      <c r="GK418" s="159">
        <v>0</v>
      </c>
      <c r="GL418" s="159">
        <f>ROUND(IF(AND(BH418=3,BI418=3,FS418&lt;&gt;0),P418,0),2)</f>
        <v>0</v>
      </c>
      <c r="GM418" s="159">
        <f>ROUND(O418+X418+Y418,2)+GX418</f>
        <v>1722.65</v>
      </c>
      <c r="GN418" s="159">
        <f>IF(OR(BI418=0,BI418=1),GM418-GX418,0)</f>
        <v>0</v>
      </c>
      <c r="GO418" s="159">
        <f>IF(BI418=2,GM418-GX418,0)</f>
        <v>0</v>
      </c>
      <c r="GP418" s="159">
        <f>IF(BI418=4,GM418-GX418,0)</f>
        <v>1722.65</v>
      </c>
      <c r="GR418" s="159">
        <v>0</v>
      </c>
      <c r="GS418" s="159">
        <v>3</v>
      </c>
      <c r="GT418" s="159">
        <v>0</v>
      </c>
      <c r="GU418" s="159" t="s">
        <v>85</v>
      </c>
      <c r="GV418" s="159">
        <f>ROUND((GT418),6)</f>
        <v>0</v>
      </c>
      <c r="GW418" s="159">
        <v>1</v>
      </c>
      <c r="GX418" s="159">
        <f>ROUND(HC418*I418,2)</f>
        <v>0</v>
      </c>
      <c r="HA418" s="159">
        <v>0</v>
      </c>
      <c r="HB418" s="159">
        <v>0</v>
      </c>
      <c r="HC418" s="159">
        <f>GV418*GW418</f>
        <v>0</v>
      </c>
      <c r="HE418" s="159" t="s">
        <v>85</v>
      </c>
      <c r="HF418" s="159" t="s">
        <v>85</v>
      </c>
      <c r="HM418" s="159" t="s">
        <v>85</v>
      </c>
      <c r="HN418" s="159" t="s">
        <v>620</v>
      </c>
      <c r="HO418" s="159" t="s">
        <v>622</v>
      </c>
      <c r="HP418" s="159" t="s">
        <v>448</v>
      </c>
      <c r="HQ418" s="159" t="s">
        <v>448</v>
      </c>
      <c r="HS418" s="159">
        <v>0</v>
      </c>
      <c r="IK418" s="159">
        <v>0</v>
      </c>
    </row>
    <row r="420" spans="1:245" x14ac:dyDescent="0.2">
      <c r="A420" s="253">
        <v>51</v>
      </c>
      <c r="B420" s="253">
        <f>B411</f>
        <v>1</v>
      </c>
      <c r="C420" s="253">
        <f>A411</f>
        <v>4</v>
      </c>
      <c r="D420" s="253">
        <f>ROW(A411)</f>
        <v>411</v>
      </c>
      <c r="E420" s="253"/>
      <c r="F420" s="253" t="str">
        <f>IF(F411&lt;&gt;"",F411,"")</f>
        <v>Новый раздел</v>
      </c>
      <c r="G420" s="253" t="str">
        <f>IF(G411&lt;&gt;"",G411,"")</f>
        <v>Пусконаладочные работы ВЛ-0,4кВ</v>
      </c>
      <c r="H420" s="253">
        <v>0</v>
      </c>
      <c r="I420" s="253"/>
      <c r="J420" s="253"/>
      <c r="K420" s="253"/>
      <c r="L420" s="253"/>
      <c r="M420" s="253"/>
      <c r="N420" s="253"/>
      <c r="O420" s="253">
        <f t="shared" ref="O420:T420" si="182">ROUND(AB420,2)</f>
        <v>2270.46</v>
      </c>
      <c r="P420" s="253">
        <f t="shared" si="182"/>
        <v>0</v>
      </c>
      <c r="Q420" s="253">
        <f t="shared" si="182"/>
        <v>0</v>
      </c>
      <c r="R420" s="253">
        <f t="shared" si="182"/>
        <v>0</v>
      </c>
      <c r="S420" s="253">
        <f t="shared" si="182"/>
        <v>2270.46</v>
      </c>
      <c r="T420" s="253">
        <f t="shared" si="182"/>
        <v>0</v>
      </c>
      <c r="U420" s="253">
        <f>AH420</f>
        <v>2.2696000000000001</v>
      </c>
      <c r="V420" s="253">
        <f>AI420</f>
        <v>0</v>
      </c>
      <c r="W420" s="253">
        <f>ROUND(AJ420,2)</f>
        <v>0</v>
      </c>
      <c r="X420" s="253">
        <f>ROUND(AK420,2)</f>
        <v>1680.14</v>
      </c>
      <c r="Y420" s="253">
        <f>ROUND(AL420,2)</f>
        <v>817.36</v>
      </c>
      <c r="Z420" s="253"/>
      <c r="AA420" s="253"/>
      <c r="AB420" s="253">
        <f>ROUND(SUMIF(AA415:AA418,"=82834786",O415:O418),2)</f>
        <v>2270.46</v>
      </c>
      <c r="AC420" s="253">
        <f>ROUND(SUMIF(AA415:AA418,"=82834786",P415:P418),2)</f>
        <v>0</v>
      </c>
      <c r="AD420" s="253">
        <f>ROUND(SUMIF(AA415:AA418,"=82834786",Q415:Q418),2)</f>
        <v>0</v>
      </c>
      <c r="AE420" s="253">
        <f>ROUND(SUMIF(AA415:AA418,"=82834786",R415:R418),2)</f>
        <v>0</v>
      </c>
      <c r="AF420" s="253">
        <f>ROUND(SUMIF(AA415:AA418,"=82834786",S415:S418),2)</f>
        <v>2270.46</v>
      </c>
      <c r="AG420" s="253">
        <f>ROUND(SUMIF(AA415:AA418,"=82834786",T415:T418),2)</f>
        <v>0</v>
      </c>
      <c r="AH420" s="253">
        <f>SUMIF(AA415:AA418,"=82834786",U415:U418)</f>
        <v>2.2696000000000001</v>
      </c>
      <c r="AI420" s="253">
        <f>SUMIF(AA415:AA418,"=82834786",V415:V418)</f>
        <v>0</v>
      </c>
      <c r="AJ420" s="253">
        <f>ROUND(SUMIF(AA415:AA418,"=82834786",W415:W418),2)</f>
        <v>0</v>
      </c>
      <c r="AK420" s="253">
        <f>ROUND(SUMIF(AA415:AA418,"=82834786",X415:X418),2)</f>
        <v>1680.14</v>
      </c>
      <c r="AL420" s="253">
        <f>ROUND(SUMIF(AA415:AA418,"=82834786",Y415:Y418),2)</f>
        <v>817.36</v>
      </c>
      <c r="AM420" s="253"/>
      <c r="AN420" s="253"/>
      <c r="AO420" s="253">
        <f t="shared" ref="AO420:BD420" si="183">ROUND(BX420,2)</f>
        <v>0</v>
      </c>
      <c r="AP420" s="253">
        <f t="shared" si="183"/>
        <v>0</v>
      </c>
      <c r="AQ420" s="253">
        <f t="shared" si="183"/>
        <v>0</v>
      </c>
      <c r="AR420" s="253">
        <f t="shared" si="183"/>
        <v>4767.96</v>
      </c>
      <c r="AS420" s="253">
        <f t="shared" si="183"/>
        <v>0</v>
      </c>
      <c r="AT420" s="253">
        <f t="shared" si="183"/>
        <v>0</v>
      </c>
      <c r="AU420" s="253">
        <f t="shared" si="183"/>
        <v>4767.96</v>
      </c>
      <c r="AV420" s="253">
        <f t="shared" si="183"/>
        <v>0</v>
      </c>
      <c r="AW420" s="253">
        <f t="shared" si="183"/>
        <v>0</v>
      </c>
      <c r="AX420" s="253">
        <f t="shared" si="183"/>
        <v>0</v>
      </c>
      <c r="AY420" s="253">
        <f t="shared" si="183"/>
        <v>0</v>
      </c>
      <c r="AZ420" s="253">
        <f t="shared" si="183"/>
        <v>0</v>
      </c>
      <c r="BA420" s="253">
        <f t="shared" si="183"/>
        <v>0</v>
      </c>
      <c r="BB420" s="253">
        <f t="shared" si="183"/>
        <v>0</v>
      </c>
      <c r="BC420" s="253">
        <f t="shared" si="183"/>
        <v>0</v>
      </c>
      <c r="BD420" s="253">
        <f t="shared" si="183"/>
        <v>0</v>
      </c>
      <c r="BE420" s="253"/>
      <c r="BF420" s="253"/>
      <c r="BG420" s="253"/>
      <c r="BH420" s="253"/>
      <c r="BI420" s="253"/>
      <c r="BJ420" s="253"/>
      <c r="BK420" s="253"/>
      <c r="BL420" s="253"/>
      <c r="BM420" s="253"/>
      <c r="BN420" s="253"/>
      <c r="BO420" s="253"/>
      <c r="BP420" s="253"/>
      <c r="BQ420" s="253"/>
      <c r="BR420" s="253"/>
      <c r="BS420" s="253"/>
      <c r="BT420" s="253"/>
      <c r="BU420" s="253"/>
      <c r="BV420" s="253"/>
      <c r="BW420" s="253"/>
      <c r="BX420" s="253">
        <f>ROUND(SUMIF(AA415:AA418,"=82834786",FQ415:FQ418),2)</f>
        <v>0</v>
      </c>
      <c r="BY420" s="253">
        <f>ROUND(SUMIF(AA415:AA418,"=82834786",FR415:FR418),2)</f>
        <v>0</v>
      </c>
      <c r="BZ420" s="253">
        <f>ROUND(SUMIF(AA415:AA418,"=82834786",GL415:GL418),2)</f>
        <v>0</v>
      </c>
      <c r="CA420" s="253">
        <f>ROUND(SUMIF(AA415:AA418,"=82834786",GM415:GM418),2)</f>
        <v>4767.96</v>
      </c>
      <c r="CB420" s="253">
        <f>ROUND(SUMIF(AA415:AA418,"=82834786",GN415:GN418),2)</f>
        <v>0</v>
      </c>
      <c r="CC420" s="253">
        <f>ROUND(SUMIF(AA415:AA418,"=82834786",GO415:GO418),2)</f>
        <v>0</v>
      </c>
      <c r="CD420" s="253">
        <f>ROUND(SUMIF(AA415:AA418,"=82834786",GP415:GP418),2)</f>
        <v>4767.96</v>
      </c>
      <c r="CE420" s="253">
        <f>AC420-BX420</f>
        <v>0</v>
      </c>
      <c r="CF420" s="253">
        <f>AC420-BY420</f>
        <v>0</v>
      </c>
      <c r="CG420" s="253">
        <f>BX420-BZ420</f>
        <v>0</v>
      </c>
      <c r="CH420" s="253">
        <f>AC420-BX420-BY420+BZ420</f>
        <v>0</v>
      </c>
      <c r="CI420" s="253">
        <f>BY420-BZ420</f>
        <v>0</v>
      </c>
      <c r="CJ420" s="253">
        <f>ROUND(SUMIF(AA415:AA418,"=82834786",GX415:GX418),2)</f>
        <v>0</v>
      </c>
      <c r="CK420" s="253">
        <f>ROUND(SUMIF(AA415:AA418,"=82834786",GY415:GY418),2)</f>
        <v>0</v>
      </c>
      <c r="CL420" s="253">
        <f>ROUND(SUMIF(AA415:AA418,"=82834786",GZ415:GZ418),2)</f>
        <v>0</v>
      </c>
      <c r="CM420" s="253">
        <f>ROUND(SUMIF(AA415:AA418,"=82834786",HD415:HD418),2)</f>
        <v>0</v>
      </c>
      <c r="CN420" s="253"/>
      <c r="CO420" s="253"/>
      <c r="CP420" s="253"/>
      <c r="CQ420" s="253"/>
      <c r="CR420" s="253"/>
      <c r="CS420" s="253"/>
      <c r="CT420" s="253"/>
      <c r="CU420" s="253"/>
      <c r="CV420" s="253"/>
      <c r="CW420" s="253"/>
      <c r="CX420" s="253"/>
      <c r="CY420" s="253"/>
      <c r="CZ420" s="253"/>
      <c r="DA420" s="253"/>
      <c r="DB420" s="253"/>
      <c r="DC420" s="253"/>
      <c r="DD420" s="253"/>
      <c r="DE420" s="253"/>
      <c r="DF420" s="253"/>
      <c r="DG420" s="254"/>
      <c r="DH420" s="254"/>
      <c r="DI420" s="254"/>
      <c r="DJ420" s="254"/>
      <c r="DK420" s="254"/>
      <c r="DL420" s="254"/>
      <c r="DM420" s="254"/>
      <c r="DN420" s="254"/>
      <c r="DO420" s="254"/>
      <c r="DP420" s="254"/>
      <c r="DQ420" s="254"/>
      <c r="DR420" s="254"/>
      <c r="DS420" s="254"/>
      <c r="DT420" s="254"/>
      <c r="DU420" s="254"/>
      <c r="DV420" s="254"/>
      <c r="DW420" s="254"/>
      <c r="DX420" s="254"/>
      <c r="DY420" s="254"/>
      <c r="DZ420" s="254"/>
      <c r="EA420" s="254"/>
      <c r="EB420" s="254"/>
      <c r="EC420" s="254"/>
      <c r="ED420" s="254"/>
      <c r="EE420" s="254"/>
      <c r="EF420" s="254"/>
      <c r="EG420" s="254"/>
      <c r="EH420" s="254"/>
      <c r="EI420" s="254"/>
      <c r="EJ420" s="254"/>
      <c r="EK420" s="254"/>
      <c r="EL420" s="254"/>
      <c r="EM420" s="254"/>
      <c r="EN420" s="254"/>
      <c r="EO420" s="254"/>
      <c r="EP420" s="254"/>
      <c r="EQ420" s="254"/>
      <c r="ER420" s="254"/>
      <c r="ES420" s="254"/>
      <c r="ET420" s="254"/>
      <c r="EU420" s="254"/>
      <c r="EV420" s="254"/>
      <c r="EW420" s="254"/>
      <c r="EX420" s="254"/>
      <c r="EY420" s="254"/>
      <c r="EZ420" s="254"/>
      <c r="FA420" s="254"/>
      <c r="FB420" s="254"/>
      <c r="FC420" s="254"/>
      <c r="FD420" s="254"/>
      <c r="FE420" s="254"/>
      <c r="FF420" s="254"/>
      <c r="FG420" s="254"/>
      <c r="FH420" s="254"/>
      <c r="FI420" s="254"/>
      <c r="FJ420" s="254"/>
      <c r="FK420" s="254"/>
      <c r="FL420" s="254"/>
      <c r="FM420" s="254"/>
      <c r="FN420" s="254"/>
      <c r="FO420" s="254"/>
      <c r="FP420" s="254"/>
      <c r="FQ420" s="254"/>
      <c r="FR420" s="254"/>
      <c r="FS420" s="254"/>
      <c r="FT420" s="254"/>
      <c r="FU420" s="254"/>
      <c r="FV420" s="254"/>
      <c r="FW420" s="254"/>
      <c r="FX420" s="254"/>
      <c r="FY420" s="254"/>
      <c r="FZ420" s="254"/>
      <c r="GA420" s="254"/>
      <c r="GB420" s="254"/>
      <c r="GC420" s="254"/>
      <c r="GD420" s="254"/>
      <c r="GE420" s="254"/>
      <c r="GF420" s="254"/>
      <c r="GG420" s="254"/>
      <c r="GH420" s="254"/>
      <c r="GI420" s="254"/>
      <c r="GJ420" s="254"/>
      <c r="GK420" s="254"/>
      <c r="GL420" s="254"/>
      <c r="GM420" s="254"/>
      <c r="GN420" s="254"/>
      <c r="GO420" s="254"/>
      <c r="GP420" s="254"/>
      <c r="GQ420" s="254"/>
      <c r="GR420" s="254"/>
      <c r="GS420" s="254"/>
      <c r="GT420" s="254"/>
      <c r="GU420" s="254"/>
      <c r="GV420" s="254"/>
      <c r="GW420" s="254"/>
      <c r="GX420" s="254">
        <v>0</v>
      </c>
    </row>
    <row r="422" spans="1:245" x14ac:dyDescent="0.2">
      <c r="A422" s="255">
        <v>50</v>
      </c>
      <c r="B422" s="255">
        <v>0</v>
      </c>
      <c r="C422" s="255">
        <v>0</v>
      </c>
      <c r="D422" s="255">
        <v>1</v>
      </c>
      <c r="E422" s="255">
        <v>201</v>
      </c>
      <c r="F422" s="255">
        <f>ROUND(Source!O420,O422)</f>
        <v>2270.46</v>
      </c>
      <c r="G422" s="255" t="s">
        <v>743</v>
      </c>
      <c r="H422" s="255" t="s">
        <v>744</v>
      </c>
      <c r="I422" s="255"/>
      <c r="J422" s="255"/>
      <c r="K422" s="255">
        <v>201</v>
      </c>
      <c r="L422" s="255">
        <v>1</v>
      </c>
      <c r="M422" s="255">
        <v>3</v>
      </c>
      <c r="N422" s="255" t="s">
        <v>85</v>
      </c>
      <c r="O422" s="255">
        <v>2</v>
      </c>
      <c r="P422" s="255"/>
      <c r="Q422" s="255"/>
      <c r="R422" s="255"/>
      <c r="S422" s="255"/>
      <c r="T422" s="255"/>
      <c r="U422" s="255"/>
      <c r="V422" s="255"/>
      <c r="W422" s="255">
        <v>2270.46</v>
      </c>
      <c r="X422" s="255">
        <v>1</v>
      </c>
      <c r="Y422" s="255">
        <v>2270.46</v>
      </c>
      <c r="Z422" s="255"/>
      <c r="AA422" s="255"/>
      <c r="AB422" s="255"/>
    </row>
    <row r="423" spans="1:245" x14ac:dyDescent="0.2">
      <c r="A423" s="255">
        <v>50</v>
      </c>
      <c r="B423" s="255">
        <v>0</v>
      </c>
      <c r="C423" s="255">
        <v>0</v>
      </c>
      <c r="D423" s="255">
        <v>1</v>
      </c>
      <c r="E423" s="255">
        <v>202</v>
      </c>
      <c r="F423" s="255">
        <f>ROUND(Source!P420,O423)</f>
        <v>0</v>
      </c>
      <c r="G423" s="255" t="s">
        <v>745</v>
      </c>
      <c r="H423" s="255" t="s">
        <v>746</v>
      </c>
      <c r="I423" s="255"/>
      <c r="J423" s="255"/>
      <c r="K423" s="255">
        <v>202</v>
      </c>
      <c r="L423" s="255">
        <v>2</v>
      </c>
      <c r="M423" s="255">
        <v>3</v>
      </c>
      <c r="N423" s="255" t="s">
        <v>85</v>
      </c>
      <c r="O423" s="255">
        <v>2</v>
      </c>
      <c r="P423" s="255"/>
      <c r="Q423" s="255"/>
      <c r="R423" s="255"/>
      <c r="S423" s="255"/>
      <c r="T423" s="255"/>
      <c r="U423" s="255"/>
      <c r="V423" s="255"/>
      <c r="W423" s="255">
        <v>0</v>
      </c>
      <c r="X423" s="255">
        <v>1</v>
      </c>
      <c r="Y423" s="255">
        <v>0</v>
      </c>
      <c r="Z423" s="255"/>
      <c r="AA423" s="255"/>
      <c r="AB423" s="255"/>
    </row>
    <row r="424" spans="1:245" x14ac:dyDescent="0.2">
      <c r="A424" s="255">
        <v>50</v>
      </c>
      <c r="B424" s="255">
        <v>0</v>
      </c>
      <c r="C424" s="255">
        <v>0</v>
      </c>
      <c r="D424" s="255">
        <v>1</v>
      </c>
      <c r="E424" s="255">
        <v>222</v>
      </c>
      <c r="F424" s="255">
        <f>ROUND(Source!AO420,O424)</f>
        <v>0</v>
      </c>
      <c r="G424" s="255" t="s">
        <v>747</v>
      </c>
      <c r="H424" s="255" t="s">
        <v>748</v>
      </c>
      <c r="I424" s="255"/>
      <c r="J424" s="255"/>
      <c r="K424" s="255">
        <v>222</v>
      </c>
      <c r="L424" s="255">
        <v>3</v>
      </c>
      <c r="M424" s="255">
        <v>3</v>
      </c>
      <c r="N424" s="255" t="s">
        <v>85</v>
      </c>
      <c r="O424" s="255">
        <v>2</v>
      </c>
      <c r="P424" s="255"/>
      <c r="Q424" s="255"/>
      <c r="R424" s="255"/>
      <c r="S424" s="255"/>
      <c r="T424" s="255"/>
      <c r="U424" s="255"/>
      <c r="V424" s="255"/>
      <c r="W424" s="255">
        <v>0</v>
      </c>
      <c r="X424" s="255">
        <v>1</v>
      </c>
      <c r="Y424" s="255">
        <v>0</v>
      </c>
      <c r="Z424" s="255"/>
      <c r="AA424" s="255"/>
      <c r="AB424" s="255"/>
    </row>
    <row r="425" spans="1:245" x14ac:dyDescent="0.2">
      <c r="A425" s="255">
        <v>50</v>
      </c>
      <c r="B425" s="255">
        <v>0</v>
      </c>
      <c r="C425" s="255">
        <v>0</v>
      </c>
      <c r="D425" s="255">
        <v>1</v>
      </c>
      <c r="E425" s="255">
        <v>225</v>
      </c>
      <c r="F425" s="255">
        <f>ROUND(Source!AV420,O425)</f>
        <v>0</v>
      </c>
      <c r="G425" s="255" t="s">
        <v>749</v>
      </c>
      <c r="H425" s="255" t="s">
        <v>750</v>
      </c>
      <c r="I425" s="255"/>
      <c r="J425" s="255"/>
      <c r="K425" s="255">
        <v>225</v>
      </c>
      <c r="L425" s="255">
        <v>4</v>
      </c>
      <c r="M425" s="255">
        <v>3</v>
      </c>
      <c r="N425" s="255" t="s">
        <v>85</v>
      </c>
      <c r="O425" s="255">
        <v>2</v>
      </c>
      <c r="P425" s="255"/>
      <c r="Q425" s="255"/>
      <c r="R425" s="255"/>
      <c r="S425" s="255"/>
      <c r="T425" s="255"/>
      <c r="U425" s="255"/>
      <c r="V425" s="255"/>
      <c r="W425" s="255">
        <v>0</v>
      </c>
      <c r="X425" s="255">
        <v>1</v>
      </c>
      <c r="Y425" s="255">
        <v>0</v>
      </c>
      <c r="Z425" s="255"/>
      <c r="AA425" s="255"/>
      <c r="AB425" s="255"/>
    </row>
    <row r="426" spans="1:245" x14ac:dyDescent="0.2">
      <c r="A426" s="255">
        <v>50</v>
      </c>
      <c r="B426" s="255">
        <v>0</v>
      </c>
      <c r="C426" s="255">
        <v>0</v>
      </c>
      <c r="D426" s="255">
        <v>1</v>
      </c>
      <c r="E426" s="255">
        <v>226</v>
      </c>
      <c r="F426" s="255">
        <f>ROUND(Source!AW420,O426)</f>
        <v>0</v>
      </c>
      <c r="G426" s="255" t="s">
        <v>751</v>
      </c>
      <c r="H426" s="255" t="s">
        <v>752</v>
      </c>
      <c r="I426" s="255"/>
      <c r="J426" s="255"/>
      <c r="K426" s="255">
        <v>226</v>
      </c>
      <c r="L426" s="255">
        <v>5</v>
      </c>
      <c r="M426" s="255">
        <v>3</v>
      </c>
      <c r="N426" s="255" t="s">
        <v>85</v>
      </c>
      <c r="O426" s="255">
        <v>2</v>
      </c>
      <c r="P426" s="255"/>
      <c r="Q426" s="255"/>
      <c r="R426" s="255"/>
      <c r="S426" s="255"/>
      <c r="T426" s="255"/>
      <c r="U426" s="255"/>
      <c r="V426" s="255"/>
      <c r="W426" s="255">
        <v>0</v>
      </c>
      <c r="X426" s="255">
        <v>1</v>
      </c>
      <c r="Y426" s="255">
        <v>0</v>
      </c>
      <c r="Z426" s="255"/>
      <c r="AA426" s="255"/>
      <c r="AB426" s="255"/>
    </row>
    <row r="427" spans="1:245" x14ac:dyDescent="0.2">
      <c r="A427" s="255">
        <v>50</v>
      </c>
      <c r="B427" s="255">
        <v>0</v>
      </c>
      <c r="C427" s="255">
        <v>0</v>
      </c>
      <c r="D427" s="255">
        <v>1</v>
      </c>
      <c r="E427" s="255">
        <v>227</v>
      </c>
      <c r="F427" s="255">
        <f>ROUND(Source!AX420,O427)</f>
        <v>0</v>
      </c>
      <c r="G427" s="255" t="s">
        <v>753</v>
      </c>
      <c r="H427" s="255" t="s">
        <v>754</v>
      </c>
      <c r="I427" s="255"/>
      <c r="J427" s="255"/>
      <c r="K427" s="255">
        <v>227</v>
      </c>
      <c r="L427" s="255">
        <v>6</v>
      </c>
      <c r="M427" s="255">
        <v>3</v>
      </c>
      <c r="N427" s="255" t="s">
        <v>85</v>
      </c>
      <c r="O427" s="255">
        <v>2</v>
      </c>
      <c r="P427" s="255"/>
      <c r="Q427" s="255"/>
      <c r="R427" s="255"/>
      <c r="S427" s="255"/>
      <c r="T427" s="255"/>
      <c r="U427" s="255"/>
      <c r="V427" s="255"/>
      <c r="W427" s="255">
        <v>0</v>
      </c>
      <c r="X427" s="255">
        <v>1</v>
      </c>
      <c r="Y427" s="255">
        <v>0</v>
      </c>
      <c r="Z427" s="255"/>
      <c r="AA427" s="255"/>
      <c r="AB427" s="255"/>
    </row>
    <row r="428" spans="1:245" x14ac:dyDescent="0.2">
      <c r="A428" s="255">
        <v>50</v>
      </c>
      <c r="B428" s="255">
        <v>0</v>
      </c>
      <c r="C428" s="255">
        <v>0</v>
      </c>
      <c r="D428" s="255">
        <v>1</v>
      </c>
      <c r="E428" s="255">
        <v>228</v>
      </c>
      <c r="F428" s="255">
        <f>ROUND(Source!AY420,O428)</f>
        <v>0</v>
      </c>
      <c r="G428" s="255" t="s">
        <v>755</v>
      </c>
      <c r="H428" s="255" t="s">
        <v>756</v>
      </c>
      <c r="I428" s="255"/>
      <c r="J428" s="255"/>
      <c r="K428" s="255">
        <v>228</v>
      </c>
      <c r="L428" s="255">
        <v>7</v>
      </c>
      <c r="M428" s="255">
        <v>3</v>
      </c>
      <c r="N428" s="255" t="s">
        <v>85</v>
      </c>
      <c r="O428" s="255">
        <v>2</v>
      </c>
      <c r="P428" s="255"/>
      <c r="Q428" s="255"/>
      <c r="R428" s="255"/>
      <c r="S428" s="255"/>
      <c r="T428" s="255"/>
      <c r="U428" s="255"/>
      <c r="V428" s="255"/>
      <c r="W428" s="255">
        <v>0</v>
      </c>
      <c r="X428" s="255">
        <v>1</v>
      </c>
      <c r="Y428" s="255">
        <v>0</v>
      </c>
      <c r="Z428" s="255"/>
      <c r="AA428" s="255"/>
      <c r="AB428" s="255"/>
    </row>
    <row r="429" spans="1:245" x14ac:dyDescent="0.2">
      <c r="A429" s="255">
        <v>50</v>
      </c>
      <c r="B429" s="255">
        <v>0</v>
      </c>
      <c r="C429" s="255">
        <v>0</v>
      </c>
      <c r="D429" s="255">
        <v>1</v>
      </c>
      <c r="E429" s="255">
        <v>216</v>
      </c>
      <c r="F429" s="255">
        <f>ROUND(Source!AP420,O429)</f>
        <v>0</v>
      </c>
      <c r="G429" s="255" t="s">
        <v>757</v>
      </c>
      <c r="H429" s="255" t="s">
        <v>758</v>
      </c>
      <c r="I429" s="255"/>
      <c r="J429" s="255"/>
      <c r="K429" s="255">
        <v>216</v>
      </c>
      <c r="L429" s="255">
        <v>8</v>
      </c>
      <c r="M429" s="255">
        <v>3</v>
      </c>
      <c r="N429" s="255" t="s">
        <v>85</v>
      </c>
      <c r="O429" s="255">
        <v>2</v>
      </c>
      <c r="P429" s="255"/>
      <c r="Q429" s="255"/>
      <c r="R429" s="255"/>
      <c r="S429" s="255"/>
      <c r="T429" s="255"/>
      <c r="U429" s="255"/>
      <c r="V429" s="255"/>
      <c r="W429" s="255">
        <v>0</v>
      </c>
      <c r="X429" s="255">
        <v>1</v>
      </c>
      <c r="Y429" s="255">
        <v>0</v>
      </c>
      <c r="Z429" s="255"/>
      <c r="AA429" s="255"/>
      <c r="AB429" s="255"/>
    </row>
    <row r="430" spans="1:245" x14ac:dyDescent="0.2">
      <c r="A430" s="255">
        <v>50</v>
      </c>
      <c r="B430" s="255">
        <v>0</v>
      </c>
      <c r="C430" s="255">
        <v>0</v>
      </c>
      <c r="D430" s="255">
        <v>1</v>
      </c>
      <c r="E430" s="255">
        <v>223</v>
      </c>
      <c r="F430" s="255">
        <f>ROUND(Source!AQ420,O430)</f>
        <v>0</v>
      </c>
      <c r="G430" s="255" t="s">
        <v>759</v>
      </c>
      <c r="H430" s="255" t="s">
        <v>760</v>
      </c>
      <c r="I430" s="255"/>
      <c r="J430" s="255"/>
      <c r="K430" s="255">
        <v>223</v>
      </c>
      <c r="L430" s="255">
        <v>9</v>
      </c>
      <c r="M430" s="255">
        <v>3</v>
      </c>
      <c r="N430" s="255" t="s">
        <v>85</v>
      </c>
      <c r="O430" s="255">
        <v>2</v>
      </c>
      <c r="P430" s="255"/>
      <c r="Q430" s="255"/>
      <c r="R430" s="255"/>
      <c r="S430" s="255"/>
      <c r="T430" s="255"/>
      <c r="U430" s="255"/>
      <c r="V430" s="255"/>
      <c r="W430" s="255">
        <v>0</v>
      </c>
      <c r="X430" s="255">
        <v>1</v>
      </c>
      <c r="Y430" s="255">
        <v>0</v>
      </c>
      <c r="Z430" s="255"/>
      <c r="AA430" s="255"/>
      <c r="AB430" s="255"/>
    </row>
    <row r="431" spans="1:245" x14ac:dyDescent="0.2">
      <c r="A431" s="255">
        <v>50</v>
      </c>
      <c r="B431" s="255">
        <v>0</v>
      </c>
      <c r="C431" s="255">
        <v>0</v>
      </c>
      <c r="D431" s="255">
        <v>1</v>
      </c>
      <c r="E431" s="255">
        <v>229</v>
      </c>
      <c r="F431" s="255">
        <f>ROUND(Source!AZ420,O431)</f>
        <v>0</v>
      </c>
      <c r="G431" s="255" t="s">
        <v>761</v>
      </c>
      <c r="H431" s="255" t="s">
        <v>762</v>
      </c>
      <c r="I431" s="255"/>
      <c r="J431" s="255"/>
      <c r="K431" s="255">
        <v>229</v>
      </c>
      <c r="L431" s="255">
        <v>10</v>
      </c>
      <c r="M431" s="255">
        <v>3</v>
      </c>
      <c r="N431" s="255" t="s">
        <v>85</v>
      </c>
      <c r="O431" s="255">
        <v>2</v>
      </c>
      <c r="P431" s="255"/>
      <c r="Q431" s="255"/>
      <c r="R431" s="255"/>
      <c r="S431" s="255"/>
      <c r="T431" s="255"/>
      <c r="U431" s="255"/>
      <c r="V431" s="255"/>
      <c r="W431" s="255">
        <v>0</v>
      </c>
      <c r="X431" s="255">
        <v>1</v>
      </c>
      <c r="Y431" s="255">
        <v>0</v>
      </c>
      <c r="Z431" s="255"/>
      <c r="AA431" s="255"/>
      <c r="AB431" s="255"/>
    </row>
    <row r="432" spans="1:245" x14ac:dyDescent="0.2">
      <c r="A432" s="255">
        <v>50</v>
      </c>
      <c r="B432" s="255">
        <v>0</v>
      </c>
      <c r="C432" s="255">
        <v>0</v>
      </c>
      <c r="D432" s="255">
        <v>1</v>
      </c>
      <c r="E432" s="255">
        <v>203</v>
      </c>
      <c r="F432" s="255">
        <f>ROUND(Source!Q420,O432)</f>
        <v>0</v>
      </c>
      <c r="G432" s="255" t="s">
        <v>763</v>
      </c>
      <c r="H432" s="255" t="s">
        <v>764</v>
      </c>
      <c r="I432" s="255"/>
      <c r="J432" s="255"/>
      <c r="K432" s="255">
        <v>203</v>
      </c>
      <c r="L432" s="255">
        <v>11</v>
      </c>
      <c r="M432" s="255">
        <v>3</v>
      </c>
      <c r="N432" s="255" t="s">
        <v>85</v>
      </c>
      <c r="O432" s="255">
        <v>2</v>
      </c>
      <c r="P432" s="255"/>
      <c r="Q432" s="255"/>
      <c r="R432" s="255"/>
      <c r="S432" s="255"/>
      <c r="T432" s="255"/>
      <c r="U432" s="255"/>
      <c r="V432" s="255"/>
      <c r="W432" s="255">
        <v>0</v>
      </c>
      <c r="X432" s="255">
        <v>1</v>
      </c>
      <c r="Y432" s="255">
        <v>0</v>
      </c>
      <c r="Z432" s="255"/>
      <c r="AA432" s="255"/>
      <c r="AB432" s="255"/>
    </row>
    <row r="433" spans="1:28" x14ac:dyDescent="0.2">
      <c r="A433" s="255">
        <v>50</v>
      </c>
      <c r="B433" s="255">
        <v>0</v>
      </c>
      <c r="C433" s="255">
        <v>0</v>
      </c>
      <c r="D433" s="255">
        <v>1</v>
      </c>
      <c r="E433" s="255">
        <v>231</v>
      </c>
      <c r="F433" s="255">
        <f>ROUND(Source!BB420,O433)</f>
        <v>0</v>
      </c>
      <c r="G433" s="255" t="s">
        <v>765</v>
      </c>
      <c r="H433" s="255" t="s">
        <v>766</v>
      </c>
      <c r="I433" s="255"/>
      <c r="J433" s="255"/>
      <c r="K433" s="255">
        <v>231</v>
      </c>
      <c r="L433" s="255">
        <v>12</v>
      </c>
      <c r="M433" s="255">
        <v>3</v>
      </c>
      <c r="N433" s="255" t="s">
        <v>85</v>
      </c>
      <c r="O433" s="255">
        <v>2</v>
      </c>
      <c r="P433" s="255"/>
      <c r="Q433" s="255"/>
      <c r="R433" s="255"/>
      <c r="S433" s="255"/>
      <c r="T433" s="255"/>
      <c r="U433" s="255"/>
      <c r="V433" s="255"/>
      <c r="W433" s="255">
        <v>0</v>
      </c>
      <c r="X433" s="255">
        <v>1</v>
      </c>
      <c r="Y433" s="255">
        <v>0</v>
      </c>
      <c r="Z433" s="255"/>
      <c r="AA433" s="255"/>
      <c r="AB433" s="255"/>
    </row>
    <row r="434" spans="1:28" x14ac:dyDescent="0.2">
      <c r="A434" s="255">
        <v>50</v>
      </c>
      <c r="B434" s="255">
        <v>0</v>
      </c>
      <c r="C434" s="255">
        <v>0</v>
      </c>
      <c r="D434" s="255">
        <v>1</v>
      </c>
      <c r="E434" s="255">
        <v>204</v>
      </c>
      <c r="F434" s="255">
        <f>ROUND(Source!R420,O434)</f>
        <v>0</v>
      </c>
      <c r="G434" s="255" t="s">
        <v>767</v>
      </c>
      <c r="H434" s="255" t="s">
        <v>768</v>
      </c>
      <c r="I434" s="255"/>
      <c r="J434" s="255"/>
      <c r="K434" s="255">
        <v>204</v>
      </c>
      <c r="L434" s="255">
        <v>13</v>
      </c>
      <c r="M434" s="255">
        <v>3</v>
      </c>
      <c r="N434" s="255" t="s">
        <v>85</v>
      </c>
      <c r="O434" s="255">
        <v>2</v>
      </c>
      <c r="P434" s="255"/>
      <c r="Q434" s="255"/>
      <c r="R434" s="255"/>
      <c r="S434" s="255"/>
      <c r="T434" s="255"/>
      <c r="U434" s="255"/>
      <c r="V434" s="255"/>
      <c r="W434" s="255">
        <v>0</v>
      </c>
      <c r="X434" s="255">
        <v>1</v>
      </c>
      <c r="Y434" s="255">
        <v>0</v>
      </c>
      <c r="Z434" s="255"/>
      <c r="AA434" s="255"/>
      <c r="AB434" s="255"/>
    </row>
    <row r="435" spans="1:28" x14ac:dyDescent="0.2">
      <c r="A435" s="255">
        <v>50</v>
      </c>
      <c r="B435" s="255">
        <v>0</v>
      </c>
      <c r="C435" s="255">
        <v>0</v>
      </c>
      <c r="D435" s="255">
        <v>1</v>
      </c>
      <c r="E435" s="255">
        <v>205</v>
      </c>
      <c r="F435" s="255">
        <f>ROUND(Source!S420,O435)</f>
        <v>2270.46</v>
      </c>
      <c r="G435" s="255" t="s">
        <v>769</v>
      </c>
      <c r="H435" s="255" t="s">
        <v>770</v>
      </c>
      <c r="I435" s="255"/>
      <c r="J435" s="255"/>
      <c r="K435" s="255">
        <v>205</v>
      </c>
      <c r="L435" s="255">
        <v>14</v>
      </c>
      <c r="M435" s="255">
        <v>3</v>
      </c>
      <c r="N435" s="255" t="s">
        <v>85</v>
      </c>
      <c r="O435" s="255">
        <v>2</v>
      </c>
      <c r="P435" s="255"/>
      <c r="Q435" s="255"/>
      <c r="R435" s="255"/>
      <c r="S435" s="255"/>
      <c r="T435" s="255"/>
      <c r="U435" s="255"/>
      <c r="V435" s="255"/>
      <c r="W435" s="255">
        <v>2270.46</v>
      </c>
      <c r="X435" s="255">
        <v>1</v>
      </c>
      <c r="Y435" s="255">
        <v>2270.46</v>
      </c>
      <c r="Z435" s="255"/>
      <c r="AA435" s="255"/>
      <c r="AB435" s="255"/>
    </row>
    <row r="436" spans="1:28" x14ac:dyDescent="0.2">
      <c r="A436" s="255">
        <v>50</v>
      </c>
      <c r="B436" s="255">
        <v>0</v>
      </c>
      <c r="C436" s="255">
        <v>0</v>
      </c>
      <c r="D436" s="255">
        <v>1</v>
      </c>
      <c r="E436" s="255">
        <v>232</v>
      </c>
      <c r="F436" s="255">
        <f>ROUND(Source!BC420,O436)</f>
        <v>0</v>
      </c>
      <c r="G436" s="255" t="s">
        <v>771</v>
      </c>
      <c r="H436" s="255" t="s">
        <v>772</v>
      </c>
      <c r="I436" s="255"/>
      <c r="J436" s="255"/>
      <c r="K436" s="255">
        <v>232</v>
      </c>
      <c r="L436" s="255">
        <v>15</v>
      </c>
      <c r="M436" s="255">
        <v>3</v>
      </c>
      <c r="N436" s="255" t="s">
        <v>85</v>
      </c>
      <c r="O436" s="255">
        <v>2</v>
      </c>
      <c r="P436" s="255"/>
      <c r="Q436" s="255"/>
      <c r="R436" s="255"/>
      <c r="S436" s="255"/>
      <c r="T436" s="255"/>
      <c r="U436" s="255"/>
      <c r="V436" s="255"/>
      <c r="W436" s="255">
        <v>0</v>
      </c>
      <c r="X436" s="255">
        <v>1</v>
      </c>
      <c r="Y436" s="255">
        <v>0</v>
      </c>
      <c r="Z436" s="255"/>
      <c r="AA436" s="255"/>
      <c r="AB436" s="255"/>
    </row>
    <row r="437" spans="1:28" x14ac:dyDescent="0.2">
      <c r="A437" s="255">
        <v>50</v>
      </c>
      <c r="B437" s="255">
        <v>0</v>
      </c>
      <c r="C437" s="255">
        <v>0</v>
      </c>
      <c r="D437" s="255">
        <v>1</v>
      </c>
      <c r="E437" s="255">
        <v>214</v>
      </c>
      <c r="F437" s="255">
        <f>ROUND(Source!AS420,O437)</f>
        <v>0</v>
      </c>
      <c r="G437" s="255" t="s">
        <v>773</v>
      </c>
      <c r="H437" s="255" t="s">
        <v>774</v>
      </c>
      <c r="I437" s="255"/>
      <c r="J437" s="255"/>
      <c r="K437" s="255">
        <v>214</v>
      </c>
      <c r="L437" s="255">
        <v>16</v>
      </c>
      <c r="M437" s="255">
        <v>3</v>
      </c>
      <c r="N437" s="255" t="s">
        <v>85</v>
      </c>
      <c r="O437" s="255">
        <v>2</v>
      </c>
      <c r="P437" s="255"/>
      <c r="Q437" s="255"/>
      <c r="R437" s="255"/>
      <c r="S437" s="255"/>
      <c r="T437" s="255"/>
      <c r="U437" s="255"/>
      <c r="V437" s="255"/>
      <c r="W437" s="255">
        <v>0</v>
      </c>
      <c r="X437" s="255">
        <v>1</v>
      </c>
      <c r="Y437" s="255">
        <v>0</v>
      </c>
      <c r="Z437" s="255"/>
      <c r="AA437" s="255"/>
      <c r="AB437" s="255"/>
    </row>
    <row r="438" spans="1:28" x14ac:dyDescent="0.2">
      <c r="A438" s="255">
        <v>50</v>
      </c>
      <c r="B438" s="255">
        <v>0</v>
      </c>
      <c r="C438" s="255">
        <v>0</v>
      </c>
      <c r="D438" s="255">
        <v>1</v>
      </c>
      <c r="E438" s="255">
        <v>215</v>
      </c>
      <c r="F438" s="255">
        <f>ROUND(Source!AT420,O438)</f>
        <v>0</v>
      </c>
      <c r="G438" s="255" t="s">
        <v>775</v>
      </c>
      <c r="H438" s="255" t="s">
        <v>776</v>
      </c>
      <c r="I438" s="255"/>
      <c r="J438" s="255"/>
      <c r="K438" s="255">
        <v>215</v>
      </c>
      <c r="L438" s="255">
        <v>17</v>
      </c>
      <c r="M438" s="255">
        <v>3</v>
      </c>
      <c r="N438" s="255" t="s">
        <v>85</v>
      </c>
      <c r="O438" s="255">
        <v>2</v>
      </c>
      <c r="P438" s="255"/>
      <c r="Q438" s="255"/>
      <c r="R438" s="255"/>
      <c r="S438" s="255"/>
      <c r="T438" s="255"/>
      <c r="U438" s="255"/>
      <c r="V438" s="255"/>
      <c r="W438" s="255">
        <v>0</v>
      </c>
      <c r="X438" s="255">
        <v>1</v>
      </c>
      <c r="Y438" s="255">
        <v>0</v>
      </c>
      <c r="Z438" s="255"/>
      <c r="AA438" s="255"/>
      <c r="AB438" s="255"/>
    </row>
    <row r="439" spans="1:28" x14ac:dyDescent="0.2">
      <c r="A439" s="255">
        <v>50</v>
      </c>
      <c r="B439" s="255">
        <v>0</v>
      </c>
      <c r="C439" s="255">
        <v>0</v>
      </c>
      <c r="D439" s="255">
        <v>1</v>
      </c>
      <c r="E439" s="255">
        <v>217</v>
      </c>
      <c r="F439" s="255">
        <f>ROUND(Source!AU420,O439)</f>
        <v>4767.96</v>
      </c>
      <c r="G439" s="255" t="s">
        <v>777</v>
      </c>
      <c r="H439" s="255" t="s">
        <v>778</v>
      </c>
      <c r="I439" s="255"/>
      <c r="J439" s="255"/>
      <c r="K439" s="255">
        <v>217</v>
      </c>
      <c r="L439" s="255">
        <v>18</v>
      </c>
      <c r="M439" s="255">
        <v>3</v>
      </c>
      <c r="N439" s="255" t="s">
        <v>85</v>
      </c>
      <c r="O439" s="255">
        <v>2</v>
      </c>
      <c r="P439" s="255"/>
      <c r="Q439" s="255"/>
      <c r="R439" s="255"/>
      <c r="S439" s="255"/>
      <c r="T439" s="255"/>
      <c r="U439" s="255"/>
      <c r="V439" s="255"/>
      <c r="W439" s="255">
        <v>4767.96</v>
      </c>
      <c r="X439" s="255">
        <v>1</v>
      </c>
      <c r="Y439" s="255">
        <v>4767.96</v>
      </c>
      <c r="Z439" s="255"/>
      <c r="AA439" s="255"/>
      <c r="AB439" s="255"/>
    </row>
    <row r="440" spans="1:28" x14ac:dyDescent="0.2">
      <c r="A440" s="255">
        <v>50</v>
      </c>
      <c r="B440" s="255">
        <v>0</v>
      </c>
      <c r="C440" s="255">
        <v>0</v>
      </c>
      <c r="D440" s="255">
        <v>1</v>
      </c>
      <c r="E440" s="255">
        <v>230</v>
      </c>
      <c r="F440" s="255">
        <f>ROUND(Source!BA420,O440)</f>
        <v>0</v>
      </c>
      <c r="G440" s="255" t="s">
        <v>779</v>
      </c>
      <c r="H440" s="255" t="s">
        <v>780</v>
      </c>
      <c r="I440" s="255"/>
      <c r="J440" s="255"/>
      <c r="K440" s="255">
        <v>230</v>
      </c>
      <c r="L440" s="255">
        <v>19</v>
      </c>
      <c r="M440" s="255">
        <v>3</v>
      </c>
      <c r="N440" s="255" t="s">
        <v>85</v>
      </c>
      <c r="O440" s="255">
        <v>2</v>
      </c>
      <c r="P440" s="255"/>
      <c r="Q440" s="255"/>
      <c r="R440" s="255"/>
      <c r="S440" s="255"/>
      <c r="T440" s="255"/>
      <c r="U440" s="255"/>
      <c r="V440" s="255"/>
      <c r="W440" s="255">
        <v>0</v>
      </c>
      <c r="X440" s="255">
        <v>1</v>
      </c>
      <c r="Y440" s="255">
        <v>0</v>
      </c>
      <c r="Z440" s="255"/>
      <c r="AA440" s="255"/>
      <c r="AB440" s="255"/>
    </row>
    <row r="441" spans="1:28" x14ac:dyDescent="0.2">
      <c r="A441" s="255">
        <v>50</v>
      </c>
      <c r="B441" s="255">
        <v>0</v>
      </c>
      <c r="C441" s="255">
        <v>0</v>
      </c>
      <c r="D441" s="255">
        <v>1</v>
      </c>
      <c r="E441" s="255">
        <v>206</v>
      </c>
      <c r="F441" s="255">
        <f>ROUND(Source!T420,O441)</f>
        <v>0</v>
      </c>
      <c r="G441" s="255" t="s">
        <v>781</v>
      </c>
      <c r="H441" s="255" t="s">
        <v>782</v>
      </c>
      <c r="I441" s="255"/>
      <c r="J441" s="255"/>
      <c r="K441" s="255">
        <v>206</v>
      </c>
      <c r="L441" s="255">
        <v>20</v>
      </c>
      <c r="M441" s="255">
        <v>3</v>
      </c>
      <c r="N441" s="255" t="s">
        <v>85</v>
      </c>
      <c r="O441" s="255">
        <v>2</v>
      </c>
      <c r="P441" s="255"/>
      <c r="Q441" s="255"/>
      <c r="R441" s="255"/>
      <c r="S441" s="255"/>
      <c r="T441" s="255"/>
      <c r="U441" s="255"/>
      <c r="V441" s="255"/>
      <c r="W441" s="255">
        <v>0</v>
      </c>
      <c r="X441" s="255">
        <v>1</v>
      </c>
      <c r="Y441" s="255">
        <v>0</v>
      </c>
      <c r="Z441" s="255"/>
      <c r="AA441" s="255"/>
      <c r="AB441" s="255"/>
    </row>
    <row r="442" spans="1:28" x14ac:dyDescent="0.2">
      <c r="A442" s="255">
        <v>50</v>
      </c>
      <c r="B442" s="255">
        <v>0</v>
      </c>
      <c r="C442" s="255">
        <v>0</v>
      </c>
      <c r="D442" s="255">
        <v>1</v>
      </c>
      <c r="E442" s="255">
        <v>207</v>
      </c>
      <c r="F442" s="255">
        <f>ROUND(Source!U420,O442)</f>
        <v>2.2696000000000001</v>
      </c>
      <c r="G442" s="255" t="s">
        <v>783</v>
      </c>
      <c r="H442" s="255" t="s">
        <v>784</v>
      </c>
      <c r="I442" s="255"/>
      <c r="J442" s="255"/>
      <c r="K442" s="255">
        <v>207</v>
      </c>
      <c r="L442" s="255">
        <v>21</v>
      </c>
      <c r="M442" s="255">
        <v>3</v>
      </c>
      <c r="N442" s="255" t="s">
        <v>85</v>
      </c>
      <c r="O442" s="255">
        <v>7</v>
      </c>
      <c r="P442" s="255"/>
      <c r="Q442" s="255"/>
      <c r="R442" s="255"/>
      <c r="S442" s="255"/>
      <c r="T442" s="255"/>
      <c r="U442" s="255"/>
      <c r="V442" s="255"/>
      <c r="W442" s="255">
        <v>2.2696000000000001</v>
      </c>
      <c r="X442" s="255">
        <v>1</v>
      </c>
      <c r="Y442" s="255">
        <v>2.2696000000000001</v>
      </c>
      <c r="Z442" s="255"/>
      <c r="AA442" s="255"/>
      <c r="AB442" s="255"/>
    </row>
    <row r="443" spans="1:28" x14ac:dyDescent="0.2">
      <c r="A443" s="255">
        <v>50</v>
      </c>
      <c r="B443" s="255">
        <v>0</v>
      </c>
      <c r="C443" s="255">
        <v>0</v>
      </c>
      <c r="D443" s="255">
        <v>1</v>
      </c>
      <c r="E443" s="255">
        <v>208</v>
      </c>
      <c r="F443" s="255">
        <f>ROUND(Source!V420,O443)</f>
        <v>0</v>
      </c>
      <c r="G443" s="255" t="s">
        <v>785</v>
      </c>
      <c r="H443" s="255" t="s">
        <v>786</v>
      </c>
      <c r="I443" s="255"/>
      <c r="J443" s="255"/>
      <c r="K443" s="255">
        <v>208</v>
      </c>
      <c r="L443" s="255">
        <v>22</v>
      </c>
      <c r="M443" s="255">
        <v>3</v>
      </c>
      <c r="N443" s="255" t="s">
        <v>85</v>
      </c>
      <c r="O443" s="255">
        <v>7</v>
      </c>
      <c r="P443" s="255"/>
      <c r="Q443" s="255"/>
      <c r="R443" s="255"/>
      <c r="S443" s="255"/>
      <c r="T443" s="255"/>
      <c r="U443" s="255"/>
      <c r="V443" s="255"/>
      <c r="W443" s="255">
        <v>0</v>
      </c>
      <c r="X443" s="255">
        <v>1</v>
      </c>
      <c r="Y443" s="255">
        <v>0</v>
      </c>
      <c r="Z443" s="255"/>
      <c r="AA443" s="255"/>
      <c r="AB443" s="255"/>
    </row>
    <row r="444" spans="1:28" x14ac:dyDescent="0.2">
      <c r="A444" s="255">
        <v>50</v>
      </c>
      <c r="B444" s="255">
        <v>0</v>
      </c>
      <c r="C444" s="255">
        <v>0</v>
      </c>
      <c r="D444" s="255">
        <v>1</v>
      </c>
      <c r="E444" s="255">
        <v>209</v>
      </c>
      <c r="F444" s="255">
        <f>ROUND(Source!W420,O444)</f>
        <v>0</v>
      </c>
      <c r="G444" s="255" t="s">
        <v>787</v>
      </c>
      <c r="H444" s="255" t="s">
        <v>788</v>
      </c>
      <c r="I444" s="255"/>
      <c r="J444" s="255"/>
      <c r="K444" s="255">
        <v>209</v>
      </c>
      <c r="L444" s="255">
        <v>23</v>
      </c>
      <c r="M444" s="255">
        <v>3</v>
      </c>
      <c r="N444" s="255" t="s">
        <v>85</v>
      </c>
      <c r="O444" s="255">
        <v>2</v>
      </c>
      <c r="P444" s="255"/>
      <c r="Q444" s="255"/>
      <c r="R444" s="255"/>
      <c r="S444" s="255"/>
      <c r="T444" s="255"/>
      <c r="U444" s="255"/>
      <c r="V444" s="255"/>
      <c r="W444" s="255">
        <v>0</v>
      </c>
      <c r="X444" s="255">
        <v>1</v>
      </c>
      <c r="Y444" s="255">
        <v>0</v>
      </c>
      <c r="Z444" s="255"/>
      <c r="AA444" s="255"/>
      <c r="AB444" s="255"/>
    </row>
    <row r="445" spans="1:28" x14ac:dyDescent="0.2">
      <c r="A445" s="255">
        <v>50</v>
      </c>
      <c r="B445" s="255">
        <v>0</v>
      </c>
      <c r="C445" s="255">
        <v>0</v>
      </c>
      <c r="D445" s="255">
        <v>1</v>
      </c>
      <c r="E445" s="255">
        <v>233</v>
      </c>
      <c r="F445" s="255">
        <f>ROUND(Source!BD420,O445)</f>
        <v>0</v>
      </c>
      <c r="G445" s="255" t="s">
        <v>789</v>
      </c>
      <c r="H445" s="255" t="s">
        <v>790</v>
      </c>
      <c r="I445" s="255"/>
      <c r="J445" s="255"/>
      <c r="K445" s="255">
        <v>233</v>
      </c>
      <c r="L445" s="255">
        <v>24</v>
      </c>
      <c r="M445" s="255">
        <v>3</v>
      </c>
      <c r="N445" s="255" t="s">
        <v>85</v>
      </c>
      <c r="O445" s="255">
        <v>2</v>
      </c>
      <c r="P445" s="255"/>
      <c r="Q445" s="255"/>
      <c r="R445" s="255"/>
      <c r="S445" s="255"/>
      <c r="T445" s="255"/>
      <c r="U445" s="255"/>
      <c r="V445" s="255"/>
      <c r="W445" s="255">
        <v>0</v>
      </c>
      <c r="X445" s="255">
        <v>1</v>
      </c>
      <c r="Y445" s="255">
        <v>0</v>
      </c>
      <c r="Z445" s="255"/>
      <c r="AA445" s="255"/>
      <c r="AB445" s="255"/>
    </row>
    <row r="446" spans="1:28" x14ac:dyDescent="0.2">
      <c r="A446" s="255">
        <v>50</v>
      </c>
      <c r="B446" s="255">
        <v>0</v>
      </c>
      <c r="C446" s="255">
        <v>0</v>
      </c>
      <c r="D446" s="255">
        <v>1</v>
      </c>
      <c r="E446" s="255">
        <v>210</v>
      </c>
      <c r="F446" s="255">
        <f>ROUND(Source!X420,O446)</f>
        <v>1680.14</v>
      </c>
      <c r="G446" s="255" t="s">
        <v>791</v>
      </c>
      <c r="H446" s="255" t="s">
        <v>792</v>
      </c>
      <c r="I446" s="255"/>
      <c r="J446" s="255"/>
      <c r="K446" s="255">
        <v>210</v>
      </c>
      <c r="L446" s="255">
        <v>25</v>
      </c>
      <c r="M446" s="255">
        <v>3</v>
      </c>
      <c r="N446" s="255" t="s">
        <v>85</v>
      </c>
      <c r="O446" s="255">
        <v>2</v>
      </c>
      <c r="P446" s="255"/>
      <c r="Q446" s="255"/>
      <c r="R446" s="255"/>
      <c r="S446" s="255"/>
      <c r="T446" s="255"/>
      <c r="U446" s="255"/>
      <c r="V446" s="255"/>
      <c r="W446" s="255">
        <v>1680.14</v>
      </c>
      <c r="X446" s="255">
        <v>1</v>
      </c>
      <c r="Y446" s="255">
        <v>1680.14</v>
      </c>
      <c r="Z446" s="255"/>
      <c r="AA446" s="255"/>
      <c r="AB446" s="255"/>
    </row>
    <row r="447" spans="1:28" x14ac:dyDescent="0.2">
      <c r="A447" s="255">
        <v>50</v>
      </c>
      <c r="B447" s="255">
        <v>0</v>
      </c>
      <c r="C447" s="255">
        <v>0</v>
      </c>
      <c r="D447" s="255">
        <v>1</v>
      </c>
      <c r="E447" s="255">
        <v>211</v>
      </c>
      <c r="F447" s="255">
        <f>ROUND(Source!Y420,O447)</f>
        <v>817.36</v>
      </c>
      <c r="G447" s="255" t="s">
        <v>793</v>
      </c>
      <c r="H447" s="255" t="s">
        <v>794</v>
      </c>
      <c r="I447" s="255"/>
      <c r="J447" s="255"/>
      <c r="K447" s="255">
        <v>211</v>
      </c>
      <c r="L447" s="255">
        <v>26</v>
      </c>
      <c r="M447" s="255">
        <v>3</v>
      </c>
      <c r="N447" s="255" t="s">
        <v>85</v>
      </c>
      <c r="O447" s="255">
        <v>2</v>
      </c>
      <c r="P447" s="255"/>
      <c r="Q447" s="255"/>
      <c r="R447" s="255"/>
      <c r="S447" s="255"/>
      <c r="T447" s="255"/>
      <c r="U447" s="255"/>
      <c r="V447" s="255"/>
      <c r="W447" s="255">
        <v>817.36</v>
      </c>
      <c r="X447" s="255">
        <v>1</v>
      </c>
      <c r="Y447" s="255">
        <v>817.36</v>
      </c>
      <c r="Z447" s="255"/>
      <c r="AA447" s="255"/>
      <c r="AB447" s="255"/>
    </row>
    <row r="448" spans="1:28" x14ac:dyDescent="0.2">
      <c r="A448" s="255">
        <v>50</v>
      </c>
      <c r="B448" s="255">
        <v>0</v>
      </c>
      <c r="C448" s="255">
        <v>0</v>
      </c>
      <c r="D448" s="255">
        <v>1</v>
      </c>
      <c r="E448" s="255">
        <v>224</v>
      </c>
      <c r="F448" s="255">
        <f>ROUND(Source!AR420,O448)</f>
        <v>4767.96</v>
      </c>
      <c r="G448" s="255" t="s">
        <v>795</v>
      </c>
      <c r="H448" s="255" t="s">
        <v>796</v>
      </c>
      <c r="I448" s="255"/>
      <c r="J448" s="255"/>
      <c r="K448" s="255">
        <v>224</v>
      </c>
      <c r="L448" s="255">
        <v>27</v>
      </c>
      <c r="M448" s="255">
        <v>3</v>
      </c>
      <c r="N448" s="255" t="s">
        <v>85</v>
      </c>
      <c r="O448" s="255">
        <v>2</v>
      </c>
      <c r="P448" s="255"/>
      <c r="Q448" s="255"/>
      <c r="R448" s="255"/>
      <c r="S448" s="255"/>
      <c r="T448" s="255"/>
      <c r="U448" s="255"/>
      <c r="V448" s="255"/>
      <c r="W448" s="255">
        <v>4767.96</v>
      </c>
      <c r="X448" s="255">
        <v>1</v>
      </c>
      <c r="Y448" s="255">
        <v>4767.96</v>
      </c>
      <c r="Z448" s="255"/>
      <c r="AA448" s="255"/>
      <c r="AB448" s="255"/>
    </row>
    <row r="450" spans="1:206" x14ac:dyDescent="0.2">
      <c r="A450" s="253">
        <v>51</v>
      </c>
      <c r="B450" s="253">
        <f>B407</f>
        <v>1</v>
      </c>
      <c r="C450" s="253">
        <f>A407</f>
        <v>3</v>
      </c>
      <c r="D450" s="253">
        <f>ROW(A407)</f>
        <v>407</v>
      </c>
      <c r="E450" s="253"/>
      <c r="F450" s="253" t="str">
        <f>IF(F407&lt;&gt;"",F407,"")</f>
        <v>09-01-02</v>
      </c>
      <c r="G450" s="253" t="str">
        <f>IF(G407&lt;&gt;"",G407,"")</f>
        <v>ВЛ-0,4кВ. ПНР</v>
      </c>
      <c r="H450" s="253">
        <v>0</v>
      </c>
      <c r="I450" s="253"/>
      <c r="J450" s="253"/>
      <c r="K450" s="253"/>
      <c r="L450" s="253"/>
      <c r="M450" s="253"/>
      <c r="N450" s="253"/>
      <c r="O450" s="253">
        <f t="shared" ref="O450:T450" si="184">ROUND(O420+AB450,2)</f>
        <v>2270.46</v>
      </c>
      <c r="P450" s="253">
        <f t="shared" si="184"/>
        <v>0</v>
      </c>
      <c r="Q450" s="253">
        <f t="shared" si="184"/>
        <v>0</v>
      </c>
      <c r="R450" s="253">
        <f t="shared" si="184"/>
        <v>0</v>
      </c>
      <c r="S450" s="253">
        <f t="shared" si="184"/>
        <v>2270.46</v>
      </c>
      <c r="T450" s="253">
        <f t="shared" si="184"/>
        <v>0</v>
      </c>
      <c r="U450" s="253">
        <f>U420+AH450</f>
        <v>2.2696000000000001</v>
      </c>
      <c r="V450" s="253">
        <f>V420+AI450</f>
        <v>0</v>
      </c>
      <c r="W450" s="253">
        <f>ROUND(W420+AJ450,2)</f>
        <v>0</v>
      </c>
      <c r="X450" s="253">
        <f>ROUND(X420+AK450,2)</f>
        <v>1680.14</v>
      </c>
      <c r="Y450" s="253">
        <f>ROUND(Y420+AL450,2)</f>
        <v>817.36</v>
      </c>
      <c r="Z450" s="253"/>
      <c r="AA450" s="253"/>
      <c r="AB450" s="253"/>
      <c r="AC450" s="253"/>
      <c r="AD450" s="253"/>
      <c r="AE450" s="253"/>
      <c r="AF450" s="253"/>
      <c r="AG450" s="253"/>
      <c r="AH450" s="253"/>
      <c r="AI450" s="253"/>
      <c r="AJ450" s="253"/>
      <c r="AK450" s="253"/>
      <c r="AL450" s="253"/>
      <c r="AM450" s="253"/>
      <c r="AN450" s="253"/>
      <c r="AO450" s="253">
        <f t="shared" ref="AO450:BD450" si="185">ROUND(AO420+BX450,2)</f>
        <v>0</v>
      </c>
      <c r="AP450" s="253">
        <f t="shared" si="185"/>
        <v>0</v>
      </c>
      <c r="AQ450" s="253">
        <f t="shared" si="185"/>
        <v>0</v>
      </c>
      <c r="AR450" s="253">
        <f t="shared" si="185"/>
        <v>4767.96</v>
      </c>
      <c r="AS450" s="253">
        <f t="shared" si="185"/>
        <v>0</v>
      </c>
      <c r="AT450" s="253">
        <f t="shared" si="185"/>
        <v>0</v>
      </c>
      <c r="AU450" s="253">
        <f t="shared" si="185"/>
        <v>4767.96</v>
      </c>
      <c r="AV450" s="253">
        <f t="shared" si="185"/>
        <v>0</v>
      </c>
      <c r="AW450" s="253">
        <f t="shared" si="185"/>
        <v>0</v>
      </c>
      <c r="AX450" s="253">
        <f t="shared" si="185"/>
        <v>0</v>
      </c>
      <c r="AY450" s="253">
        <f t="shared" si="185"/>
        <v>0</v>
      </c>
      <c r="AZ450" s="253">
        <f t="shared" si="185"/>
        <v>0</v>
      </c>
      <c r="BA450" s="253">
        <f t="shared" si="185"/>
        <v>0</v>
      </c>
      <c r="BB450" s="253">
        <f t="shared" si="185"/>
        <v>0</v>
      </c>
      <c r="BC450" s="253">
        <f t="shared" si="185"/>
        <v>0</v>
      </c>
      <c r="BD450" s="253">
        <f t="shared" si="185"/>
        <v>0</v>
      </c>
      <c r="BE450" s="253"/>
      <c r="BF450" s="253"/>
      <c r="BG450" s="253"/>
      <c r="BH450" s="253"/>
      <c r="BI450" s="253"/>
      <c r="BJ450" s="253"/>
      <c r="BK450" s="253"/>
      <c r="BL450" s="253"/>
      <c r="BM450" s="253"/>
      <c r="BN450" s="253"/>
      <c r="BO450" s="253"/>
      <c r="BP450" s="253"/>
      <c r="BQ450" s="253"/>
      <c r="BR450" s="253"/>
      <c r="BS450" s="253"/>
      <c r="BT450" s="253"/>
      <c r="BU450" s="253"/>
      <c r="BV450" s="253"/>
      <c r="BW450" s="253"/>
      <c r="BX450" s="253"/>
      <c r="BY450" s="253"/>
      <c r="BZ450" s="253"/>
      <c r="CA450" s="253"/>
      <c r="CB450" s="253"/>
      <c r="CC450" s="253"/>
      <c r="CD450" s="253"/>
      <c r="CE450" s="253"/>
      <c r="CF450" s="253"/>
      <c r="CG450" s="253"/>
      <c r="CH450" s="253"/>
      <c r="CI450" s="253"/>
      <c r="CJ450" s="253"/>
      <c r="CK450" s="253"/>
      <c r="CL450" s="253"/>
      <c r="CM450" s="253"/>
      <c r="CN450" s="253"/>
      <c r="CO450" s="253"/>
      <c r="CP450" s="253"/>
      <c r="CQ450" s="253"/>
      <c r="CR450" s="253"/>
      <c r="CS450" s="253"/>
      <c r="CT450" s="253"/>
      <c r="CU450" s="253"/>
      <c r="CV450" s="253"/>
      <c r="CW450" s="253"/>
      <c r="CX450" s="253"/>
      <c r="CY450" s="253"/>
      <c r="CZ450" s="253"/>
      <c r="DA450" s="253"/>
      <c r="DB450" s="253"/>
      <c r="DC450" s="253"/>
      <c r="DD450" s="253"/>
      <c r="DE450" s="253"/>
      <c r="DF450" s="253"/>
      <c r="DG450" s="254"/>
      <c r="DH450" s="254"/>
      <c r="DI450" s="254"/>
      <c r="DJ450" s="254"/>
      <c r="DK450" s="254"/>
      <c r="DL450" s="254"/>
      <c r="DM450" s="254"/>
      <c r="DN450" s="254"/>
      <c r="DO450" s="254"/>
      <c r="DP450" s="254"/>
      <c r="DQ450" s="254"/>
      <c r="DR450" s="254"/>
      <c r="DS450" s="254"/>
      <c r="DT450" s="254"/>
      <c r="DU450" s="254"/>
      <c r="DV450" s="254"/>
      <c r="DW450" s="254"/>
      <c r="DX450" s="254"/>
      <c r="DY450" s="254"/>
      <c r="DZ450" s="254"/>
      <c r="EA450" s="254"/>
      <c r="EB450" s="254"/>
      <c r="EC450" s="254"/>
      <c r="ED450" s="254"/>
      <c r="EE450" s="254"/>
      <c r="EF450" s="254"/>
      <c r="EG450" s="254"/>
      <c r="EH450" s="254"/>
      <c r="EI450" s="254"/>
      <c r="EJ450" s="254"/>
      <c r="EK450" s="254"/>
      <c r="EL450" s="254"/>
      <c r="EM450" s="254"/>
      <c r="EN450" s="254"/>
      <c r="EO450" s="254"/>
      <c r="EP450" s="254"/>
      <c r="EQ450" s="254"/>
      <c r="ER450" s="254"/>
      <c r="ES450" s="254"/>
      <c r="ET450" s="254"/>
      <c r="EU450" s="254"/>
      <c r="EV450" s="254"/>
      <c r="EW450" s="254"/>
      <c r="EX450" s="254"/>
      <c r="EY450" s="254"/>
      <c r="EZ450" s="254"/>
      <c r="FA450" s="254"/>
      <c r="FB450" s="254"/>
      <c r="FC450" s="254"/>
      <c r="FD450" s="254"/>
      <c r="FE450" s="254"/>
      <c r="FF450" s="254"/>
      <c r="FG450" s="254"/>
      <c r="FH450" s="254"/>
      <c r="FI450" s="254"/>
      <c r="FJ450" s="254"/>
      <c r="FK450" s="254"/>
      <c r="FL450" s="254"/>
      <c r="FM450" s="254"/>
      <c r="FN450" s="254"/>
      <c r="FO450" s="254"/>
      <c r="FP450" s="254"/>
      <c r="FQ450" s="254"/>
      <c r="FR450" s="254"/>
      <c r="FS450" s="254"/>
      <c r="FT450" s="254"/>
      <c r="FU450" s="254"/>
      <c r="FV450" s="254"/>
      <c r="FW450" s="254"/>
      <c r="FX450" s="254"/>
      <c r="FY450" s="254"/>
      <c r="FZ450" s="254"/>
      <c r="GA450" s="254"/>
      <c r="GB450" s="254"/>
      <c r="GC450" s="254"/>
      <c r="GD450" s="254"/>
      <c r="GE450" s="254"/>
      <c r="GF450" s="254"/>
      <c r="GG450" s="254"/>
      <c r="GH450" s="254"/>
      <c r="GI450" s="254"/>
      <c r="GJ450" s="254"/>
      <c r="GK450" s="254"/>
      <c r="GL450" s="254"/>
      <c r="GM450" s="254"/>
      <c r="GN450" s="254"/>
      <c r="GO450" s="254"/>
      <c r="GP450" s="254"/>
      <c r="GQ450" s="254"/>
      <c r="GR450" s="254"/>
      <c r="GS450" s="254"/>
      <c r="GT450" s="254"/>
      <c r="GU450" s="254"/>
      <c r="GV450" s="254"/>
      <c r="GW450" s="254"/>
      <c r="GX450" s="254">
        <v>0</v>
      </c>
    </row>
    <row r="452" spans="1:206" x14ac:dyDescent="0.2">
      <c r="A452" s="255">
        <v>50</v>
      </c>
      <c r="B452" s="255">
        <v>0</v>
      </c>
      <c r="C452" s="255">
        <v>0</v>
      </c>
      <c r="D452" s="255">
        <v>1</v>
      </c>
      <c r="E452" s="255">
        <v>201</v>
      </c>
      <c r="F452" s="255">
        <f>ROUND(Source!O450,O452)</f>
        <v>2270.46</v>
      </c>
      <c r="G452" s="255" t="s">
        <v>743</v>
      </c>
      <c r="H452" s="255" t="s">
        <v>744</v>
      </c>
      <c r="I452" s="255"/>
      <c r="J452" s="255"/>
      <c r="K452" s="255">
        <v>201</v>
      </c>
      <c r="L452" s="255">
        <v>1</v>
      </c>
      <c r="M452" s="255">
        <v>3</v>
      </c>
      <c r="N452" s="255" t="s">
        <v>85</v>
      </c>
      <c r="O452" s="255">
        <v>2</v>
      </c>
      <c r="P452" s="255"/>
      <c r="Q452" s="255"/>
      <c r="R452" s="255"/>
      <c r="S452" s="255"/>
      <c r="T452" s="255"/>
      <c r="U452" s="255"/>
      <c r="V452" s="255"/>
      <c r="W452" s="255">
        <v>2270.46</v>
      </c>
      <c r="X452" s="255">
        <v>1</v>
      </c>
      <c r="Y452" s="255">
        <v>2270.46</v>
      </c>
      <c r="Z452" s="255"/>
      <c r="AA452" s="255"/>
      <c r="AB452" s="255"/>
    </row>
    <row r="453" spans="1:206" x14ac:dyDescent="0.2">
      <c r="A453" s="255">
        <v>50</v>
      </c>
      <c r="B453" s="255">
        <v>0</v>
      </c>
      <c r="C453" s="255">
        <v>0</v>
      </c>
      <c r="D453" s="255">
        <v>1</v>
      </c>
      <c r="E453" s="255">
        <v>202</v>
      </c>
      <c r="F453" s="255">
        <f>ROUND(Source!P450,O453)</f>
        <v>0</v>
      </c>
      <c r="G453" s="255" t="s">
        <v>745</v>
      </c>
      <c r="H453" s="255" t="s">
        <v>746</v>
      </c>
      <c r="I453" s="255"/>
      <c r="J453" s="255"/>
      <c r="K453" s="255">
        <v>202</v>
      </c>
      <c r="L453" s="255">
        <v>2</v>
      </c>
      <c r="M453" s="255">
        <v>3</v>
      </c>
      <c r="N453" s="255" t="s">
        <v>85</v>
      </c>
      <c r="O453" s="255">
        <v>2</v>
      </c>
      <c r="P453" s="255"/>
      <c r="Q453" s="255"/>
      <c r="R453" s="255"/>
      <c r="S453" s="255"/>
      <c r="T453" s="255"/>
      <c r="U453" s="255"/>
      <c r="V453" s="255"/>
      <c r="W453" s="255">
        <v>0</v>
      </c>
      <c r="X453" s="255">
        <v>1</v>
      </c>
      <c r="Y453" s="255">
        <v>0</v>
      </c>
      <c r="Z453" s="255"/>
      <c r="AA453" s="255"/>
      <c r="AB453" s="255"/>
    </row>
    <row r="454" spans="1:206" x14ac:dyDescent="0.2">
      <c r="A454" s="255">
        <v>50</v>
      </c>
      <c r="B454" s="255">
        <v>0</v>
      </c>
      <c r="C454" s="255">
        <v>0</v>
      </c>
      <c r="D454" s="255">
        <v>1</v>
      </c>
      <c r="E454" s="255">
        <v>222</v>
      </c>
      <c r="F454" s="255">
        <f>ROUND(Source!AO450,O454)</f>
        <v>0</v>
      </c>
      <c r="G454" s="255" t="s">
        <v>747</v>
      </c>
      <c r="H454" s="255" t="s">
        <v>748</v>
      </c>
      <c r="I454" s="255"/>
      <c r="J454" s="255"/>
      <c r="K454" s="255">
        <v>222</v>
      </c>
      <c r="L454" s="255">
        <v>3</v>
      </c>
      <c r="M454" s="255">
        <v>3</v>
      </c>
      <c r="N454" s="255" t="s">
        <v>85</v>
      </c>
      <c r="O454" s="255">
        <v>2</v>
      </c>
      <c r="P454" s="255"/>
      <c r="Q454" s="255"/>
      <c r="R454" s="255"/>
      <c r="S454" s="255"/>
      <c r="T454" s="255"/>
      <c r="U454" s="255"/>
      <c r="V454" s="255"/>
      <c r="W454" s="255">
        <v>0</v>
      </c>
      <c r="X454" s="255">
        <v>1</v>
      </c>
      <c r="Y454" s="255">
        <v>0</v>
      </c>
      <c r="Z454" s="255"/>
      <c r="AA454" s="255"/>
      <c r="AB454" s="255"/>
    </row>
    <row r="455" spans="1:206" x14ac:dyDescent="0.2">
      <c r="A455" s="255">
        <v>50</v>
      </c>
      <c r="B455" s="255">
        <v>0</v>
      </c>
      <c r="C455" s="255">
        <v>0</v>
      </c>
      <c r="D455" s="255">
        <v>1</v>
      </c>
      <c r="E455" s="255">
        <v>225</v>
      </c>
      <c r="F455" s="255">
        <f>ROUND(Source!AV450,O455)</f>
        <v>0</v>
      </c>
      <c r="G455" s="255" t="s">
        <v>749</v>
      </c>
      <c r="H455" s="255" t="s">
        <v>750</v>
      </c>
      <c r="I455" s="255"/>
      <c r="J455" s="255"/>
      <c r="K455" s="255">
        <v>225</v>
      </c>
      <c r="L455" s="255">
        <v>4</v>
      </c>
      <c r="M455" s="255">
        <v>3</v>
      </c>
      <c r="N455" s="255" t="s">
        <v>85</v>
      </c>
      <c r="O455" s="255">
        <v>2</v>
      </c>
      <c r="P455" s="255"/>
      <c r="Q455" s="255"/>
      <c r="R455" s="255"/>
      <c r="S455" s="255"/>
      <c r="T455" s="255"/>
      <c r="U455" s="255"/>
      <c r="V455" s="255"/>
      <c r="W455" s="255">
        <v>0</v>
      </c>
      <c r="X455" s="255">
        <v>1</v>
      </c>
      <c r="Y455" s="255">
        <v>0</v>
      </c>
      <c r="Z455" s="255"/>
      <c r="AA455" s="255"/>
      <c r="AB455" s="255"/>
    </row>
    <row r="456" spans="1:206" x14ac:dyDescent="0.2">
      <c r="A456" s="255">
        <v>50</v>
      </c>
      <c r="B456" s="255">
        <v>0</v>
      </c>
      <c r="C456" s="255">
        <v>0</v>
      </c>
      <c r="D456" s="255">
        <v>1</v>
      </c>
      <c r="E456" s="255">
        <v>226</v>
      </c>
      <c r="F456" s="255">
        <f>ROUND(Source!AW450,O456)</f>
        <v>0</v>
      </c>
      <c r="G456" s="255" t="s">
        <v>751</v>
      </c>
      <c r="H456" s="255" t="s">
        <v>752</v>
      </c>
      <c r="I456" s="255"/>
      <c r="J456" s="255"/>
      <c r="K456" s="255">
        <v>226</v>
      </c>
      <c r="L456" s="255">
        <v>5</v>
      </c>
      <c r="M456" s="255">
        <v>3</v>
      </c>
      <c r="N456" s="255" t="s">
        <v>85</v>
      </c>
      <c r="O456" s="255">
        <v>2</v>
      </c>
      <c r="P456" s="255"/>
      <c r="Q456" s="255"/>
      <c r="R456" s="255"/>
      <c r="S456" s="255"/>
      <c r="T456" s="255"/>
      <c r="U456" s="255"/>
      <c r="V456" s="255"/>
      <c r="W456" s="255">
        <v>0</v>
      </c>
      <c r="X456" s="255">
        <v>1</v>
      </c>
      <c r="Y456" s="255">
        <v>0</v>
      </c>
      <c r="Z456" s="255"/>
      <c r="AA456" s="255"/>
      <c r="AB456" s="255"/>
    </row>
    <row r="457" spans="1:206" x14ac:dyDescent="0.2">
      <c r="A457" s="255">
        <v>50</v>
      </c>
      <c r="B457" s="255">
        <v>0</v>
      </c>
      <c r="C457" s="255">
        <v>0</v>
      </c>
      <c r="D457" s="255">
        <v>1</v>
      </c>
      <c r="E457" s="255">
        <v>227</v>
      </c>
      <c r="F457" s="255">
        <f>ROUND(Source!AX450,O457)</f>
        <v>0</v>
      </c>
      <c r="G457" s="255" t="s">
        <v>753</v>
      </c>
      <c r="H457" s="255" t="s">
        <v>754</v>
      </c>
      <c r="I457" s="255"/>
      <c r="J457" s="255"/>
      <c r="K457" s="255">
        <v>227</v>
      </c>
      <c r="L457" s="255">
        <v>6</v>
      </c>
      <c r="M457" s="255">
        <v>3</v>
      </c>
      <c r="N457" s="255" t="s">
        <v>85</v>
      </c>
      <c r="O457" s="255">
        <v>2</v>
      </c>
      <c r="P457" s="255"/>
      <c r="Q457" s="255"/>
      <c r="R457" s="255"/>
      <c r="S457" s="255"/>
      <c r="T457" s="255"/>
      <c r="U457" s="255"/>
      <c r="V457" s="255"/>
      <c r="W457" s="255">
        <v>0</v>
      </c>
      <c r="X457" s="255">
        <v>1</v>
      </c>
      <c r="Y457" s="255">
        <v>0</v>
      </c>
      <c r="Z457" s="255"/>
      <c r="AA457" s="255"/>
      <c r="AB457" s="255"/>
    </row>
    <row r="458" spans="1:206" x14ac:dyDescent="0.2">
      <c r="A458" s="255">
        <v>50</v>
      </c>
      <c r="B458" s="255">
        <v>0</v>
      </c>
      <c r="C458" s="255">
        <v>0</v>
      </c>
      <c r="D458" s="255">
        <v>1</v>
      </c>
      <c r="E458" s="255">
        <v>228</v>
      </c>
      <c r="F458" s="255">
        <f>ROUND(Source!AY450,O458)</f>
        <v>0</v>
      </c>
      <c r="G458" s="255" t="s">
        <v>755</v>
      </c>
      <c r="H458" s="255" t="s">
        <v>756</v>
      </c>
      <c r="I458" s="255"/>
      <c r="J458" s="255"/>
      <c r="K458" s="255">
        <v>228</v>
      </c>
      <c r="L458" s="255">
        <v>7</v>
      </c>
      <c r="M458" s="255">
        <v>3</v>
      </c>
      <c r="N458" s="255" t="s">
        <v>85</v>
      </c>
      <c r="O458" s="255">
        <v>2</v>
      </c>
      <c r="P458" s="255"/>
      <c r="Q458" s="255"/>
      <c r="R458" s="255"/>
      <c r="S458" s="255"/>
      <c r="T458" s="255"/>
      <c r="U458" s="255"/>
      <c r="V458" s="255"/>
      <c r="W458" s="255">
        <v>0</v>
      </c>
      <c r="X458" s="255">
        <v>1</v>
      </c>
      <c r="Y458" s="255">
        <v>0</v>
      </c>
      <c r="Z458" s="255"/>
      <c r="AA458" s="255"/>
      <c r="AB458" s="255"/>
    </row>
    <row r="459" spans="1:206" x14ac:dyDescent="0.2">
      <c r="A459" s="255">
        <v>50</v>
      </c>
      <c r="B459" s="255">
        <v>0</v>
      </c>
      <c r="C459" s="255">
        <v>0</v>
      </c>
      <c r="D459" s="255">
        <v>1</v>
      </c>
      <c r="E459" s="255">
        <v>216</v>
      </c>
      <c r="F459" s="255">
        <f>ROUND(Source!AP450,O459)</f>
        <v>0</v>
      </c>
      <c r="G459" s="255" t="s">
        <v>757</v>
      </c>
      <c r="H459" s="255" t="s">
        <v>758</v>
      </c>
      <c r="I459" s="255"/>
      <c r="J459" s="255"/>
      <c r="K459" s="255">
        <v>216</v>
      </c>
      <c r="L459" s="255">
        <v>8</v>
      </c>
      <c r="M459" s="255">
        <v>3</v>
      </c>
      <c r="N459" s="255" t="s">
        <v>85</v>
      </c>
      <c r="O459" s="255">
        <v>2</v>
      </c>
      <c r="P459" s="255"/>
      <c r="Q459" s="255"/>
      <c r="R459" s="255"/>
      <c r="S459" s="255"/>
      <c r="T459" s="255"/>
      <c r="U459" s="255"/>
      <c r="V459" s="255"/>
      <c r="W459" s="255">
        <v>0</v>
      </c>
      <c r="X459" s="255">
        <v>1</v>
      </c>
      <c r="Y459" s="255">
        <v>0</v>
      </c>
      <c r="Z459" s="255"/>
      <c r="AA459" s="255"/>
      <c r="AB459" s="255"/>
    </row>
    <row r="460" spans="1:206" x14ac:dyDescent="0.2">
      <c r="A460" s="255">
        <v>50</v>
      </c>
      <c r="B460" s="255">
        <v>0</v>
      </c>
      <c r="C460" s="255">
        <v>0</v>
      </c>
      <c r="D460" s="255">
        <v>1</v>
      </c>
      <c r="E460" s="255">
        <v>223</v>
      </c>
      <c r="F460" s="255">
        <f>ROUND(Source!AQ450,O460)</f>
        <v>0</v>
      </c>
      <c r="G460" s="255" t="s">
        <v>759</v>
      </c>
      <c r="H460" s="255" t="s">
        <v>760</v>
      </c>
      <c r="I460" s="255"/>
      <c r="J460" s="255"/>
      <c r="K460" s="255">
        <v>223</v>
      </c>
      <c r="L460" s="255">
        <v>9</v>
      </c>
      <c r="M460" s="255">
        <v>3</v>
      </c>
      <c r="N460" s="255" t="s">
        <v>85</v>
      </c>
      <c r="O460" s="255">
        <v>2</v>
      </c>
      <c r="P460" s="255"/>
      <c r="Q460" s="255"/>
      <c r="R460" s="255"/>
      <c r="S460" s="255"/>
      <c r="T460" s="255"/>
      <c r="U460" s="255"/>
      <c r="V460" s="255"/>
      <c r="W460" s="255">
        <v>0</v>
      </c>
      <c r="X460" s="255">
        <v>1</v>
      </c>
      <c r="Y460" s="255">
        <v>0</v>
      </c>
      <c r="Z460" s="255"/>
      <c r="AA460" s="255"/>
      <c r="AB460" s="255"/>
    </row>
    <row r="461" spans="1:206" x14ac:dyDescent="0.2">
      <c r="A461" s="255">
        <v>50</v>
      </c>
      <c r="B461" s="255">
        <v>0</v>
      </c>
      <c r="C461" s="255">
        <v>0</v>
      </c>
      <c r="D461" s="255">
        <v>1</v>
      </c>
      <c r="E461" s="255">
        <v>229</v>
      </c>
      <c r="F461" s="255">
        <f>ROUND(Source!AZ450,O461)</f>
        <v>0</v>
      </c>
      <c r="G461" s="255" t="s">
        <v>761</v>
      </c>
      <c r="H461" s="255" t="s">
        <v>762</v>
      </c>
      <c r="I461" s="255"/>
      <c r="J461" s="255"/>
      <c r="K461" s="255">
        <v>229</v>
      </c>
      <c r="L461" s="255">
        <v>10</v>
      </c>
      <c r="M461" s="255">
        <v>3</v>
      </c>
      <c r="N461" s="255" t="s">
        <v>85</v>
      </c>
      <c r="O461" s="255">
        <v>2</v>
      </c>
      <c r="P461" s="255"/>
      <c r="Q461" s="255"/>
      <c r="R461" s="255"/>
      <c r="S461" s="255"/>
      <c r="T461" s="255"/>
      <c r="U461" s="255"/>
      <c r="V461" s="255"/>
      <c r="W461" s="255">
        <v>0</v>
      </c>
      <c r="X461" s="255">
        <v>1</v>
      </c>
      <c r="Y461" s="255">
        <v>0</v>
      </c>
      <c r="Z461" s="255"/>
      <c r="AA461" s="255"/>
      <c r="AB461" s="255"/>
    </row>
    <row r="462" spans="1:206" x14ac:dyDescent="0.2">
      <c r="A462" s="255">
        <v>50</v>
      </c>
      <c r="B462" s="255">
        <v>0</v>
      </c>
      <c r="C462" s="255">
        <v>0</v>
      </c>
      <c r="D462" s="255">
        <v>1</v>
      </c>
      <c r="E462" s="255">
        <v>203</v>
      </c>
      <c r="F462" s="255">
        <f>ROUND(Source!Q450,O462)</f>
        <v>0</v>
      </c>
      <c r="G462" s="255" t="s">
        <v>763</v>
      </c>
      <c r="H462" s="255" t="s">
        <v>764</v>
      </c>
      <c r="I462" s="255"/>
      <c r="J462" s="255"/>
      <c r="K462" s="255">
        <v>203</v>
      </c>
      <c r="L462" s="255">
        <v>11</v>
      </c>
      <c r="M462" s="255">
        <v>3</v>
      </c>
      <c r="N462" s="255" t="s">
        <v>85</v>
      </c>
      <c r="O462" s="255">
        <v>2</v>
      </c>
      <c r="P462" s="255"/>
      <c r="Q462" s="255"/>
      <c r="R462" s="255"/>
      <c r="S462" s="255"/>
      <c r="T462" s="255"/>
      <c r="U462" s="255"/>
      <c r="V462" s="255"/>
      <c r="W462" s="255">
        <v>0</v>
      </c>
      <c r="X462" s="255">
        <v>1</v>
      </c>
      <c r="Y462" s="255">
        <v>0</v>
      </c>
      <c r="Z462" s="255"/>
      <c r="AA462" s="255"/>
      <c r="AB462" s="255"/>
    </row>
    <row r="463" spans="1:206" x14ac:dyDescent="0.2">
      <c r="A463" s="255">
        <v>50</v>
      </c>
      <c r="B463" s="255">
        <v>0</v>
      </c>
      <c r="C463" s="255">
        <v>0</v>
      </c>
      <c r="D463" s="255">
        <v>1</v>
      </c>
      <c r="E463" s="255">
        <v>231</v>
      </c>
      <c r="F463" s="255">
        <f>ROUND(Source!BB450,O463)</f>
        <v>0</v>
      </c>
      <c r="G463" s="255" t="s">
        <v>765</v>
      </c>
      <c r="H463" s="255" t="s">
        <v>766</v>
      </c>
      <c r="I463" s="255"/>
      <c r="J463" s="255"/>
      <c r="K463" s="255">
        <v>231</v>
      </c>
      <c r="L463" s="255">
        <v>12</v>
      </c>
      <c r="M463" s="255">
        <v>3</v>
      </c>
      <c r="N463" s="255" t="s">
        <v>85</v>
      </c>
      <c r="O463" s="255">
        <v>2</v>
      </c>
      <c r="P463" s="255"/>
      <c r="Q463" s="255"/>
      <c r="R463" s="255"/>
      <c r="S463" s="255"/>
      <c r="T463" s="255"/>
      <c r="U463" s="255"/>
      <c r="V463" s="255"/>
      <c r="W463" s="255">
        <v>0</v>
      </c>
      <c r="X463" s="255">
        <v>1</v>
      </c>
      <c r="Y463" s="255">
        <v>0</v>
      </c>
      <c r="Z463" s="255"/>
      <c r="AA463" s="255"/>
      <c r="AB463" s="255"/>
    </row>
    <row r="464" spans="1:206" x14ac:dyDescent="0.2">
      <c r="A464" s="255">
        <v>50</v>
      </c>
      <c r="B464" s="255">
        <v>0</v>
      </c>
      <c r="C464" s="255">
        <v>0</v>
      </c>
      <c r="D464" s="255">
        <v>1</v>
      </c>
      <c r="E464" s="255">
        <v>204</v>
      </c>
      <c r="F464" s="255">
        <f>ROUND(Source!R450,O464)</f>
        <v>0</v>
      </c>
      <c r="G464" s="255" t="s">
        <v>767</v>
      </c>
      <c r="H464" s="255" t="s">
        <v>768</v>
      </c>
      <c r="I464" s="255"/>
      <c r="J464" s="255"/>
      <c r="K464" s="255">
        <v>204</v>
      </c>
      <c r="L464" s="255">
        <v>13</v>
      </c>
      <c r="M464" s="255">
        <v>3</v>
      </c>
      <c r="N464" s="255" t="s">
        <v>85</v>
      </c>
      <c r="O464" s="255">
        <v>2</v>
      </c>
      <c r="P464" s="255"/>
      <c r="Q464" s="255"/>
      <c r="R464" s="255"/>
      <c r="S464" s="255"/>
      <c r="T464" s="255"/>
      <c r="U464" s="255"/>
      <c r="V464" s="255"/>
      <c r="W464" s="255">
        <v>0</v>
      </c>
      <c r="X464" s="255">
        <v>1</v>
      </c>
      <c r="Y464" s="255">
        <v>0</v>
      </c>
      <c r="Z464" s="255"/>
      <c r="AA464" s="255"/>
      <c r="AB464" s="255"/>
    </row>
    <row r="465" spans="1:206" x14ac:dyDescent="0.2">
      <c r="A465" s="255">
        <v>50</v>
      </c>
      <c r="B465" s="255">
        <v>0</v>
      </c>
      <c r="C465" s="255">
        <v>0</v>
      </c>
      <c r="D465" s="255">
        <v>1</v>
      </c>
      <c r="E465" s="255">
        <v>205</v>
      </c>
      <c r="F465" s="255">
        <f>ROUND(Source!S450,O465)</f>
        <v>2270.46</v>
      </c>
      <c r="G465" s="255" t="s">
        <v>769</v>
      </c>
      <c r="H465" s="255" t="s">
        <v>770</v>
      </c>
      <c r="I465" s="255"/>
      <c r="J465" s="255"/>
      <c r="K465" s="255">
        <v>205</v>
      </c>
      <c r="L465" s="255">
        <v>14</v>
      </c>
      <c r="M465" s="255">
        <v>3</v>
      </c>
      <c r="N465" s="255" t="s">
        <v>85</v>
      </c>
      <c r="O465" s="255">
        <v>2</v>
      </c>
      <c r="P465" s="255"/>
      <c r="Q465" s="255"/>
      <c r="R465" s="255"/>
      <c r="S465" s="255"/>
      <c r="T465" s="255"/>
      <c r="U465" s="255"/>
      <c r="V465" s="255"/>
      <c r="W465" s="255">
        <v>2270.46</v>
      </c>
      <c r="X465" s="255">
        <v>1</v>
      </c>
      <c r="Y465" s="255">
        <v>2270.46</v>
      </c>
      <c r="Z465" s="255"/>
      <c r="AA465" s="255"/>
      <c r="AB465" s="255"/>
    </row>
    <row r="466" spans="1:206" x14ac:dyDescent="0.2">
      <c r="A466" s="255">
        <v>50</v>
      </c>
      <c r="B466" s="255">
        <v>0</v>
      </c>
      <c r="C466" s="255">
        <v>0</v>
      </c>
      <c r="D466" s="255">
        <v>1</v>
      </c>
      <c r="E466" s="255">
        <v>232</v>
      </c>
      <c r="F466" s="255">
        <f>ROUND(Source!BC450,O466)</f>
        <v>0</v>
      </c>
      <c r="G466" s="255" t="s">
        <v>771</v>
      </c>
      <c r="H466" s="255" t="s">
        <v>772</v>
      </c>
      <c r="I466" s="255"/>
      <c r="J466" s="255"/>
      <c r="K466" s="255">
        <v>232</v>
      </c>
      <c r="L466" s="255">
        <v>15</v>
      </c>
      <c r="M466" s="255">
        <v>3</v>
      </c>
      <c r="N466" s="255" t="s">
        <v>85</v>
      </c>
      <c r="O466" s="255">
        <v>2</v>
      </c>
      <c r="P466" s="255"/>
      <c r="Q466" s="255"/>
      <c r="R466" s="255"/>
      <c r="S466" s="255"/>
      <c r="T466" s="255"/>
      <c r="U466" s="255"/>
      <c r="V466" s="255"/>
      <c r="W466" s="255">
        <v>0</v>
      </c>
      <c r="X466" s="255">
        <v>1</v>
      </c>
      <c r="Y466" s="255">
        <v>0</v>
      </c>
      <c r="Z466" s="255"/>
      <c r="AA466" s="255"/>
      <c r="AB466" s="255"/>
    </row>
    <row r="467" spans="1:206" x14ac:dyDescent="0.2">
      <c r="A467" s="255">
        <v>50</v>
      </c>
      <c r="B467" s="255">
        <v>0</v>
      </c>
      <c r="C467" s="255">
        <v>0</v>
      </c>
      <c r="D467" s="255">
        <v>1</v>
      </c>
      <c r="E467" s="255">
        <v>214</v>
      </c>
      <c r="F467" s="255">
        <f>ROUND(Source!AS450,O467)</f>
        <v>0</v>
      </c>
      <c r="G467" s="255" t="s">
        <v>773</v>
      </c>
      <c r="H467" s="255" t="s">
        <v>774</v>
      </c>
      <c r="I467" s="255"/>
      <c r="J467" s="255"/>
      <c r="K467" s="255">
        <v>214</v>
      </c>
      <c r="L467" s="255">
        <v>16</v>
      </c>
      <c r="M467" s="255">
        <v>3</v>
      </c>
      <c r="N467" s="255" t="s">
        <v>85</v>
      </c>
      <c r="O467" s="255">
        <v>2</v>
      </c>
      <c r="P467" s="255"/>
      <c r="Q467" s="255"/>
      <c r="R467" s="255"/>
      <c r="S467" s="255"/>
      <c r="T467" s="255"/>
      <c r="U467" s="255"/>
      <c r="V467" s="255"/>
      <c r="W467" s="255">
        <v>0</v>
      </c>
      <c r="X467" s="255">
        <v>1</v>
      </c>
      <c r="Y467" s="255">
        <v>0</v>
      </c>
      <c r="Z467" s="255"/>
      <c r="AA467" s="255"/>
      <c r="AB467" s="255"/>
    </row>
    <row r="468" spans="1:206" x14ac:dyDescent="0.2">
      <c r="A468" s="255">
        <v>50</v>
      </c>
      <c r="B468" s="255">
        <v>0</v>
      </c>
      <c r="C468" s="255">
        <v>0</v>
      </c>
      <c r="D468" s="255">
        <v>1</v>
      </c>
      <c r="E468" s="255">
        <v>215</v>
      </c>
      <c r="F468" s="255">
        <f>ROUND(Source!AT450,O468)</f>
        <v>0</v>
      </c>
      <c r="G468" s="255" t="s">
        <v>775</v>
      </c>
      <c r="H468" s="255" t="s">
        <v>776</v>
      </c>
      <c r="I468" s="255"/>
      <c r="J468" s="255"/>
      <c r="K468" s="255">
        <v>215</v>
      </c>
      <c r="L468" s="255">
        <v>17</v>
      </c>
      <c r="M468" s="255">
        <v>3</v>
      </c>
      <c r="N468" s="255" t="s">
        <v>85</v>
      </c>
      <c r="O468" s="255">
        <v>2</v>
      </c>
      <c r="P468" s="255"/>
      <c r="Q468" s="255"/>
      <c r="R468" s="255"/>
      <c r="S468" s="255"/>
      <c r="T468" s="255"/>
      <c r="U468" s="255"/>
      <c r="V468" s="255"/>
      <c r="W468" s="255">
        <v>0</v>
      </c>
      <c r="X468" s="255">
        <v>1</v>
      </c>
      <c r="Y468" s="255">
        <v>0</v>
      </c>
      <c r="Z468" s="255"/>
      <c r="AA468" s="255"/>
      <c r="AB468" s="255"/>
    </row>
    <row r="469" spans="1:206" x14ac:dyDescent="0.2">
      <c r="A469" s="255">
        <v>50</v>
      </c>
      <c r="B469" s="255">
        <v>0</v>
      </c>
      <c r="C469" s="255">
        <v>0</v>
      </c>
      <c r="D469" s="255">
        <v>1</v>
      </c>
      <c r="E469" s="255">
        <v>217</v>
      </c>
      <c r="F469" s="255">
        <f>ROUND(Source!AU450,O469)</f>
        <v>4767.96</v>
      </c>
      <c r="G469" s="255" t="s">
        <v>777</v>
      </c>
      <c r="H469" s="255" t="s">
        <v>778</v>
      </c>
      <c r="I469" s="255"/>
      <c r="J469" s="255"/>
      <c r="K469" s="255">
        <v>217</v>
      </c>
      <c r="L469" s="255">
        <v>18</v>
      </c>
      <c r="M469" s="255">
        <v>3</v>
      </c>
      <c r="N469" s="255" t="s">
        <v>85</v>
      </c>
      <c r="O469" s="255">
        <v>2</v>
      </c>
      <c r="P469" s="255"/>
      <c r="Q469" s="255"/>
      <c r="R469" s="255"/>
      <c r="S469" s="255"/>
      <c r="T469" s="255"/>
      <c r="U469" s="255"/>
      <c r="V469" s="255"/>
      <c r="W469" s="255">
        <v>4767.96</v>
      </c>
      <c r="X469" s="255">
        <v>1</v>
      </c>
      <c r="Y469" s="255">
        <v>4767.96</v>
      </c>
      <c r="Z469" s="255"/>
      <c r="AA469" s="255"/>
      <c r="AB469" s="255"/>
    </row>
    <row r="470" spans="1:206" x14ac:dyDescent="0.2">
      <c r="A470" s="255">
        <v>50</v>
      </c>
      <c r="B470" s="255">
        <v>0</v>
      </c>
      <c r="C470" s="255">
        <v>0</v>
      </c>
      <c r="D470" s="255">
        <v>1</v>
      </c>
      <c r="E470" s="255">
        <v>230</v>
      </c>
      <c r="F470" s="255">
        <f>ROUND(Source!BA450,O470)</f>
        <v>0</v>
      </c>
      <c r="G470" s="255" t="s">
        <v>779</v>
      </c>
      <c r="H470" s="255" t="s">
        <v>780</v>
      </c>
      <c r="I470" s="255"/>
      <c r="J470" s="255"/>
      <c r="K470" s="255">
        <v>230</v>
      </c>
      <c r="L470" s="255">
        <v>19</v>
      </c>
      <c r="M470" s="255">
        <v>3</v>
      </c>
      <c r="N470" s="255" t="s">
        <v>85</v>
      </c>
      <c r="O470" s="255">
        <v>2</v>
      </c>
      <c r="P470" s="255"/>
      <c r="Q470" s="255"/>
      <c r="R470" s="255"/>
      <c r="S470" s="255"/>
      <c r="T470" s="255"/>
      <c r="U470" s="255"/>
      <c r="V470" s="255"/>
      <c r="W470" s="255">
        <v>0</v>
      </c>
      <c r="X470" s="255">
        <v>1</v>
      </c>
      <c r="Y470" s="255">
        <v>0</v>
      </c>
      <c r="Z470" s="255"/>
      <c r="AA470" s="255"/>
      <c r="AB470" s="255"/>
    </row>
    <row r="471" spans="1:206" x14ac:dyDescent="0.2">
      <c r="A471" s="255">
        <v>50</v>
      </c>
      <c r="B471" s="255">
        <v>0</v>
      </c>
      <c r="C471" s="255">
        <v>0</v>
      </c>
      <c r="D471" s="255">
        <v>1</v>
      </c>
      <c r="E471" s="255">
        <v>206</v>
      </c>
      <c r="F471" s="255">
        <f>ROUND(Source!T450,O471)</f>
        <v>0</v>
      </c>
      <c r="G471" s="255" t="s">
        <v>781</v>
      </c>
      <c r="H471" s="255" t="s">
        <v>782</v>
      </c>
      <c r="I471" s="255"/>
      <c r="J471" s="255"/>
      <c r="K471" s="255">
        <v>206</v>
      </c>
      <c r="L471" s="255">
        <v>20</v>
      </c>
      <c r="M471" s="255">
        <v>3</v>
      </c>
      <c r="N471" s="255" t="s">
        <v>85</v>
      </c>
      <c r="O471" s="255">
        <v>2</v>
      </c>
      <c r="P471" s="255"/>
      <c r="Q471" s="255"/>
      <c r="R471" s="255"/>
      <c r="S471" s="255"/>
      <c r="T471" s="255"/>
      <c r="U471" s="255"/>
      <c r="V471" s="255"/>
      <c r="W471" s="255">
        <v>0</v>
      </c>
      <c r="X471" s="255">
        <v>1</v>
      </c>
      <c r="Y471" s="255">
        <v>0</v>
      </c>
      <c r="Z471" s="255"/>
      <c r="AA471" s="255"/>
      <c r="AB471" s="255"/>
    </row>
    <row r="472" spans="1:206" x14ac:dyDescent="0.2">
      <c r="A472" s="255">
        <v>50</v>
      </c>
      <c r="B472" s="255">
        <v>0</v>
      </c>
      <c r="C472" s="255">
        <v>0</v>
      </c>
      <c r="D472" s="255">
        <v>1</v>
      </c>
      <c r="E472" s="255">
        <v>207</v>
      </c>
      <c r="F472" s="255">
        <f>ROUND(Source!U450,O472)</f>
        <v>2.2696000000000001</v>
      </c>
      <c r="G472" s="255" t="s">
        <v>783</v>
      </c>
      <c r="H472" s="255" t="s">
        <v>784</v>
      </c>
      <c r="I472" s="255"/>
      <c r="J472" s="255"/>
      <c r="K472" s="255">
        <v>207</v>
      </c>
      <c r="L472" s="255">
        <v>21</v>
      </c>
      <c r="M472" s="255">
        <v>3</v>
      </c>
      <c r="N472" s="255" t="s">
        <v>85</v>
      </c>
      <c r="O472" s="255">
        <v>7</v>
      </c>
      <c r="P472" s="255"/>
      <c r="Q472" s="255"/>
      <c r="R472" s="255"/>
      <c r="S472" s="255"/>
      <c r="T472" s="255"/>
      <c r="U472" s="255"/>
      <c r="V472" s="255"/>
      <c r="W472" s="255">
        <v>2.2696000000000001</v>
      </c>
      <c r="X472" s="255">
        <v>1</v>
      </c>
      <c r="Y472" s="255">
        <v>2.2696000000000001</v>
      </c>
      <c r="Z472" s="255"/>
      <c r="AA472" s="255"/>
      <c r="AB472" s="255"/>
    </row>
    <row r="473" spans="1:206" x14ac:dyDescent="0.2">
      <c r="A473" s="255">
        <v>50</v>
      </c>
      <c r="B473" s="255">
        <v>0</v>
      </c>
      <c r="C473" s="255">
        <v>0</v>
      </c>
      <c r="D473" s="255">
        <v>1</v>
      </c>
      <c r="E473" s="255">
        <v>208</v>
      </c>
      <c r="F473" s="255">
        <f>ROUND(Source!V450,O473)</f>
        <v>0</v>
      </c>
      <c r="G473" s="255" t="s">
        <v>785</v>
      </c>
      <c r="H473" s="255" t="s">
        <v>786</v>
      </c>
      <c r="I473" s="255"/>
      <c r="J473" s="255"/>
      <c r="K473" s="255">
        <v>208</v>
      </c>
      <c r="L473" s="255">
        <v>22</v>
      </c>
      <c r="M473" s="255">
        <v>3</v>
      </c>
      <c r="N473" s="255" t="s">
        <v>85</v>
      </c>
      <c r="O473" s="255">
        <v>7</v>
      </c>
      <c r="P473" s="255"/>
      <c r="Q473" s="255"/>
      <c r="R473" s="255"/>
      <c r="S473" s="255"/>
      <c r="T473" s="255"/>
      <c r="U473" s="255"/>
      <c r="V473" s="255"/>
      <c r="W473" s="255">
        <v>0</v>
      </c>
      <c r="X473" s="255">
        <v>1</v>
      </c>
      <c r="Y473" s="255">
        <v>0</v>
      </c>
      <c r="Z473" s="255"/>
      <c r="AA473" s="255"/>
      <c r="AB473" s="255"/>
    </row>
    <row r="474" spans="1:206" x14ac:dyDescent="0.2">
      <c r="A474" s="255">
        <v>50</v>
      </c>
      <c r="B474" s="255">
        <v>0</v>
      </c>
      <c r="C474" s="255">
        <v>0</v>
      </c>
      <c r="D474" s="255">
        <v>1</v>
      </c>
      <c r="E474" s="255">
        <v>209</v>
      </c>
      <c r="F474" s="255">
        <f>ROUND(Source!W450,O474)</f>
        <v>0</v>
      </c>
      <c r="G474" s="255" t="s">
        <v>787</v>
      </c>
      <c r="H474" s="255" t="s">
        <v>788</v>
      </c>
      <c r="I474" s="255"/>
      <c r="J474" s="255"/>
      <c r="K474" s="255">
        <v>209</v>
      </c>
      <c r="L474" s="255">
        <v>23</v>
      </c>
      <c r="M474" s="255">
        <v>3</v>
      </c>
      <c r="N474" s="255" t="s">
        <v>85</v>
      </c>
      <c r="O474" s="255">
        <v>2</v>
      </c>
      <c r="P474" s="255"/>
      <c r="Q474" s="255"/>
      <c r="R474" s="255"/>
      <c r="S474" s="255"/>
      <c r="T474" s="255"/>
      <c r="U474" s="255"/>
      <c r="V474" s="255"/>
      <c r="W474" s="255">
        <v>0</v>
      </c>
      <c r="X474" s="255">
        <v>1</v>
      </c>
      <c r="Y474" s="255">
        <v>0</v>
      </c>
      <c r="Z474" s="255"/>
      <c r="AA474" s="255"/>
      <c r="AB474" s="255"/>
    </row>
    <row r="475" spans="1:206" x14ac:dyDescent="0.2">
      <c r="A475" s="255">
        <v>50</v>
      </c>
      <c r="B475" s="255">
        <v>0</v>
      </c>
      <c r="C475" s="255">
        <v>0</v>
      </c>
      <c r="D475" s="255">
        <v>1</v>
      </c>
      <c r="E475" s="255">
        <v>233</v>
      </c>
      <c r="F475" s="255">
        <f>ROUND(Source!BD450,O475)</f>
        <v>0</v>
      </c>
      <c r="G475" s="255" t="s">
        <v>789</v>
      </c>
      <c r="H475" s="255" t="s">
        <v>790</v>
      </c>
      <c r="I475" s="255"/>
      <c r="J475" s="255"/>
      <c r="K475" s="255">
        <v>233</v>
      </c>
      <c r="L475" s="255">
        <v>24</v>
      </c>
      <c r="M475" s="255">
        <v>3</v>
      </c>
      <c r="N475" s="255" t="s">
        <v>85</v>
      </c>
      <c r="O475" s="255">
        <v>2</v>
      </c>
      <c r="P475" s="255"/>
      <c r="Q475" s="255"/>
      <c r="R475" s="255"/>
      <c r="S475" s="255"/>
      <c r="T475" s="255"/>
      <c r="U475" s="255"/>
      <c r="V475" s="255"/>
      <c r="W475" s="255">
        <v>0</v>
      </c>
      <c r="X475" s="255">
        <v>1</v>
      </c>
      <c r="Y475" s="255">
        <v>0</v>
      </c>
      <c r="Z475" s="255"/>
      <c r="AA475" s="255"/>
      <c r="AB475" s="255"/>
    </row>
    <row r="476" spans="1:206" x14ac:dyDescent="0.2">
      <c r="A476" s="255">
        <v>50</v>
      </c>
      <c r="B476" s="255">
        <v>0</v>
      </c>
      <c r="C476" s="255">
        <v>0</v>
      </c>
      <c r="D476" s="255">
        <v>1</v>
      </c>
      <c r="E476" s="255">
        <v>210</v>
      </c>
      <c r="F476" s="255">
        <f>ROUND(Source!X450,O476)</f>
        <v>1680.14</v>
      </c>
      <c r="G476" s="255" t="s">
        <v>791</v>
      </c>
      <c r="H476" s="255" t="s">
        <v>792</v>
      </c>
      <c r="I476" s="255"/>
      <c r="J476" s="255"/>
      <c r="K476" s="255">
        <v>210</v>
      </c>
      <c r="L476" s="255">
        <v>25</v>
      </c>
      <c r="M476" s="255">
        <v>3</v>
      </c>
      <c r="N476" s="255" t="s">
        <v>85</v>
      </c>
      <c r="O476" s="255">
        <v>2</v>
      </c>
      <c r="P476" s="255"/>
      <c r="Q476" s="255"/>
      <c r="R476" s="255"/>
      <c r="S476" s="255"/>
      <c r="T476" s="255"/>
      <c r="U476" s="255"/>
      <c r="V476" s="255"/>
      <c r="W476" s="255">
        <v>1680.14</v>
      </c>
      <c r="X476" s="255">
        <v>1</v>
      </c>
      <c r="Y476" s="255">
        <v>1680.14</v>
      </c>
      <c r="Z476" s="255"/>
      <c r="AA476" s="255"/>
      <c r="AB476" s="255"/>
    </row>
    <row r="477" spans="1:206" x14ac:dyDescent="0.2">
      <c r="A477" s="255">
        <v>50</v>
      </c>
      <c r="B477" s="255">
        <v>0</v>
      </c>
      <c r="C477" s="255">
        <v>0</v>
      </c>
      <c r="D477" s="255">
        <v>1</v>
      </c>
      <c r="E477" s="255">
        <v>211</v>
      </c>
      <c r="F477" s="255">
        <f>ROUND(Source!Y450,O477)</f>
        <v>817.36</v>
      </c>
      <c r="G477" s="255" t="s">
        <v>793</v>
      </c>
      <c r="H477" s="255" t="s">
        <v>794</v>
      </c>
      <c r="I477" s="255"/>
      <c r="J477" s="255"/>
      <c r="K477" s="255">
        <v>211</v>
      </c>
      <c r="L477" s="255">
        <v>26</v>
      </c>
      <c r="M477" s="255">
        <v>3</v>
      </c>
      <c r="N477" s="255" t="s">
        <v>85</v>
      </c>
      <c r="O477" s="255">
        <v>2</v>
      </c>
      <c r="P477" s="255"/>
      <c r="Q477" s="255"/>
      <c r="R477" s="255"/>
      <c r="S477" s="255"/>
      <c r="T477" s="255"/>
      <c r="U477" s="255"/>
      <c r="V477" s="255"/>
      <c r="W477" s="255">
        <v>817.36</v>
      </c>
      <c r="X477" s="255">
        <v>1</v>
      </c>
      <c r="Y477" s="255">
        <v>817.36</v>
      </c>
      <c r="Z477" s="255"/>
      <c r="AA477" s="255"/>
      <c r="AB477" s="255"/>
    </row>
    <row r="478" spans="1:206" x14ac:dyDescent="0.2">
      <c r="A478" s="255">
        <v>50</v>
      </c>
      <c r="B478" s="255">
        <v>0</v>
      </c>
      <c r="C478" s="255">
        <v>0</v>
      </c>
      <c r="D478" s="255">
        <v>1</v>
      </c>
      <c r="E478" s="255">
        <v>224</v>
      </c>
      <c r="F478" s="255">
        <f>ROUND(Source!AR450,O478)</f>
        <v>4767.96</v>
      </c>
      <c r="G478" s="255" t="s">
        <v>795</v>
      </c>
      <c r="H478" s="255" t="s">
        <v>796</v>
      </c>
      <c r="I478" s="255"/>
      <c r="J478" s="255"/>
      <c r="K478" s="255">
        <v>224</v>
      </c>
      <c r="L478" s="255">
        <v>27</v>
      </c>
      <c r="M478" s="255">
        <v>3</v>
      </c>
      <c r="N478" s="255" t="s">
        <v>85</v>
      </c>
      <c r="O478" s="255">
        <v>2</v>
      </c>
      <c r="P478" s="255"/>
      <c r="Q478" s="255"/>
      <c r="R478" s="255"/>
      <c r="S478" s="255"/>
      <c r="T478" s="255"/>
      <c r="U478" s="255"/>
      <c r="V478" s="255"/>
      <c r="W478" s="255">
        <v>4767.96</v>
      </c>
      <c r="X478" s="255">
        <v>1</v>
      </c>
      <c r="Y478" s="255">
        <v>4767.96</v>
      </c>
      <c r="Z478" s="255"/>
      <c r="AA478" s="255"/>
      <c r="AB478" s="255"/>
    </row>
    <row r="480" spans="1:206" x14ac:dyDescent="0.2">
      <c r="A480" s="253">
        <v>51</v>
      </c>
      <c r="B480" s="253">
        <f>B12</f>
        <v>539</v>
      </c>
      <c r="C480" s="253">
        <f>A12</f>
        <v>1</v>
      </c>
      <c r="D480" s="253">
        <f>ROW(A12)</f>
        <v>12</v>
      </c>
      <c r="E480" s="253"/>
      <c r="F480" s="253" t="str">
        <f>IF(F12&lt;&gt;"",F12,"")</f>
        <v>SAP: I- (339539)</v>
      </c>
      <c r="G480" s="253" t="str">
        <f>IF(G12&lt;&gt;"",G12,"")</f>
        <v>РЕМ-22_25 от 25.03.2025 (SAP I-339539, ОДИН, АО ТЕПЛОСЕТЬ)</v>
      </c>
      <c r="H480" s="253">
        <v>0</v>
      </c>
      <c r="I480" s="253"/>
      <c r="J480" s="253"/>
      <c r="K480" s="253"/>
      <c r="L480" s="253"/>
      <c r="M480" s="253"/>
      <c r="N480" s="253"/>
      <c r="O480" s="253">
        <f t="shared" ref="O480:T480" si="186">ROUND(O27+O195+O303+O377+O450,2)</f>
        <v>308814.67</v>
      </c>
      <c r="P480" s="253">
        <f t="shared" si="186"/>
        <v>268455.32</v>
      </c>
      <c r="Q480" s="253">
        <f t="shared" si="186"/>
        <v>1828.22</v>
      </c>
      <c r="R480" s="253">
        <f t="shared" si="186"/>
        <v>2328.52</v>
      </c>
      <c r="S480" s="253">
        <f t="shared" si="186"/>
        <v>36202.61</v>
      </c>
      <c r="T480" s="253">
        <f t="shared" si="186"/>
        <v>0</v>
      </c>
      <c r="U480" s="253">
        <f>U27+U195+U303+U377+U450</f>
        <v>46.138019999999997</v>
      </c>
      <c r="V480" s="253">
        <f>V27+V195+V303+V377+V450</f>
        <v>3.01119</v>
      </c>
      <c r="W480" s="253">
        <f>ROUND(W27+W195+W303+W377+W450,2)</f>
        <v>0</v>
      </c>
      <c r="X480" s="253">
        <f>ROUND(X27+X195+X303+X377+X450,2)</f>
        <v>34898.69</v>
      </c>
      <c r="Y480" s="253">
        <f>ROUND(Y27+Y195+Y303+Y377+Y450,2)</f>
        <v>19602.71</v>
      </c>
      <c r="Z480" s="253"/>
      <c r="AA480" s="253"/>
      <c r="AB480" s="253"/>
      <c r="AC480" s="253"/>
      <c r="AD480" s="253"/>
      <c r="AE480" s="253"/>
      <c r="AF480" s="253"/>
      <c r="AG480" s="253"/>
      <c r="AH480" s="253"/>
      <c r="AI480" s="253"/>
      <c r="AJ480" s="253"/>
      <c r="AK480" s="253"/>
      <c r="AL480" s="253"/>
      <c r="AM480" s="253"/>
      <c r="AN480" s="253"/>
      <c r="AO480" s="253">
        <f t="shared" ref="AO480:BD480" si="187">ROUND(AO27+AO195+AO303+AO377+AO450,2)</f>
        <v>0</v>
      </c>
      <c r="AP480" s="253">
        <f t="shared" si="187"/>
        <v>187624.8</v>
      </c>
      <c r="AQ480" s="253">
        <f t="shared" si="187"/>
        <v>0</v>
      </c>
      <c r="AR480" s="253">
        <f t="shared" si="187"/>
        <v>363316.07</v>
      </c>
      <c r="AS480" s="253">
        <f t="shared" si="187"/>
        <v>117359.51</v>
      </c>
      <c r="AT480" s="253">
        <f t="shared" si="187"/>
        <v>27756.52</v>
      </c>
      <c r="AU480" s="253">
        <f t="shared" si="187"/>
        <v>30575.24</v>
      </c>
      <c r="AV480" s="253">
        <f t="shared" si="187"/>
        <v>268455.32</v>
      </c>
      <c r="AW480" s="253">
        <f t="shared" si="187"/>
        <v>80830.52</v>
      </c>
      <c r="AX480" s="253">
        <f t="shared" si="187"/>
        <v>0</v>
      </c>
      <c r="AY480" s="253">
        <f t="shared" si="187"/>
        <v>80830.52</v>
      </c>
      <c r="AZ480" s="253">
        <f t="shared" si="187"/>
        <v>187624.8</v>
      </c>
      <c r="BA480" s="253">
        <f t="shared" si="187"/>
        <v>0</v>
      </c>
      <c r="BB480" s="253">
        <f t="shared" si="187"/>
        <v>0</v>
      </c>
      <c r="BC480" s="253">
        <f t="shared" si="187"/>
        <v>0</v>
      </c>
      <c r="BD480" s="253">
        <f t="shared" si="187"/>
        <v>0</v>
      </c>
      <c r="BE480" s="253"/>
      <c r="BF480" s="253"/>
      <c r="BG480" s="253"/>
      <c r="BH480" s="253"/>
      <c r="BI480" s="253"/>
      <c r="BJ480" s="253"/>
      <c r="BK480" s="253"/>
      <c r="BL480" s="253"/>
      <c r="BM480" s="253"/>
      <c r="BN480" s="253"/>
      <c r="BO480" s="253"/>
      <c r="BP480" s="253"/>
      <c r="BQ480" s="253"/>
      <c r="BR480" s="253"/>
      <c r="BS480" s="253"/>
      <c r="BT480" s="253"/>
      <c r="BU480" s="253"/>
      <c r="BV480" s="253"/>
      <c r="BW480" s="253"/>
      <c r="BX480" s="253"/>
      <c r="BY480" s="253"/>
      <c r="BZ480" s="253"/>
      <c r="CA480" s="253"/>
      <c r="CB480" s="253"/>
      <c r="CC480" s="253"/>
      <c r="CD480" s="253"/>
      <c r="CE480" s="253"/>
      <c r="CF480" s="253"/>
      <c r="CG480" s="253"/>
      <c r="CH480" s="253"/>
      <c r="CI480" s="253"/>
      <c r="CJ480" s="253"/>
      <c r="CK480" s="253"/>
      <c r="CL480" s="253"/>
      <c r="CM480" s="253"/>
      <c r="CN480" s="253"/>
      <c r="CO480" s="253"/>
      <c r="CP480" s="253"/>
      <c r="CQ480" s="253"/>
      <c r="CR480" s="253"/>
      <c r="CS480" s="253"/>
      <c r="CT480" s="253"/>
      <c r="CU480" s="253"/>
      <c r="CV480" s="253"/>
      <c r="CW480" s="253"/>
      <c r="CX480" s="253"/>
      <c r="CY480" s="253"/>
      <c r="CZ480" s="253"/>
      <c r="DA480" s="253"/>
      <c r="DB480" s="253"/>
      <c r="DC480" s="253"/>
      <c r="DD480" s="253"/>
      <c r="DE480" s="253"/>
      <c r="DF480" s="253"/>
      <c r="DG480" s="254"/>
      <c r="DH480" s="254"/>
      <c r="DI480" s="254"/>
      <c r="DJ480" s="254"/>
      <c r="DK480" s="254"/>
      <c r="DL480" s="254"/>
      <c r="DM480" s="254"/>
      <c r="DN480" s="254"/>
      <c r="DO480" s="254"/>
      <c r="DP480" s="254"/>
      <c r="DQ480" s="254"/>
      <c r="DR480" s="254"/>
      <c r="DS480" s="254"/>
      <c r="DT480" s="254"/>
      <c r="DU480" s="254"/>
      <c r="DV480" s="254"/>
      <c r="DW480" s="254"/>
      <c r="DX480" s="254"/>
      <c r="DY480" s="254"/>
      <c r="DZ480" s="254"/>
      <c r="EA480" s="254"/>
      <c r="EB480" s="254"/>
      <c r="EC480" s="254"/>
      <c r="ED480" s="254"/>
      <c r="EE480" s="254"/>
      <c r="EF480" s="254"/>
      <c r="EG480" s="254"/>
      <c r="EH480" s="254"/>
      <c r="EI480" s="254"/>
      <c r="EJ480" s="254"/>
      <c r="EK480" s="254"/>
      <c r="EL480" s="254"/>
      <c r="EM480" s="254"/>
      <c r="EN480" s="254"/>
      <c r="EO480" s="254"/>
      <c r="EP480" s="254"/>
      <c r="EQ480" s="254"/>
      <c r="ER480" s="254"/>
      <c r="ES480" s="254"/>
      <c r="ET480" s="254"/>
      <c r="EU480" s="254"/>
      <c r="EV480" s="254"/>
      <c r="EW480" s="254"/>
      <c r="EX480" s="254"/>
      <c r="EY480" s="254"/>
      <c r="EZ480" s="254"/>
      <c r="FA480" s="254"/>
      <c r="FB480" s="254"/>
      <c r="FC480" s="254"/>
      <c r="FD480" s="254"/>
      <c r="FE480" s="254"/>
      <c r="FF480" s="254"/>
      <c r="FG480" s="254"/>
      <c r="FH480" s="254"/>
      <c r="FI480" s="254"/>
      <c r="FJ480" s="254"/>
      <c r="FK480" s="254"/>
      <c r="FL480" s="254"/>
      <c r="FM480" s="254"/>
      <c r="FN480" s="254"/>
      <c r="FO480" s="254"/>
      <c r="FP480" s="254"/>
      <c r="FQ480" s="254"/>
      <c r="FR480" s="254"/>
      <c r="FS480" s="254"/>
      <c r="FT480" s="254"/>
      <c r="FU480" s="254"/>
      <c r="FV480" s="254"/>
      <c r="FW480" s="254"/>
      <c r="FX480" s="254"/>
      <c r="FY480" s="254"/>
      <c r="FZ480" s="254"/>
      <c r="GA480" s="254"/>
      <c r="GB480" s="254"/>
      <c r="GC480" s="254"/>
      <c r="GD480" s="254"/>
      <c r="GE480" s="254"/>
      <c r="GF480" s="254"/>
      <c r="GG480" s="254"/>
      <c r="GH480" s="254"/>
      <c r="GI480" s="254"/>
      <c r="GJ480" s="254"/>
      <c r="GK480" s="254"/>
      <c r="GL480" s="254"/>
      <c r="GM480" s="254"/>
      <c r="GN480" s="254"/>
      <c r="GO480" s="254"/>
      <c r="GP480" s="254"/>
      <c r="GQ480" s="254"/>
      <c r="GR480" s="254"/>
      <c r="GS480" s="254"/>
      <c r="GT480" s="254"/>
      <c r="GU480" s="254"/>
      <c r="GV480" s="254"/>
      <c r="GW480" s="254"/>
      <c r="GX480" s="254">
        <v>0</v>
      </c>
    </row>
    <row r="482" spans="1:28" x14ac:dyDescent="0.2">
      <c r="A482" s="255">
        <v>50</v>
      </c>
      <c r="B482" s="255">
        <v>0</v>
      </c>
      <c r="C482" s="255">
        <v>0</v>
      </c>
      <c r="D482" s="255">
        <v>1</v>
      </c>
      <c r="E482" s="255">
        <v>201</v>
      </c>
      <c r="F482" s="255">
        <f>ROUND(Source!O480,O482)</f>
        <v>308814.67</v>
      </c>
      <c r="G482" s="255" t="s">
        <v>743</v>
      </c>
      <c r="H482" s="255" t="s">
        <v>744</v>
      </c>
      <c r="I482" s="255"/>
      <c r="J482" s="255"/>
      <c r="K482" s="255">
        <v>201</v>
      </c>
      <c r="L482" s="255">
        <v>1</v>
      </c>
      <c r="M482" s="255">
        <v>3</v>
      </c>
      <c r="N482" s="255" t="s">
        <v>85</v>
      </c>
      <c r="O482" s="255">
        <v>2</v>
      </c>
      <c r="P482" s="255"/>
      <c r="Q482" s="255"/>
      <c r="R482" s="255"/>
      <c r="S482" s="255"/>
      <c r="T482" s="255"/>
      <c r="U482" s="255"/>
      <c r="V482" s="255"/>
      <c r="W482" s="255">
        <v>171783.74</v>
      </c>
      <c r="X482" s="255">
        <v>1</v>
      </c>
      <c r="Y482" s="255">
        <v>171783.74</v>
      </c>
      <c r="Z482" s="255"/>
      <c r="AA482" s="255"/>
      <c r="AB482" s="255"/>
    </row>
    <row r="483" spans="1:28" x14ac:dyDescent="0.2">
      <c r="A483" s="255">
        <v>50</v>
      </c>
      <c r="B483" s="255">
        <v>0</v>
      </c>
      <c r="C483" s="255">
        <v>0</v>
      </c>
      <c r="D483" s="255">
        <v>1</v>
      </c>
      <c r="E483" s="255">
        <v>202</v>
      </c>
      <c r="F483" s="255">
        <f>ROUND(Source!P480,O483)</f>
        <v>268455.32</v>
      </c>
      <c r="G483" s="255" t="s">
        <v>745</v>
      </c>
      <c r="H483" s="255" t="s">
        <v>746</v>
      </c>
      <c r="I483" s="255"/>
      <c r="J483" s="255"/>
      <c r="K483" s="255">
        <v>202</v>
      </c>
      <c r="L483" s="255">
        <v>2</v>
      </c>
      <c r="M483" s="255">
        <v>3</v>
      </c>
      <c r="N483" s="255" t="s">
        <v>85</v>
      </c>
      <c r="O483" s="255">
        <v>2</v>
      </c>
      <c r="P483" s="255"/>
      <c r="Q483" s="255"/>
      <c r="R483" s="255"/>
      <c r="S483" s="255"/>
      <c r="T483" s="255"/>
      <c r="U483" s="255"/>
      <c r="V483" s="255"/>
      <c r="W483" s="255">
        <v>295819.07999999996</v>
      </c>
      <c r="X483" s="255">
        <v>1</v>
      </c>
      <c r="Y483" s="255">
        <v>295819.07999999996</v>
      </c>
      <c r="Z483" s="255"/>
      <c r="AA483" s="255"/>
      <c r="AB483" s="255"/>
    </row>
    <row r="484" spans="1:28" x14ac:dyDescent="0.2">
      <c r="A484" s="255">
        <v>50</v>
      </c>
      <c r="B484" s="255">
        <v>0</v>
      </c>
      <c r="C484" s="255">
        <v>0</v>
      </c>
      <c r="D484" s="255">
        <v>1</v>
      </c>
      <c r="E484" s="255">
        <v>222</v>
      </c>
      <c r="F484" s="255">
        <f>ROUND(Source!AO480,O484)</f>
        <v>0</v>
      </c>
      <c r="G484" s="255" t="s">
        <v>747</v>
      </c>
      <c r="H484" s="255" t="s">
        <v>748</v>
      </c>
      <c r="I484" s="255"/>
      <c r="J484" s="255"/>
      <c r="K484" s="255">
        <v>222</v>
      </c>
      <c r="L484" s="255">
        <v>3</v>
      </c>
      <c r="M484" s="255">
        <v>3</v>
      </c>
      <c r="N484" s="255" t="s">
        <v>85</v>
      </c>
      <c r="O484" s="255">
        <v>2</v>
      </c>
      <c r="P484" s="255"/>
      <c r="Q484" s="255"/>
      <c r="R484" s="255"/>
      <c r="S484" s="255"/>
      <c r="T484" s="255"/>
      <c r="U484" s="255"/>
      <c r="V484" s="255"/>
      <c r="W484" s="255">
        <v>0</v>
      </c>
      <c r="X484" s="255">
        <v>1</v>
      </c>
      <c r="Y484" s="255">
        <v>0</v>
      </c>
      <c r="Z484" s="255"/>
      <c r="AA484" s="255"/>
      <c r="AB484" s="255"/>
    </row>
    <row r="485" spans="1:28" x14ac:dyDescent="0.2">
      <c r="A485" s="255">
        <v>50</v>
      </c>
      <c r="B485" s="255">
        <v>0</v>
      </c>
      <c r="C485" s="255">
        <v>0</v>
      </c>
      <c r="D485" s="255">
        <v>1</v>
      </c>
      <c r="E485" s="255">
        <v>225</v>
      </c>
      <c r="F485" s="255">
        <f>ROUND(Source!AV480,O485)</f>
        <v>268455.32</v>
      </c>
      <c r="G485" s="255" t="s">
        <v>749</v>
      </c>
      <c r="H485" s="255" t="s">
        <v>750</v>
      </c>
      <c r="I485" s="255"/>
      <c r="J485" s="255"/>
      <c r="K485" s="255">
        <v>225</v>
      </c>
      <c r="L485" s="255">
        <v>4</v>
      </c>
      <c r="M485" s="255">
        <v>3</v>
      </c>
      <c r="N485" s="255" t="s">
        <v>85</v>
      </c>
      <c r="O485" s="255">
        <v>2</v>
      </c>
      <c r="P485" s="255"/>
      <c r="Q485" s="255"/>
      <c r="R485" s="255"/>
      <c r="S485" s="255"/>
      <c r="T485" s="255"/>
      <c r="U485" s="255"/>
      <c r="V485" s="255"/>
      <c r="W485" s="255">
        <v>295819.08</v>
      </c>
      <c r="X485" s="255">
        <v>1</v>
      </c>
      <c r="Y485" s="255">
        <v>295819.08</v>
      </c>
      <c r="Z485" s="255"/>
      <c r="AA485" s="255"/>
      <c r="AB485" s="255"/>
    </row>
    <row r="486" spans="1:28" x14ac:dyDescent="0.2">
      <c r="A486" s="255">
        <v>50</v>
      </c>
      <c r="B486" s="255">
        <v>0</v>
      </c>
      <c r="C486" s="255">
        <v>0</v>
      </c>
      <c r="D486" s="255">
        <v>1</v>
      </c>
      <c r="E486" s="255">
        <v>226</v>
      </c>
      <c r="F486" s="255">
        <f>ROUND(Source!AW480,O486)</f>
        <v>80830.52</v>
      </c>
      <c r="G486" s="255" t="s">
        <v>751</v>
      </c>
      <c r="H486" s="255" t="s">
        <v>752</v>
      </c>
      <c r="I486" s="255"/>
      <c r="J486" s="255"/>
      <c r="K486" s="255">
        <v>226</v>
      </c>
      <c r="L486" s="255">
        <v>5</v>
      </c>
      <c r="M486" s="255">
        <v>3</v>
      </c>
      <c r="N486" s="255" t="s">
        <v>85</v>
      </c>
      <c r="O486" s="255">
        <v>2</v>
      </c>
      <c r="P486" s="255"/>
      <c r="Q486" s="255"/>
      <c r="R486" s="255"/>
      <c r="S486" s="255"/>
      <c r="T486" s="255"/>
      <c r="U486" s="255"/>
      <c r="V486" s="255"/>
      <c r="W486" s="255">
        <v>108194.28</v>
      </c>
      <c r="X486" s="255">
        <v>1</v>
      </c>
      <c r="Y486" s="255">
        <v>108194.28</v>
      </c>
      <c r="Z486" s="255"/>
      <c r="AA486" s="255"/>
      <c r="AB486" s="255"/>
    </row>
    <row r="487" spans="1:28" x14ac:dyDescent="0.2">
      <c r="A487" s="255">
        <v>50</v>
      </c>
      <c r="B487" s="255">
        <v>0</v>
      </c>
      <c r="C487" s="255">
        <v>0</v>
      </c>
      <c r="D487" s="255">
        <v>1</v>
      </c>
      <c r="E487" s="255">
        <v>227</v>
      </c>
      <c r="F487" s="255">
        <f>ROUND(Source!AX480,O487)</f>
        <v>0</v>
      </c>
      <c r="G487" s="255" t="s">
        <v>753</v>
      </c>
      <c r="H487" s="255" t="s">
        <v>754</v>
      </c>
      <c r="I487" s="255"/>
      <c r="J487" s="255"/>
      <c r="K487" s="255">
        <v>227</v>
      </c>
      <c r="L487" s="255">
        <v>6</v>
      </c>
      <c r="M487" s="255">
        <v>3</v>
      </c>
      <c r="N487" s="255" t="s">
        <v>85</v>
      </c>
      <c r="O487" s="255">
        <v>2</v>
      </c>
      <c r="P487" s="255"/>
      <c r="Q487" s="255"/>
      <c r="R487" s="255"/>
      <c r="S487" s="255"/>
      <c r="T487" s="255"/>
      <c r="U487" s="255"/>
      <c r="V487" s="255"/>
      <c r="W487" s="255">
        <v>0</v>
      </c>
      <c r="X487" s="255">
        <v>1</v>
      </c>
      <c r="Y487" s="255">
        <v>0</v>
      </c>
      <c r="Z487" s="255"/>
      <c r="AA487" s="255"/>
      <c r="AB487" s="255"/>
    </row>
    <row r="488" spans="1:28" x14ac:dyDescent="0.2">
      <c r="A488" s="255">
        <v>50</v>
      </c>
      <c r="B488" s="255">
        <v>0</v>
      </c>
      <c r="C488" s="255">
        <v>0</v>
      </c>
      <c r="D488" s="255">
        <v>1</v>
      </c>
      <c r="E488" s="255">
        <v>228</v>
      </c>
      <c r="F488" s="255">
        <f>ROUND(Source!AY480,O488)</f>
        <v>80830.52</v>
      </c>
      <c r="G488" s="255" t="s">
        <v>755</v>
      </c>
      <c r="H488" s="255" t="s">
        <v>756</v>
      </c>
      <c r="I488" s="255"/>
      <c r="J488" s="255"/>
      <c r="K488" s="255">
        <v>228</v>
      </c>
      <c r="L488" s="255">
        <v>7</v>
      </c>
      <c r="M488" s="255">
        <v>3</v>
      </c>
      <c r="N488" s="255" t="s">
        <v>85</v>
      </c>
      <c r="O488" s="255">
        <v>2</v>
      </c>
      <c r="P488" s="255"/>
      <c r="Q488" s="255"/>
      <c r="R488" s="255"/>
      <c r="S488" s="255"/>
      <c r="T488" s="255"/>
      <c r="U488" s="255"/>
      <c r="V488" s="255"/>
      <c r="W488" s="255">
        <v>108194.28</v>
      </c>
      <c r="X488" s="255">
        <v>1</v>
      </c>
      <c r="Y488" s="255">
        <v>108194.28</v>
      </c>
      <c r="Z488" s="255"/>
      <c r="AA488" s="255"/>
      <c r="AB488" s="255"/>
    </row>
    <row r="489" spans="1:28" x14ac:dyDescent="0.2">
      <c r="A489" s="255">
        <v>50</v>
      </c>
      <c r="B489" s="255">
        <v>0</v>
      </c>
      <c r="C489" s="255">
        <v>0</v>
      </c>
      <c r="D489" s="255">
        <v>1</v>
      </c>
      <c r="E489" s="255">
        <v>216</v>
      </c>
      <c r="F489" s="255">
        <f>ROUND(Source!AP480,O489)</f>
        <v>187624.8</v>
      </c>
      <c r="G489" s="255" t="s">
        <v>757</v>
      </c>
      <c r="H489" s="255" t="s">
        <v>758</v>
      </c>
      <c r="I489" s="255"/>
      <c r="J489" s="255"/>
      <c r="K489" s="255">
        <v>216</v>
      </c>
      <c r="L489" s="255">
        <v>8</v>
      </c>
      <c r="M489" s="255">
        <v>3</v>
      </c>
      <c r="N489" s="255" t="s">
        <v>85</v>
      </c>
      <c r="O489" s="255">
        <v>2</v>
      </c>
      <c r="P489" s="255"/>
      <c r="Q489" s="255"/>
      <c r="R489" s="255"/>
      <c r="S489" s="255"/>
      <c r="T489" s="255"/>
      <c r="U489" s="255"/>
      <c r="V489" s="255"/>
      <c r="W489" s="255">
        <v>187624.8</v>
      </c>
      <c r="X489" s="255">
        <v>1</v>
      </c>
      <c r="Y489" s="255">
        <v>187624.8</v>
      </c>
      <c r="Z489" s="255"/>
      <c r="AA489" s="255"/>
      <c r="AB489" s="255"/>
    </row>
    <row r="490" spans="1:28" x14ac:dyDescent="0.2">
      <c r="A490" s="255">
        <v>50</v>
      </c>
      <c r="B490" s="255">
        <v>0</v>
      </c>
      <c r="C490" s="255">
        <v>0</v>
      </c>
      <c r="D490" s="255">
        <v>1</v>
      </c>
      <c r="E490" s="255">
        <v>223</v>
      </c>
      <c r="F490" s="255">
        <f>ROUND(Source!AQ480,O490)</f>
        <v>0</v>
      </c>
      <c r="G490" s="255" t="s">
        <v>759</v>
      </c>
      <c r="H490" s="255" t="s">
        <v>760</v>
      </c>
      <c r="I490" s="255"/>
      <c r="J490" s="255"/>
      <c r="K490" s="255">
        <v>223</v>
      </c>
      <c r="L490" s="255">
        <v>9</v>
      </c>
      <c r="M490" s="255">
        <v>3</v>
      </c>
      <c r="N490" s="255" t="s">
        <v>85</v>
      </c>
      <c r="O490" s="255">
        <v>2</v>
      </c>
      <c r="P490" s="255"/>
      <c r="Q490" s="255"/>
      <c r="R490" s="255"/>
      <c r="S490" s="255"/>
      <c r="T490" s="255"/>
      <c r="U490" s="255"/>
      <c r="V490" s="255"/>
      <c r="W490" s="255">
        <v>0</v>
      </c>
      <c r="X490" s="255">
        <v>1</v>
      </c>
      <c r="Y490" s="255">
        <v>0</v>
      </c>
      <c r="Z490" s="255"/>
      <c r="AA490" s="255"/>
      <c r="AB490" s="255"/>
    </row>
    <row r="491" spans="1:28" x14ac:dyDescent="0.2">
      <c r="A491" s="255">
        <v>50</v>
      </c>
      <c r="B491" s="255">
        <v>0</v>
      </c>
      <c r="C491" s="255">
        <v>0</v>
      </c>
      <c r="D491" s="255">
        <v>1</v>
      </c>
      <c r="E491" s="255">
        <v>229</v>
      </c>
      <c r="F491" s="255">
        <f>ROUND(Source!AZ480,O491)</f>
        <v>187624.8</v>
      </c>
      <c r="G491" s="255" t="s">
        <v>761</v>
      </c>
      <c r="H491" s="255" t="s">
        <v>762</v>
      </c>
      <c r="I491" s="255"/>
      <c r="J491" s="255"/>
      <c r="K491" s="255">
        <v>229</v>
      </c>
      <c r="L491" s="255">
        <v>10</v>
      </c>
      <c r="M491" s="255">
        <v>3</v>
      </c>
      <c r="N491" s="255" t="s">
        <v>85</v>
      </c>
      <c r="O491" s="255">
        <v>2</v>
      </c>
      <c r="P491" s="255"/>
      <c r="Q491" s="255"/>
      <c r="R491" s="255"/>
      <c r="S491" s="255"/>
      <c r="T491" s="255"/>
      <c r="U491" s="255"/>
      <c r="V491" s="255"/>
      <c r="W491" s="255">
        <v>187624.8</v>
      </c>
      <c r="X491" s="255">
        <v>1</v>
      </c>
      <c r="Y491" s="255">
        <v>187624.8</v>
      </c>
      <c r="Z491" s="255"/>
      <c r="AA491" s="255"/>
      <c r="AB491" s="255"/>
    </row>
    <row r="492" spans="1:28" x14ac:dyDescent="0.2">
      <c r="A492" s="255">
        <v>50</v>
      </c>
      <c r="B492" s="255">
        <v>0</v>
      </c>
      <c r="C492" s="255">
        <v>0</v>
      </c>
      <c r="D492" s="255">
        <v>1</v>
      </c>
      <c r="E492" s="255">
        <v>203</v>
      </c>
      <c r="F492" s="255">
        <f>ROUND(Source!Q480,O492)</f>
        <v>1828.22</v>
      </c>
      <c r="G492" s="255" t="s">
        <v>763</v>
      </c>
      <c r="H492" s="255" t="s">
        <v>764</v>
      </c>
      <c r="I492" s="255"/>
      <c r="J492" s="255"/>
      <c r="K492" s="255">
        <v>203</v>
      </c>
      <c r="L492" s="255">
        <v>11</v>
      </c>
      <c r="M492" s="255">
        <v>3</v>
      </c>
      <c r="N492" s="255" t="s">
        <v>85</v>
      </c>
      <c r="O492" s="255">
        <v>2</v>
      </c>
      <c r="P492" s="255"/>
      <c r="Q492" s="255"/>
      <c r="R492" s="255"/>
      <c r="S492" s="255"/>
      <c r="T492" s="255"/>
      <c r="U492" s="255"/>
      <c r="V492" s="255"/>
      <c r="W492" s="255">
        <v>11551.76</v>
      </c>
      <c r="X492" s="255">
        <v>1</v>
      </c>
      <c r="Y492" s="255">
        <v>11551.76</v>
      </c>
      <c r="Z492" s="255"/>
      <c r="AA492" s="255"/>
      <c r="AB492" s="255"/>
    </row>
    <row r="493" spans="1:28" x14ac:dyDescent="0.2">
      <c r="A493" s="255">
        <v>50</v>
      </c>
      <c r="B493" s="255">
        <v>0</v>
      </c>
      <c r="C493" s="255">
        <v>0</v>
      </c>
      <c r="D493" s="255">
        <v>1</v>
      </c>
      <c r="E493" s="255">
        <v>231</v>
      </c>
      <c r="F493" s="255">
        <f>ROUND(Source!BB480,O493)</f>
        <v>0</v>
      </c>
      <c r="G493" s="255" t="s">
        <v>765</v>
      </c>
      <c r="H493" s="255" t="s">
        <v>766</v>
      </c>
      <c r="I493" s="255"/>
      <c r="J493" s="255"/>
      <c r="K493" s="255">
        <v>231</v>
      </c>
      <c r="L493" s="255">
        <v>12</v>
      </c>
      <c r="M493" s="255">
        <v>3</v>
      </c>
      <c r="N493" s="255" t="s">
        <v>85</v>
      </c>
      <c r="O493" s="255">
        <v>2</v>
      </c>
      <c r="P493" s="255"/>
      <c r="Q493" s="255"/>
      <c r="R493" s="255"/>
      <c r="S493" s="255"/>
      <c r="T493" s="255"/>
      <c r="U493" s="255"/>
      <c r="V493" s="255"/>
      <c r="W493" s="255">
        <v>0</v>
      </c>
      <c r="X493" s="255">
        <v>1</v>
      </c>
      <c r="Y493" s="255">
        <v>0</v>
      </c>
      <c r="Z493" s="255"/>
      <c r="AA493" s="255"/>
      <c r="AB493" s="255"/>
    </row>
    <row r="494" spans="1:28" x14ac:dyDescent="0.2">
      <c r="A494" s="255">
        <v>50</v>
      </c>
      <c r="B494" s="255">
        <v>0</v>
      </c>
      <c r="C494" s="255">
        <v>0</v>
      </c>
      <c r="D494" s="255">
        <v>1</v>
      </c>
      <c r="E494" s="255">
        <v>204</v>
      </c>
      <c r="F494" s="255">
        <f>ROUND(Source!R480,O494)</f>
        <v>2328.52</v>
      </c>
      <c r="G494" s="255" t="s">
        <v>767</v>
      </c>
      <c r="H494" s="255" t="s">
        <v>768</v>
      </c>
      <c r="I494" s="255"/>
      <c r="J494" s="255"/>
      <c r="K494" s="255">
        <v>204</v>
      </c>
      <c r="L494" s="255">
        <v>13</v>
      </c>
      <c r="M494" s="255">
        <v>3</v>
      </c>
      <c r="N494" s="255" t="s">
        <v>85</v>
      </c>
      <c r="O494" s="255">
        <v>2</v>
      </c>
      <c r="P494" s="255"/>
      <c r="Q494" s="255"/>
      <c r="R494" s="255"/>
      <c r="S494" s="255"/>
      <c r="T494" s="255"/>
      <c r="U494" s="255"/>
      <c r="V494" s="255"/>
      <c r="W494" s="255">
        <v>6668.1399999999994</v>
      </c>
      <c r="X494" s="255">
        <v>1</v>
      </c>
      <c r="Y494" s="255">
        <v>6668.1399999999994</v>
      </c>
      <c r="Z494" s="255"/>
      <c r="AA494" s="255"/>
      <c r="AB494" s="255"/>
    </row>
    <row r="495" spans="1:28" x14ac:dyDescent="0.2">
      <c r="A495" s="255">
        <v>50</v>
      </c>
      <c r="B495" s="255">
        <v>0</v>
      </c>
      <c r="C495" s="255">
        <v>0</v>
      </c>
      <c r="D495" s="255">
        <v>1</v>
      </c>
      <c r="E495" s="255">
        <v>205</v>
      </c>
      <c r="F495" s="255">
        <f>ROUND(Source!S480,O495)</f>
        <v>36202.61</v>
      </c>
      <c r="G495" s="255" t="s">
        <v>769</v>
      </c>
      <c r="H495" s="255" t="s">
        <v>770</v>
      </c>
      <c r="I495" s="255"/>
      <c r="J495" s="255"/>
      <c r="K495" s="255">
        <v>205</v>
      </c>
      <c r="L495" s="255">
        <v>14</v>
      </c>
      <c r="M495" s="255">
        <v>3</v>
      </c>
      <c r="N495" s="255" t="s">
        <v>85</v>
      </c>
      <c r="O495" s="255">
        <v>2</v>
      </c>
      <c r="P495" s="255"/>
      <c r="Q495" s="255"/>
      <c r="R495" s="255"/>
      <c r="S495" s="255"/>
      <c r="T495" s="255"/>
      <c r="U495" s="255"/>
      <c r="V495" s="255"/>
      <c r="W495" s="255">
        <v>45369.560000000005</v>
      </c>
      <c r="X495" s="255">
        <v>1</v>
      </c>
      <c r="Y495" s="255">
        <v>45369.560000000005</v>
      </c>
      <c r="Z495" s="255"/>
      <c r="AA495" s="255"/>
      <c r="AB495" s="255"/>
    </row>
    <row r="496" spans="1:28" x14ac:dyDescent="0.2">
      <c r="A496" s="255">
        <v>50</v>
      </c>
      <c r="B496" s="255">
        <v>0</v>
      </c>
      <c r="C496" s="255">
        <v>0</v>
      </c>
      <c r="D496" s="255">
        <v>1</v>
      </c>
      <c r="E496" s="255">
        <v>232</v>
      </c>
      <c r="F496" s="255">
        <f>ROUND(Source!BC480,O496)</f>
        <v>0</v>
      </c>
      <c r="G496" s="255" t="s">
        <v>771</v>
      </c>
      <c r="H496" s="255" t="s">
        <v>772</v>
      </c>
      <c r="I496" s="255"/>
      <c r="J496" s="255"/>
      <c r="K496" s="255">
        <v>232</v>
      </c>
      <c r="L496" s="255">
        <v>15</v>
      </c>
      <c r="M496" s="255">
        <v>3</v>
      </c>
      <c r="N496" s="255" t="s">
        <v>85</v>
      </c>
      <c r="O496" s="255">
        <v>2</v>
      </c>
      <c r="P496" s="255"/>
      <c r="Q496" s="255"/>
      <c r="R496" s="255"/>
      <c r="S496" s="255"/>
      <c r="T496" s="255"/>
      <c r="U496" s="255"/>
      <c r="V496" s="255"/>
      <c r="W496" s="255">
        <v>0</v>
      </c>
      <c r="X496" s="255">
        <v>1</v>
      </c>
      <c r="Y496" s="255">
        <v>0</v>
      </c>
      <c r="Z496" s="255"/>
      <c r="AA496" s="255"/>
      <c r="AB496" s="255"/>
    </row>
    <row r="497" spans="1:28" x14ac:dyDescent="0.2">
      <c r="A497" s="255">
        <v>50</v>
      </c>
      <c r="B497" s="255">
        <v>0</v>
      </c>
      <c r="C497" s="255">
        <v>0</v>
      </c>
      <c r="D497" s="255">
        <v>1</v>
      </c>
      <c r="E497" s="255">
        <v>214</v>
      </c>
      <c r="F497" s="255">
        <f>ROUND(Source!AS480,O497)</f>
        <v>117359.51</v>
      </c>
      <c r="G497" s="255" t="s">
        <v>773</v>
      </c>
      <c r="H497" s="255" t="s">
        <v>774</v>
      </c>
      <c r="I497" s="255"/>
      <c r="J497" s="255"/>
      <c r="K497" s="255">
        <v>214</v>
      </c>
      <c r="L497" s="255">
        <v>16</v>
      </c>
      <c r="M497" s="255">
        <v>3</v>
      </c>
      <c r="N497" s="255" t="s">
        <v>85</v>
      </c>
      <c r="O497" s="255">
        <v>2</v>
      </c>
      <c r="P497" s="255"/>
      <c r="Q497" s="255"/>
      <c r="R497" s="255"/>
      <c r="S497" s="255"/>
      <c r="T497" s="255"/>
      <c r="U497" s="255"/>
      <c r="V497" s="255"/>
      <c r="W497" s="255">
        <v>189931.78</v>
      </c>
      <c r="X497" s="255">
        <v>1</v>
      </c>
      <c r="Y497" s="255">
        <v>189931.78</v>
      </c>
      <c r="Z497" s="255"/>
      <c r="AA497" s="255"/>
      <c r="AB497" s="255"/>
    </row>
    <row r="498" spans="1:28" x14ac:dyDescent="0.2">
      <c r="A498" s="255">
        <v>50</v>
      </c>
      <c r="B498" s="255">
        <v>0</v>
      </c>
      <c r="C498" s="255">
        <v>0</v>
      </c>
      <c r="D498" s="255">
        <v>1</v>
      </c>
      <c r="E498" s="255">
        <v>215</v>
      </c>
      <c r="F498" s="255">
        <f>ROUND(Source!AT480,O498)</f>
        <v>27756.52</v>
      </c>
      <c r="G498" s="255" t="s">
        <v>775</v>
      </c>
      <c r="H498" s="255" t="s">
        <v>776</v>
      </c>
      <c r="I498" s="255"/>
      <c r="J498" s="255"/>
      <c r="K498" s="255">
        <v>215</v>
      </c>
      <c r="L498" s="255">
        <v>17</v>
      </c>
      <c r="M498" s="255">
        <v>3</v>
      </c>
      <c r="N498" s="255" t="s">
        <v>85</v>
      </c>
      <c r="O498" s="255">
        <v>2</v>
      </c>
      <c r="P498" s="255"/>
      <c r="Q498" s="255"/>
      <c r="R498" s="255"/>
      <c r="S498" s="255"/>
      <c r="T498" s="255"/>
      <c r="U498" s="255"/>
      <c r="V498" s="255"/>
      <c r="W498" s="255">
        <v>27756.52</v>
      </c>
      <c r="X498" s="255">
        <v>1</v>
      </c>
      <c r="Y498" s="255">
        <v>27756.52</v>
      </c>
      <c r="Z498" s="255"/>
      <c r="AA498" s="255"/>
      <c r="AB498" s="255"/>
    </row>
    <row r="499" spans="1:28" x14ac:dyDescent="0.2">
      <c r="A499" s="255">
        <v>50</v>
      </c>
      <c r="B499" s="255">
        <v>0</v>
      </c>
      <c r="C499" s="255">
        <v>0</v>
      </c>
      <c r="D499" s="255">
        <v>1</v>
      </c>
      <c r="E499" s="255">
        <v>217</v>
      </c>
      <c r="F499" s="255">
        <f>ROUND(Source!AU480,O499)</f>
        <v>30575.24</v>
      </c>
      <c r="G499" s="255" t="s">
        <v>777</v>
      </c>
      <c r="H499" s="255" t="s">
        <v>778</v>
      </c>
      <c r="I499" s="255"/>
      <c r="J499" s="255"/>
      <c r="K499" s="255">
        <v>217</v>
      </c>
      <c r="L499" s="255">
        <v>18</v>
      </c>
      <c r="M499" s="255">
        <v>3</v>
      </c>
      <c r="N499" s="255" t="s">
        <v>85</v>
      </c>
      <c r="O499" s="255">
        <v>2</v>
      </c>
      <c r="P499" s="255"/>
      <c r="Q499" s="255"/>
      <c r="R499" s="255"/>
      <c r="S499" s="255"/>
      <c r="T499" s="255"/>
      <c r="U499" s="255"/>
      <c r="V499" s="255"/>
      <c r="W499" s="255">
        <v>30575.24</v>
      </c>
      <c r="X499" s="255">
        <v>1</v>
      </c>
      <c r="Y499" s="255">
        <v>30575.24</v>
      </c>
      <c r="Z499" s="255"/>
      <c r="AA499" s="255"/>
      <c r="AB499" s="255"/>
    </row>
    <row r="500" spans="1:28" x14ac:dyDescent="0.2">
      <c r="A500" s="255">
        <v>50</v>
      </c>
      <c r="B500" s="255">
        <v>0</v>
      </c>
      <c r="C500" s="255">
        <v>0</v>
      </c>
      <c r="D500" s="255">
        <v>1</v>
      </c>
      <c r="E500" s="255">
        <v>230</v>
      </c>
      <c r="F500" s="255">
        <f>ROUND(Source!BA480,O500)</f>
        <v>0</v>
      </c>
      <c r="G500" s="255" t="s">
        <v>779</v>
      </c>
      <c r="H500" s="255" t="s">
        <v>780</v>
      </c>
      <c r="I500" s="255"/>
      <c r="J500" s="255"/>
      <c r="K500" s="255">
        <v>230</v>
      </c>
      <c r="L500" s="255">
        <v>19</v>
      </c>
      <c r="M500" s="255">
        <v>3</v>
      </c>
      <c r="N500" s="255" t="s">
        <v>85</v>
      </c>
      <c r="O500" s="255">
        <v>2</v>
      </c>
      <c r="P500" s="255"/>
      <c r="Q500" s="255"/>
      <c r="R500" s="255"/>
      <c r="S500" s="255"/>
      <c r="T500" s="255"/>
      <c r="U500" s="255"/>
      <c r="V500" s="255"/>
      <c r="W500" s="255">
        <v>0</v>
      </c>
      <c r="X500" s="255">
        <v>1</v>
      </c>
      <c r="Y500" s="255">
        <v>0</v>
      </c>
      <c r="Z500" s="255"/>
      <c r="AA500" s="255"/>
      <c r="AB500" s="255"/>
    </row>
    <row r="501" spans="1:28" x14ac:dyDescent="0.2">
      <c r="A501" s="255">
        <v>50</v>
      </c>
      <c r="B501" s="255">
        <v>0</v>
      </c>
      <c r="C501" s="255">
        <v>0</v>
      </c>
      <c r="D501" s="255">
        <v>1</v>
      </c>
      <c r="E501" s="255">
        <v>206</v>
      </c>
      <c r="F501" s="255">
        <f>ROUND(Source!T480,O501)</f>
        <v>0</v>
      </c>
      <c r="G501" s="255" t="s">
        <v>781</v>
      </c>
      <c r="H501" s="255" t="s">
        <v>782</v>
      </c>
      <c r="I501" s="255"/>
      <c r="J501" s="255"/>
      <c r="K501" s="255">
        <v>206</v>
      </c>
      <c r="L501" s="255">
        <v>20</v>
      </c>
      <c r="M501" s="255">
        <v>3</v>
      </c>
      <c r="N501" s="255" t="s">
        <v>85</v>
      </c>
      <c r="O501" s="255">
        <v>2</v>
      </c>
      <c r="P501" s="255"/>
      <c r="Q501" s="255"/>
      <c r="R501" s="255"/>
      <c r="S501" s="255"/>
      <c r="T501" s="255"/>
      <c r="U501" s="255"/>
      <c r="V501" s="255"/>
      <c r="W501" s="255">
        <v>0</v>
      </c>
      <c r="X501" s="255">
        <v>1</v>
      </c>
      <c r="Y501" s="255">
        <v>0</v>
      </c>
      <c r="Z501" s="255"/>
      <c r="AA501" s="255"/>
      <c r="AB501" s="255"/>
    </row>
    <row r="502" spans="1:28" x14ac:dyDescent="0.2">
      <c r="A502" s="255">
        <v>50</v>
      </c>
      <c r="B502" s="255">
        <v>0</v>
      </c>
      <c r="C502" s="255">
        <v>0</v>
      </c>
      <c r="D502" s="255">
        <v>1</v>
      </c>
      <c r="E502" s="255">
        <v>207</v>
      </c>
      <c r="F502" s="255">
        <f>ROUND(Source!U480,O502)</f>
        <v>46.138019999999997</v>
      </c>
      <c r="G502" s="255" t="s">
        <v>783</v>
      </c>
      <c r="H502" s="255" t="s">
        <v>784</v>
      </c>
      <c r="I502" s="255"/>
      <c r="J502" s="255"/>
      <c r="K502" s="255">
        <v>207</v>
      </c>
      <c r="L502" s="255">
        <v>21</v>
      </c>
      <c r="M502" s="255">
        <v>3</v>
      </c>
      <c r="N502" s="255" t="s">
        <v>85</v>
      </c>
      <c r="O502" s="255">
        <v>7</v>
      </c>
      <c r="P502" s="255"/>
      <c r="Q502" s="255"/>
      <c r="R502" s="255"/>
      <c r="S502" s="255"/>
      <c r="T502" s="255"/>
      <c r="U502" s="255"/>
      <c r="V502" s="255"/>
      <c r="W502" s="255">
        <v>59.459895000000003</v>
      </c>
      <c r="X502" s="255">
        <v>1</v>
      </c>
      <c r="Y502" s="255">
        <v>59.459895000000003</v>
      </c>
      <c r="Z502" s="255"/>
      <c r="AA502" s="255"/>
      <c r="AB502" s="255"/>
    </row>
    <row r="503" spans="1:28" x14ac:dyDescent="0.2">
      <c r="A503" s="255">
        <v>50</v>
      </c>
      <c r="B503" s="255">
        <v>0</v>
      </c>
      <c r="C503" s="255">
        <v>0</v>
      </c>
      <c r="D503" s="255">
        <v>1</v>
      </c>
      <c r="E503" s="255">
        <v>208</v>
      </c>
      <c r="F503" s="255">
        <f>ROUND(Source!V480,O503)</f>
        <v>3.01119</v>
      </c>
      <c r="G503" s="255" t="s">
        <v>785</v>
      </c>
      <c r="H503" s="255" t="s">
        <v>786</v>
      </c>
      <c r="I503" s="255"/>
      <c r="J503" s="255"/>
      <c r="K503" s="255">
        <v>208</v>
      </c>
      <c r="L503" s="255">
        <v>22</v>
      </c>
      <c r="M503" s="255">
        <v>3</v>
      </c>
      <c r="N503" s="255" t="s">
        <v>85</v>
      </c>
      <c r="O503" s="255">
        <v>7</v>
      </c>
      <c r="P503" s="255"/>
      <c r="Q503" s="255"/>
      <c r="R503" s="255"/>
      <c r="S503" s="255"/>
      <c r="T503" s="255"/>
      <c r="U503" s="255"/>
      <c r="V503" s="255"/>
      <c r="W503" s="255">
        <v>8.1311900000000001</v>
      </c>
      <c r="X503" s="255">
        <v>1</v>
      </c>
      <c r="Y503" s="255">
        <v>8.1311900000000001</v>
      </c>
      <c r="Z503" s="255"/>
      <c r="AA503" s="255"/>
      <c r="AB503" s="255"/>
    </row>
    <row r="504" spans="1:28" x14ac:dyDescent="0.2">
      <c r="A504" s="255">
        <v>50</v>
      </c>
      <c r="B504" s="255">
        <v>0</v>
      </c>
      <c r="C504" s="255">
        <v>0</v>
      </c>
      <c r="D504" s="255">
        <v>1</v>
      </c>
      <c r="E504" s="255">
        <v>209</v>
      </c>
      <c r="F504" s="255">
        <f>ROUND(Source!W480,O504)</f>
        <v>0</v>
      </c>
      <c r="G504" s="255" t="s">
        <v>787</v>
      </c>
      <c r="H504" s="255" t="s">
        <v>788</v>
      </c>
      <c r="I504" s="255"/>
      <c r="J504" s="255"/>
      <c r="K504" s="255">
        <v>209</v>
      </c>
      <c r="L504" s="255">
        <v>23</v>
      </c>
      <c r="M504" s="255">
        <v>3</v>
      </c>
      <c r="N504" s="255" t="s">
        <v>85</v>
      </c>
      <c r="O504" s="255">
        <v>2</v>
      </c>
      <c r="P504" s="255"/>
      <c r="Q504" s="255"/>
      <c r="R504" s="255"/>
      <c r="S504" s="255"/>
      <c r="T504" s="255"/>
      <c r="U504" s="255"/>
      <c r="V504" s="255"/>
      <c r="W504" s="255">
        <v>0</v>
      </c>
      <c r="X504" s="255">
        <v>1</v>
      </c>
      <c r="Y504" s="255">
        <v>0</v>
      </c>
      <c r="Z504" s="255"/>
      <c r="AA504" s="255"/>
      <c r="AB504" s="255"/>
    </row>
    <row r="505" spans="1:28" x14ac:dyDescent="0.2">
      <c r="A505" s="255">
        <v>50</v>
      </c>
      <c r="B505" s="255">
        <v>0</v>
      </c>
      <c r="C505" s="255">
        <v>0</v>
      </c>
      <c r="D505" s="255">
        <v>1</v>
      </c>
      <c r="E505" s="255">
        <v>233</v>
      </c>
      <c r="F505" s="255">
        <f>ROUND(Source!BD480,O505)</f>
        <v>0</v>
      </c>
      <c r="G505" s="255" t="s">
        <v>789</v>
      </c>
      <c r="H505" s="255" t="s">
        <v>790</v>
      </c>
      <c r="I505" s="255"/>
      <c r="J505" s="255"/>
      <c r="K505" s="255">
        <v>233</v>
      </c>
      <c r="L505" s="255">
        <v>24</v>
      </c>
      <c r="M505" s="255">
        <v>3</v>
      </c>
      <c r="N505" s="255" t="s">
        <v>85</v>
      </c>
      <c r="O505" s="255">
        <v>2</v>
      </c>
      <c r="P505" s="255"/>
      <c r="Q505" s="255"/>
      <c r="R505" s="255"/>
      <c r="S505" s="255"/>
      <c r="T505" s="255"/>
      <c r="U505" s="255"/>
      <c r="V505" s="255"/>
      <c r="W505" s="255">
        <v>0</v>
      </c>
      <c r="X505" s="255">
        <v>1</v>
      </c>
      <c r="Y505" s="255">
        <v>0</v>
      </c>
      <c r="Z505" s="255"/>
      <c r="AA505" s="255"/>
      <c r="AB505" s="255"/>
    </row>
    <row r="506" spans="1:28" x14ac:dyDescent="0.2">
      <c r="A506" s="255">
        <v>50</v>
      </c>
      <c r="B506" s="255">
        <v>0</v>
      </c>
      <c r="C506" s="255">
        <v>0</v>
      </c>
      <c r="D506" s="255">
        <v>1</v>
      </c>
      <c r="E506" s="255">
        <v>210</v>
      </c>
      <c r="F506" s="255">
        <f>ROUND(Source!X480,O506)</f>
        <v>34898.69</v>
      </c>
      <c r="G506" s="255" t="s">
        <v>791</v>
      </c>
      <c r="H506" s="255" t="s">
        <v>792</v>
      </c>
      <c r="I506" s="255"/>
      <c r="J506" s="255"/>
      <c r="K506" s="255">
        <v>210</v>
      </c>
      <c r="L506" s="255">
        <v>25</v>
      </c>
      <c r="M506" s="255">
        <v>3</v>
      </c>
      <c r="N506" s="255" t="s">
        <v>85</v>
      </c>
      <c r="O506" s="255">
        <v>2</v>
      </c>
      <c r="P506" s="255"/>
      <c r="Q506" s="255"/>
      <c r="R506" s="255"/>
      <c r="S506" s="255"/>
      <c r="T506" s="255"/>
      <c r="U506" s="255"/>
      <c r="V506" s="255"/>
      <c r="W506" s="255">
        <v>48795.1</v>
      </c>
      <c r="X506" s="255">
        <v>1</v>
      </c>
      <c r="Y506" s="255">
        <v>48795.1</v>
      </c>
      <c r="Z506" s="255"/>
      <c r="AA506" s="255"/>
      <c r="AB506" s="255"/>
    </row>
    <row r="507" spans="1:28" x14ac:dyDescent="0.2">
      <c r="A507" s="255">
        <v>50</v>
      </c>
      <c r="B507" s="255">
        <v>0</v>
      </c>
      <c r="C507" s="255">
        <v>0</v>
      </c>
      <c r="D507" s="255">
        <v>1</v>
      </c>
      <c r="E507" s="255">
        <v>211</v>
      </c>
      <c r="F507" s="255">
        <f>ROUND(Source!Y480,O507)</f>
        <v>19602.71</v>
      </c>
      <c r="G507" s="255" t="s">
        <v>793</v>
      </c>
      <c r="H507" s="255" t="s">
        <v>794</v>
      </c>
      <c r="I507" s="255"/>
      <c r="J507" s="255"/>
      <c r="K507" s="255">
        <v>211</v>
      </c>
      <c r="L507" s="255">
        <v>26</v>
      </c>
      <c r="M507" s="255">
        <v>3</v>
      </c>
      <c r="N507" s="255" t="s">
        <v>85</v>
      </c>
      <c r="O507" s="255">
        <v>2</v>
      </c>
      <c r="P507" s="255"/>
      <c r="Q507" s="255"/>
      <c r="R507" s="255"/>
      <c r="S507" s="255"/>
      <c r="T507" s="255"/>
      <c r="U507" s="255"/>
      <c r="V507" s="255"/>
      <c r="W507" s="255">
        <v>27684.7</v>
      </c>
      <c r="X507" s="255">
        <v>1</v>
      </c>
      <c r="Y507" s="255">
        <v>27684.7</v>
      </c>
      <c r="Z507" s="255"/>
      <c r="AA507" s="255"/>
      <c r="AB507" s="255"/>
    </row>
    <row r="508" spans="1:28" x14ac:dyDescent="0.2">
      <c r="A508" s="255">
        <v>50</v>
      </c>
      <c r="B508" s="255">
        <v>0</v>
      </c>
      <c r="C508" s="255">
        <v>0</v>
      </c>
      <c r="D508" s="255">
        <v>1</v>
      </c>
      <c r="E508" s="255">
        <v>224</v>
      </c>
      <c r="F508" s="255">
        <f>ROUND(Source!AR480,O508)</f>
        <v>363316.07</v>
      </c>
      <c r="G508" s="255" t="s">
        <v>795</v>
      </c>
      <c r="H508" s="255" t="s">
        <v>796</v>
      </c>
      <c r="I508" s="255"/>
      <c r="J508" s="255"/>
      <c r="K508" s="255">
        <v>224</v>
      </c>
      <c r="L508" s="255">
        <v>27</v>
      </c>
      <c r="M508" s="255">
        <v>3</v>
      </c>
      <c r="N508" s="255" t="s">
        <v>85</v>
      </c>
      <c r="O508" s="255">
        <v>2</v>
      </c>
      <c r="P508" s="255"/>
      <c r="Q508" s="255"/>
      <c r="R508" s="255"/>
      <c r="S508" s="255"/>
      <c r="T508" s="255"/>
      <c r="U508" s="255"/>
      <c r="V508" s="255"/>
      <c r="W508" s="255">
        <v>435888.33999999997</v>
      </c>
      <c r="X508" s="255">
        <v>1</v>
      </c>
      <c r="Y508" s="255">
        <v>435888.33999999997</v>
      </c>
      <c r="Z508" s="255"/>
      <c r="AA508" s="255"/>
      <c r="AB508" s="255"/>
    </row>
    <row r="510" spans="1:28" x14ac:dyDescent="0.2">
      <c r="A510" s="159">
        <v>71</v>
      </c>
      <c r="B510" s="159">
        <v>1</v>
      </c>
      <c r="D510" s="159">
        <v>200001</v>
      </c>
      <c r="E510" s="159">
        <v>60788882</v>
      </c>
      <c r="F510" s="159" t="s">
        <v>983</v>
      </c>
      <c r="G510" s="159" t="s">
        <v>984</v>
      </c>
      <c r="H510" s="159">
        <v>80</v>
      </c>
      <c r="I510" s="159">
        <v>20</v>
      </c>
    </row>
    <row r="513" spans="1:16" x14ac:dyDescent="0.2">
      <c r="A513" s="159">
        <v>70</v>
      </c>
      <c r="B513" s="159">
        <v>1</v>
      </c>
      <c r="D513" s="159">
        <v>1</v>
      </c>
      <c r="E513" s="159" t="s">
        <v>985</v>
      </c>
      <c r="F513" s="159" t="s">
        <v>986</v>
      </c>
      <c r="G513" s="159">
        <v>1</v>
      </c>
      <c r="H513" s="159">
        <v>0</v>
      </c>
      <c r="I513" s="159" t="s">
        <v>85</v>
      </c>
      <c r="J513" s="159">
        <v>1</v>
      </c>
      <c r="K513" s="159">
        <v>0</v>
      </c>
      <c r="L513" s="159" t="s">
        <v>85</v>
      </c>
      <c r="M513" s="159" t="s">
        <v>85</v>
      </c>
      <c r="N513" s="159">
        <v>0</v>
      </c>
      <c r="P513" s="159" t="s">
        <v>987</v>
      </c>
    </row>
    <row r="514" spans="1:16" x14ac:dyDescent="0.2">
      <c r="A514" s="159">
        <v>70</v>
      </c>
      <c r="B514" s="159">
        <v>1</v>
      </c>
      <c r="D514" s="159">
        <v>2</v>
      </c>
      <c r="E514" s="159" t="s">
        <v>988</v>
      </c>
      <c r="F514" s="159" t="s">
        <v>989</v>
      </c>
      <c r="G514" s="159">
        <v>0</v>
      </c>
      <c r="H514" s="159">
        <v>0</v>
      </c>
      <c r="I514" s="159" t="s">
        <v>85</v>
      </c>
      <c r="J514" s="159">
        <v>1</v>
      </c>
      <c r="K514" s="159">
        <v>0</v>
      </c>
      <c r="L514" s="159" t="s">
        <v>85</v>
      </c>
      <c r="M514" s="159" t="s">
        <v>85</v>
      </c>
      <c r="N514" s="159">
        <v>0</v>
      </c>
      <c r="P514" s="159" t="s">
        <v>990</v>
      </c>
    </row>
    <row r="515" spans="1:16" x14ac:dyDescent="0.2">
      <c r="A515" s="159">
        <v>70</v>
      </c>
      <c r="B515" s="159">
        <v>1</v>
      </c>
      <c r="D515" s="159">
        <v>3</v>
      </c>
      <c r="E515" s="159" t="s">
        <v>991</v>
      </c>
      <c r="F515" s="159" t="s">
        <v>992</v>
      </c>
      <c r="G515" s="159">
        <v>0</v>
      </c>
      <c r="H515" s="159">
        <v>0</v>
      </c>
      <c r="I515" s="159" t="s">
        <v>85</v>
      </c>
      <c r="J515" s="159">
        <v>1</v>
      </c>
      <c r="K515" s="159">
        <v>0</v>
      </c>
      <c r="L515" s="159" t="s">
        <v>85</v>
      </c>
      <c r="M515" s="159" t="s">
        <v>85</v>
      </c>
      <c r="N515" s="159">
        <v>0</v>
      </c>
      <c r="P515" s="159" t="s">
        <v>993</v>
      </c>
    </row>
    <row r="516" spans="1:16" x14ac:dyDescent="0.2">
      <c r="A516" s="159">
        <v>70</v>
      </c>
      <c r="B516" s="159">
        <v>1</v>
      </c>
      <c r="D516" s="159">
        <v>4</v>
      </c>
      <c r="E516" s="159" t="s">
        <v>994</v>
      </c>
      <c r="F516" s="159" t="s">
        <v>995</v>
      </c>
      <c r="G516" s="159">
        <v>1</v>
      </c>
      <c r="H516" s="159">
        <v>0</v>
      </c>
      <c r="I516" s="159" t="s">
        <v>85</v>
      </c>
      <c r="J516" s="159">
        <v>2</v>
      </c>
      <c r="K516" s="159">
        <v>0</v>
      </c>
      <c r="L516" s="159" t="s">
        <v>85</v>
      </c>
      <c r="M516" s="159" t="s">
        <v>85</v>
      </c>
      <c r="N516" s="159">
        <v>0</v>
      </c>
      <c r="P516" s="159" t="s">
        <v>85</v>
      </c>
    </row>
    <row r="517" spans="1:16" x14ac:dyDescent="0.2">
      <c r="A517" s="159">
        <v>70</v>
      </c>
      <c r="B517" s="159">
        <v>1</v>
      </c>
      <c r="D517" s="159">
        <v>5</v>
      </c>
      <c r="E517" s="159" t="s">
        <v>996</v>
      </c>
      <c r="F517" s="159" t="s">
        <v>997</v>
      </c>
      <c r="G517" s="159">
        <v>0</v>
      </c>
      <c r="H517" s="159">
        <v>0</v>
      </c>
      <c r="I517" s="159" t="s">
        <v>85</v>
      </c>
      <c r="J517" s="159">
        <v>2</v>
      </c>
      <c r="K517" s="159">
        <v>0</v>
      </c>
      <c r="L517" s="159" t="s">
        <v>85</v>
      </c>
      <c r="M517" s="159" t="s">
        <v>85</v>
      </c>
      <c r="N517" s="159">
        <v>0</v>
      </c>
      <c r="P517" s="159" t="s">
        <v>85</v>
      </c>
    </row>
    <row r="518" spans="1:16" x14ac:dyDescent="0.2">
      <c r="A518" s="159">
        <v>70</v>
      </c>
      <c r="B518" s="159">
        <v>1</v>
      </c>
      <c r="D518" s="159">
        <v>6</v>
      </c>
      <c r="E518" s="159" t="s">
        <v>998</v>
      </c>
      <c r="F518" s="159" t="s">
        <v>999</v>
      </c>
      <c r="G518" s="159">
        <v>0</v>
      </c>
      <c r="H518" s="159">
        <v>0</v>
      </c>
      <c r="I518" s="159" t="s">
        <v>85</v>
      </c>
      <c r="J518" s="159">
        <v>2</v>
      </c>
      <c r="K518" s="159">
        <v>0</v>
      </c>
      <c r="L518" s="159" t="s">
        <v>85</v>
      </c>
      <c r="M518" s="159" t="s">
        <v>85</v>
      </c>
      <c r="N518" s="159">
        <v>0</v>
      </c>
      <c r="P518" s="159" t="s">
        <v>85</v>
      </c>
    </row>
    <row r="519" spans="1:16" x14ac:dyDescent="0.2">
      <c r="A519" s="159">
        <v>70</v>
      </c>
      <c r="B519" s="159">
        <v>1</v>
      </c>
      <c r="D519" s="159">
        <v>7</v>
      </c>
      <c r="E519" s="159" t="s">
        <v>1000</v>
      </c>
      <c r="F519" s="159" t="s">
        <v>1001</v>
      </c>
      <c r="G519" s="159">
        <v>0</v>
      </c>
      <c r="H519" s="159">
        <v>0</v>
      </c>
      <c r="I519" s="159" t="s">
        <v>1002</v>
      </c>
      <c r="J519" s="159">
        <v>0</v>
      </c>
      <c r="K519" s="159">
        <v>0</v>
      </c>
      <c r="L519" s="159" t="s">
        <v>85</v>
      </c>
      <c r="M519" s="159" t="s">
        <v>85</v>
      </c>
      <c r="N519" s="159">
        <v>0</v>
      </c>
      <c r="P519" s="159" t="s">
        <v>1003</v>
      </c>
    </row>
    <row r="520" spans="1:16" x14ac:dyDescent="0.2">
      <c r="A520" s="159">
        <v>70</v>
      </c>
      <c r="B520" s="159">
        <v>1</v>
      </c>
      <c r="D520" s="159">
        <v>8</v>
      </c>
      <c r="E520" s="159" t="s">
        <v>1004</v>
      </c>
      <c r="F520" s="159" t="s">
        <v>1005</v>
      </c>
      <c r="G520" s="159">
        <v>1</v>
      </c>
      <c r="H520" s="159">
        <v>0</v>
      </c>
      <c r="I520" s="159" t="s">
        <v>85</v>
      </c>
      <c r="J520" s="159">
        <v>5</v>
      </c>
      <c r="K520" s="159">
        <v>0</v>
      </c>
      <c r="L520" s="159" t="s">
        <v>85</v>
      </c>
      <c r="M520" s="159" t="s">
        <v>85</v>
      </c>
      <c r="N520" s="159">
        <v>0</v>
      </c>
      <c r="P520" s="159" t="s">
        <v>85</v>
      </c>
    </row>
    <row r="521" spans="1:16" x14ac:dyDescent="0.2">
      <c r="A521" s="159">
        <v>70</v>
      </c>
      <c r="B521" s="159">
        <v>1</v>
      </c>
      <c r="D521" s="159">
        <v>9</v>
      </c>
      <c r="E521" s="159" t="s">
        <v>1006</v>
      </c>
      <c r="F521" s="159" t="s">
        <v>1007</v>
      </c>
      <c r="G521" s="159">
        <v>0</v>
      </c>
      <c r="H521" s="159">
        <v>0</v>
      </c>
      <c r="I521" s="159" t="s">
        <v>85</v>
      </c>
      <c r="J521" s="159">
        <v>5</v>
      </c>
      <c r="K521" s="159">
        <v>0</v>
      </c>
      <c r="L521" s="159" t="s">
        <v>85</v>
      </c>
      <c r="M521" s="159" t="s">
        <v>85</v>
      </c>
      <c r="N521" s="159">
        <v>0</v>
      </c>
      <c r="P521" s="159" t="s">
        <v>1008</v>
      </c>
    </row>
    <row r="522" spans="1:16" x14ac:dyDescent="0.2">
      <c r="A522" s="159">
        <v>70</v>
      </c>
      <c r="B522" s="159">
        <v>1</v>
      </c>
      <c r="D522" s="159">
        <v>10</v>
      </c>
      <c r="E522" s="159" t="s">
        <v>1009</v>
      </c>
      <c r="F522" s="159" t="s">
        <v>1010</v>
      </c>
      <c r="G522" s="159">
        <v>0</v>
      </c>
      <c r="H522" s="159">
        <v>0</v>
      </c>
      <c r="I522" s="159" t="s">
        <v>1011</v>
      </c>
      <c r="J522" s="159">
        <v>5</v>
      </c>
      <c r="K522" s="159">
        <v>0</v>
      </c>
      <c r="L522" s="159" t="s">
        <v>85</v>
      </c>
      <c r="M522" s="159" t="s">
        <v>85</v>
      </c>
      <c r="N522" s="159">
        <v>0</v>
      </c>
      <c r="P522" s="159" t="s">
        <v>1012</v>
      </c>
    </row>
    <row r="523" spans="1:16" x14ac:dyDescent="0.2">
      <c r="A523" s="159">
        <v>70</v>
      </c>
      <c r="B523" s="159">
        <v>1</v>
      </c>
      <c r="D523" s="159">
        <v>11</v>
      </c>
      <c r="E523" s="159" t="s">
        <v>1013</v>
      </c>
      <c r="F523" s="159" t="s">
        <v>1014</v>
      </c>
      <c r="G523" s="159">
        <v>0</v>
      </c>
      <c r="H523" s="159">
        <v>0</v>
      </c>
      <c r="I523" s="159" t="s">
        <v>1015</v>
      </c>
      <c r="J523" s="159">
        <v>0</v>
      </c>
      <c r="K523" s="159">
        <v>0</v>
      </c>
      <c r="L523" s="159" t="s">
        <v>85</v>
      </c>
      <c r="M523" s="159" t="s">
        <v>85</v>
      </c>
      <c r="N523" s="159">
        <v>0</v>
      </c>
      <c r="P523" s="159" t="s">
        <v>1016</v>
      </c>
    </row>
    <row r="524" spans="1:16" x14ac:dyDescent="0.2">
      <c r="A524" s="159">
        <v>70</v>
      </c>
      <c r="B524" s="159">
        <v>1</v>
      </c>
      <c r="D524" s="159">
        <v>12</v>
      </c>
      <c r="E524" s="159" t="s">
        <v>1017</v>
      </c>
      <c r="F524" s="159" t="s">
        <v>1018</v>
      </c>
      <c r="G524" s="159">
        <v>0</v>
      </c>
      <c r="H524" s="159">
        <v>0</v>
      </c>
      <c r="I524" s="159" t="s">
        <v>1019</v>
      </c>
      <c r="J524" s="159">
        <v>0</v>
      </c>
      <c r="K524" s="159">
        <v>0</v>
      </c>
      <c r="L524" s="159" t="s">
        <v>85</v>
      </c>
      <c r="M524" s="159" t="s">
        <v>85</v>
      </c>
      <c r="N524" s="159">
        <v>0</v>
      </c>
      <c r="P524" s="159" t="s">
        <v>1020</v>
      </c>
    </row>
    <row r="525" spans="1:16" x14ac:dyDescent="0.2">
      <c r="A525" s="159">
        <v>70</v>
      </c>
      <c r="B525" s="159">
        <v>1</v>
      </c>
      <c r="D525" s="159">
        <v>13</v>
      </c>
      <c r="E525" s="159" t="s">
        <v>1021</v>
      </c>
      <c r="F525" s="159" t="s">
        <v>1022</v>
      </c>
      <c r="G525" s="159">
        <v>0</v>
      </c>
      <c r="H525" s="159">
        <v>0</v>
      </c>
      <c r="I525" s="159" t="s">
        <v>1023</v>
      </c>
      <c r="J525" s="159">
        <v>0</v>
      </c>
      <c r="K525" s="159">
        <v>0</v>
      </c>
      <c r="L525" s="159" t="s">
        <v>85</v>
      </c>
      <c r="M525" s="159" t="s">
        <v>85</v>
      </c>
      <c r="N525" s="159">
        <v>0</v>
      </c>
      <c r="P525" s="159" t="s">
        <v>1024</v>
      </c>
    </row>
    <row r="526" spans="1:16" x14ac:dyDescent="0.2">
      <c r="A526" s="159">
        <v>70</v>
      </c>
      <c r="B526" s="159">
        <v>1</v>
      </c>
      <c r="D526" s="159">
        <v>14</v>
      </c>
      <c r="E526" s="159" t="s">
        <v>1025</v>
      </c>
      <c r="F526" s="159" t="s">
        <v>1026</v>
      </c>
      <c r="G526" s="159">
        <v>0</v>
      </c>
      <c r="H526" s="159">
        <v>0</v>
      </c>
      <c r="I526" s="159" t="s">
        <v>85</v>
      </c>
      <c r="J526" s="159">
        <v>0</v>
      </c>
      <c r="K526" s="159">
        <v>0</v>
      </c>
      <c r="L526" s="159" t="s">
        <v>85</v>
      </c>
      <c r="M526" s="159" t="s">
        <v>85</v>
      </c>
      <c r="N526" s="159">
        <v>0</v>
      </c>
      <c r="P526" s="159" t="s">
        <v>85</v>
      </c>
    </row>
    <row r="527" spans="1:16" x14ac:dyDescent="0.2">
      <c r="A527" s="159">
        <v>70</v>
      </c>
      <c r="B527" s="159">
        <v>1</v>
      </c>
      <c r="D527" s="159">
        <v>15</v>
      </c>
      <c r="E527" s="159" t="s">
        <v>1027</v>
      </c>
      <c r="F527" s="159" t="s">
        <v>1028</v>
      </c>
      <c r="G527" s="159">
        <v>0</v>
      </c>
      <c r="H527" s="159">
        <v>0</v>
      </c>
      <c r="I527" s="159" t="s">
        <v>85</v>
      </c>
      <c r="J527" s="159">
        <v>0</v>
      </c>
      <c r="K527" s="159">
        <v>0</v>
      </c>
      <c r="L527" s="159" t="s">
        <v>85</v>
      </c>
      <c r="M527" s="159" t="s">
        <v>85</v>
      </c>
      <c r="N527" s="159">
        <v>0</v>
      </c>
      <c r="P527" s="159" t="s">
        <v>1029</v>
      </c>
    </row>
    <row r="528" spans="1:16" x14ac:dyDescent="0.2">
      <c r="A528" s="159">
        <v>70</v>
      </c>
      <c r="B528" s="159">
        <v>1</v>
      </c>
      <c r="D528" s="159">
        <v>16</v>
      </c>
      <c r="E528" s="159" t="s">
        <v>1030</v>
      </c>
      <c r="F528" s="159" t="s">
        <v>1031</v>
      </c>
      <c r="G528" s="159">
        <v>0</v>
      </c>
      <c r="H528" s="159">
        <v>0</v>
      </c>
      <c r="I528" s="159" t="s">
        <v>85</v>
      </c>
      <c r="J528" s="159">
        <v>3</v>
      </c>
      <c r="K528" s="159">
        <v>0</v>
      </c>
      <c r="L528" s="159" t="s">
        <v>85</v>
      </c>
      <c r="M528" s="159" t="s">
        <v>85</v>
      </c>
      <c r="N528" s="159">
        <v>0</v>
      </c>
      <c r="P528" s="159" t="s">
        <v>85</v>
      </c>
    </row>
    <row r="529" spans="1:50" x14ac:dyDescent="0.2">
      <c r="A529" s="159">
        <v>70</v>
      </c>
      <c r="B529" s="159">
        <v>1</v>
      </c>
      <c r="D529" s="159">
        <v>17</v>
      </c>
      <c r="E529" s="159" t="s">
        <v>1032</v>
      </c>
      <c r="F529" s="159" t="s">
        <v>1033</v>
      </c>
      <c r="G529" s="159">
        <v>1</v>
      </c>
      <c r="H529" s="159">
        <v>0</v>
      </c>
      <c r="I529" s="159" t="s">
        <v>85</v>
      </c>
      <c r="J529" s="159">
        <v>3</v>
      </c>
      <c r="K529" s="159">
        <v>0</v>
      </c>
      <c r="L529" s="159" t="s">
        <v>85</v>
      </c>
      <c r="M529" s="159" t="s">
        <v>85</v>
      </c>
      <c r="N529" s="159">
        <v>0</v>
      </c>
      <c r="P529" s="159" t="s">
        <v>85</v>
      </c>
    </row>
    <row r="530" spans="1:50" x14ac:dyDescent="0.2">
      <c r="A530" s="159">
        <v>70</v>
      </c>
      <c r="B530" s="159">
        <v>1</v>
      </c>
      <c r="D530" s="159">
        <v>1</v>
      </c>
      <c r="E530" s="159" t="s">
        <v>1034</v>
      </c>
      <c r="F530" s="159" t="s">
        <v>1035</v>
      </c>
      <c r="G530" s="159">
        <v>0.9</v>
      </c>
      <c r="H530" s="159">
        <v>1</v>
      </c>
      <c r="I530" s="159" t="s">
        <v>1036</v>
      </c>
      <c r="J530" s="159">
        <v>0</v>
      </c>
      <c r="K530" s="159">
        <v>0</v>
      </c>
      <c r="L530" s="159" t="s">
        <v>85</v>
      </c>
      <c r="M530" s="159" t="s">
        <v>85</v>
      </c>
      <c r="N530" s="159">
        <v>0</v>
      </c>
      <c r="P530" s="159" t="s">
        <v>1037</v>
      </c>
    </row>
    <row r="531" spans="1:50" x14ac:dyDescent="0.2">
      <c r="A531" s="159">
        <v>70</v>
      </c>
      <c r="B531" s="159">
        <v>1</v>
      </c>
      <c r="D531" s="159">
        <v>2</v>
      </c>
      <c r="E531" s="159" t="s">
        <v>1038</v>
      </c>
      <c r="F531" s="159" t="s">
        <v>1039</v>
      </c>
      <c r="G531" s="159">
        <v>0.85</v>
      </c>
      <c r="H531" s="159">
        <v>1</v>
      </c>
      <c r="I531" s="159" t="s">
        <v>1040</v>
      </c>
      <c r="J531" s="159">
        <v>0</v>
      </c>
      <c r="K531" s="159">
        <v>0</v>
      </c>
      <c r="L531" s="159" t="s">
        <v>85</v>
      </c>
      <c r="M531" s="159" t="s">
        <v>85</v>
      </c>
      <c r="N531" s="159">
        <v>0</v>
      </c>
      <c r="P531" s="159" t="s">
        <v>1041</v>
      </c>
    </row>
    <row r="532" spans="1:50" x14ac:dyDescent="0.2">
      <c r="A532" s="159">
        <v>70</v>
      </c>
      <c r="B532" s="159">
        <v>1</v>
      </c>
      <c r="D532" s="159">
        <v>3</v>
      </c>
      <c r="E532" s="159" t="s">
        <v>1042</v>
      </c>
      <c r="F532" s="159" t="s">
        <v>1043</v>
      </c>
      <c r="G532" s="159">
        <v>1.03</v>
      </c>
      <c r="H532" s="159">
        <v>0</v>
      </c>
      <c r="I532" s="159" t="s">
        <v>85</v>
      </c>
      <c r="J532" s="159">
        <v>0</v>
      </c>
      <c r="K532" s="159">
        <v>0</v>
      </c>
      <c r="L532" s="159" t="s">
        <v>85</v>
      </c>
      <c r="M532" s="159" t="s">
        <v>85</v>
      </c>
      <c r="N532" s="159">
        <v>0</v>
      </c>
      <c r="P532" s="159" t="s">
        <v>1044</v>
      </c>
    </row>
    <row r="533" spans="1:50" x14ac:dyDescent="0.2">
      <c r="A533" s="159">
        <v>70</v>
      </c>
      <c r="B533" s="159">
        <v>1</v>
      </c>
      <c r="D533" s="159">
        <v>4</v>
      </c>
      <c r="E533" s="159" t="s">
        <v>1045</v>
      </c>
      <c r="F533" s="159" t="s">
        <v>1046</v>
      </c>
      <c r="G533" s="159">
        <v>1.1499999999999999</v>
      </c>
      <c r="H533" s="159">
        <v>0</v>
      </c>
      <c r="I533" s="159" t="s">
        <v>85</v>
      </c>
      <c r="J533" s="159">
        <v>0</v>
      </c>
      <c r="K533" s="159">
        <v>0</v>
      </c>
      <c r="L533" s="159" t="s">
        <v>85</v>
      </c>
      <c r="M533" s="159" t="s">
        <v>85</v>
      </c>
      <c r="N533" s="159">
        <v>0</v>
      </c>
      <c r="P533" s="159" t="s">
        <v>1047</v>
      </c>
    </row>
    <row r="534" spans="1:50" x14ac:dyDescent="0.2">
      <c r="A534" s="159">
        <v>70</v>
      </c>
      <c r="B534" s="159">
        <v>1</v>
      </c>
      <c r="D534" s="159">
        <v>5</v>
      </c>
      <c r="E534" s="159" t="s">
        <v>1048</v>
      </c>
      <c r="F534" s="159" t="s">
        <v>1049</v>
      </c>
      <c r="G534" s="159">
        <v>7</v>
      </c>
      <c r="H534" s="159">
        <v>0</v>
      </c>
      <c r="I534" s="159" t="s">
        <v>85</v>
      </c>
      <c r="J534" s="159">
        <v>0</v>
      </c>
      <c r="K534" s="159">
        <v>0</v>
      </c>
      <c r="L534" s="159" t="s">
        <v>85</v>
      </c>
      <c r="M534" s="159" t="s">
        <v>85</v>
      </c>
      <c r="N534" s="159">
        <v>0</v>
      </c>
      <c r="P534" s="159" t="s">
        <v>85</v>
      </c>
    </row>
    <row r="535" spans="1:50" x14ac:dyDescent="0.2">
      <c r="A535" s="159">
        <v>70</v>
      </c>
      <c r="B535" s="159">
        <v>1</v>
      </c>
      <c r="D535" s="159">
        <v>6</v>
      </c>
      <c r="E535" s="159" t="s">
        <v>1050</v>
      </c>
      <c r="F535" s="159" t="s">
        <v>85</v>
      </c>
      <c r="G535" s="159">
        <v>2</v>
      </c>
      <c r="H535" s="159">
        <v>0</v>
      </c>
      <c r="I535" s="159" t="s">
        <v>85</v>
      </c>
      <c r="J535" s="159">
        <v>0</v>
      </c>
      <c r="K535" s="159">
        <v>0</v>
      </c>
      <c r="L535" s="159" t="s">
        <v>85</v>
      </c>
      <c r="M535" s="159" t="s">
        <v>85</v>
      </c>
      <c r="N535" s="159">
        <v>0</v>
      </c>
      <c r="P535" s="159" t="s">
        <v>85</v>
      </c>
    </row>
    <row r="537" spans="1:50" x14ac:dyDescent="0.2">
      <c r="A537" s="159">
        <v>-1</v>
      </c>
    </row>
    <row r="539" spans="1:50" x14ac:dyDescent="0.2">
      <c r="A539" s="254">
        <v>75</v>
      </c>
      <c r="B539" s="254" t="s">
        <v>1051</v>
      </c>
      <c r="C539" s="254">
        <v>2025</v>
      </c>
      <c r="D539" s="254">
        <v>0</v>
      </c>
      <c r="E539" s="254">
        <v>6</v>
      </c>
      <c r="F539" s="254">
        <v>1</v>
      </c>
      <c r="G539" s="254">
        <v>0</v>
      </c>
      <c r="H539" s="254">
        <v>1</v>
      </c>
      <c r="I539" s="254">
        <v>0</v>
      </c>
      <c r="J539" s="254">
        <v>3</v>
      </c>
      <c r="K539" s="254">
        <v>0</v>
      </c>
      <c r="L539" s="254">
        <v>0</v>
      </c>
      <c r="M539" s="254">
        <v>0</v>
      </c>
      <c r="N539" s="254">
        <v>82834786</v>
      </c>
      <c r="O539" s="254">
        <v>1</v>
      </c>
    </row>
    <row r="540" spans="1:50" x14ac:dyDescent="0.2">
      <c r="A540" s="256">
        <v>2</v>
      </c>
      <c r="B540" s="256" t="s">
        <v>1052</v>
      </c>
      <c r="C540" s="256" t="s">
        <v>1053</v>
      </c>
      <c r="D540" s="256">
        <v>0</v>
      </c>
      <c r="E540" s="256">
        <v>0</v>
      </c>
      <c r="F540" s="256">
        <v>0</v>
      </c>
      <c r="G540" s="256"/>
      <c r="H540" s="256"/>
      <c r="I540" s="256"/>
      <c r="J540" s="256"/>
      <c r="K540" s="256"/>
      <c r="L540" s="256"/>
      <c r="M540" s="256"/>
      <c r="N540" s="256"/>
      <c r="O540" s="256"/>
      <c r="P540" s="256"/>
      <c r="Q540" s="256"/>
      <c r="R540" s="256"/>
      <c r="S540" s="256"/>
      <c r="T540" s="256"/>
      <c r="U540" s="256"/>
      <c r="V540" s="256"/>
      <c r="W540" s="256"/>
      <c r="X540" s="256"/>
      <c r="Y540" s="256"/>
      <c r="Z540" s="256"/>
      <c r="AA540" s="256"/>
      <c r="AB540" s="256"/>
      <c r="AC540" s="256"/>
      <c r="AD540" s="256"/>
      <c r="AE540" s="256"/>
      <c r="AF540" s="256"/>
      <c r="AG540" s="256"/>
      <c r="AH540" s="256"/>
      <c r="AI540" s="256"/>
      <c r="AJ540" s="256"/>
      <c r="AK540" s="256"/>
      <c r="AL540" s="256"/>
      <c r="AM540" s="256"/>
      <c r="AN540" s="256">
        <v>82834787</v>
      </c>
    </row>
    <row r="541" spans="1:50" x14ac:dyDescent="0.2">
      <c r="A541" s="256">
        <v>1</v>
      </c>
      <c r="B541" s="256" t="s">
        <v>1054</v>
      </c>
      <c r="C541" s="256" t="s">
        <v>1055</v>
      </c>
      <c r="D541" s="256">
        <v>2025</v>
      </c>
      <c r="E541" s="256">
        <v>6</v>
      </c>
      <c r="F541" s="256">
        <v>1</v>
      </c>
      <c r="G541" s="256">
        <v>1</v>
      </c>
      <c r="H541" s="256">
        <v>0</v>
      </c>
      <c r="I541" s="256">
        <v>2</v>
      </c>
      <c r="J541" s="256">
        <v>1</v>
      </c>
      <c r="K541" s="256">
        <v>1</v>
      </c>
      <c r="L541" s="256">
        <v>1</v>
      </c>
      <c r="M541" s="256">
        <v>1</v>
      </c>
      <c r="N541" s="256">
        <v>1</v>
      </c>
      <c r="O541" s="256">
        <v>1</v>
      </c>
      <c r="P541" s="256">
        <v>1</v>
      </c>
      <c r="Q541" s="256">
        <v>1</v>
      </c>
      <c r="R541" s="256" t="s">
        <v>85</v>
      </c>
      <c r="S541" s="256" t="s">
        <v>85</v>
      </c>
      <c r="T541" s="256" t="s">
        <v>85</v>
      </c>
      <c r="U541" s="256" t="s">
        <v>85</v>
      </c>
      <c r="V541" s="256" t="s">
        <v>85</v>
      </c>
      <c r="W541" s="256" t="s">
        <v>85</v>
      </c>
      <c r="X541" s="256" t="s">
        <v>85</v>
      </c>
      <c r="Y541" s="256" t="s">
        <v>85</v>
      </c>
      <c r="Z541" s="256" t="s">
        <v>85</v>
      </c>
      <c r="AA541" s="256" t="s">
        <v>85</v>
      </c>
      <c r="AB541" s="256"/>
      <c r="AC541" s="256"/>
      <c r="AD541" s="256"/>
      <c r="AE541" s="256"/>
      <c r="AF541" s="256"/>
      <c r="AG541" s="256"/>
      <c r="AH541" s="256"/>
      <c r="AI541" s="256"/>
      <c r="AJ541" s="256"/>
      <c r="AK541" s="256"/>
      <c r="AL541" s="256"/>
      <c r="AM541" s="256"/>
      <c r="AN541" s="256">
        <v>82834788</v>
      </c>
      <c r="AO541" s="256" t="s">
        <v>1056</v>
      </c>
      <c r="AP541" s="256" t="s">
        <v>1057</v>
      </c>
      <c r="AQ541" s="256">
        <v>45800</v>
      </c>
      <c r="AR541" s="256">
        <v>381</v>
      </c>
      <c r="AS541" s="256" t="s">
        <v>372</v>
      </c>
      <c r="AT541" s="256" t="s">
        <v>1058</v>
      </c>
      <c r="AU541" s="256" t="s">
        <v>1057</v>
      </c>
      <c r="AV541" s="256">
        <v>45652</v>
      </c>
      <c r="AW541" s="256">
        <v>612</v>
      </c>
      <c r="AX541" s="256" t="s">
        <v>374</v>
      </c>
    </row>
    <row r="545" spans="1:5" x14ac:dyDescent="0.2">
      <c r="A545" s="159">
        <v>65</v>
      </c>
      <c r="C545" s="159">
        <v>1</v>
      </c>
      <c r="D545" s="159">
        <v>0</v>
      </c>
      <c r="E545" s="159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C57"/>
  <sheetViews>
    <sheetView workbookViewId="0">
      <selection activeCell="A58" sqref="A58"/>
    </sheetView>
  </sheetViews>
  <sheetFormatPr defaultColWidth="9.140625" defaultRowHeight="12.75" x14ac:dyDescent="0.2"/>
  <cols>
    <col min="1" max="256" width="9.140625" style="159" customWidth="1"/>
    <col min="257" max="16384" width="9.140625" style="159"/>
  </cols>
  <sheetData>
    <row r="1" spans="1:133" x14ac:dyDescent="0.2">
      <c r="A1" s="159">
        <v>0</v>
      </c>
      <c r="B1" s="159" t="s">
        <v>720</v>
      </c>
      <c r="D1" s="159" t="s">
        <v>1059</v>
      </c>
      <c r="F1" s="159">
        <v>0</v>
      </c>
      <c r="G1" s="159">
        <v>0</v>
      </c>
      <c r="H1" s="159">
        <v>0</v>
      </c>
      <c r="I1" s="159" t="s">
        <v>722</v>
      </c>
      <c r="J1" s="159" t="s">
        <v>85</v>
      </c>
      <c r="K1" s="159">
        <v>1</v>
      </c>
      <c r="L1" s="159">
        <v>66644</v>
      </c>
      <c r="M1" s="159">
        <v>10</v>
      </c>
      <c r="N1" s="159">
        <v>12</v>
      </c>
      <c r="O1" s="159">
        <v>0</v>
      </c>
      <c r="P1" s="159">
        <v>0</v>
      </c>
      <c r="Q1" s="159">
        <v>1</v>
      </c>
    </row>
    <row r="4" spans="1:133" x14ac:dyDescent="0.2">
      <c r="A4" s="252">
        <v>1</v>
      </c>
      <c r="B4" s="252">
        <v>1</v>
      </c>
      <c r="C4" s="252">
        <v>-1</v>
      </c>
      <c r="D4" s="252"/>
      <c r="E4" s="252"/>
      <c r="F4" s="252"/>
      <c r="G4" s="252" t="s">
        <v>358</v>
      </c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  <c r="AD4" s="252"/>
      <c r="AE4" s="252"/>
      <c r="AF4" s="252"/>
      <c r="AG4" s="252"/>
      <c r="AH4" s="252"/>
      <c r="AI4" s="252"/>
      <c r="AJ4" s="252"/>
      <c r="AK4" s="252"/>
      <c r="AL4" s="252"/>
      <c r="AM4" s="252"/>
      <c r="AN4" s="252"/>
      <c r="AO4" s="252"/>
      <c r="AP4" s="252"/>
      <c r="AQ4" s="252"/>
      <c r="AR4" s="252"/>
      <c r="AS4" s="252"/>
      <c r="AT4" s="252"/>
      <c r="AU4" s="252"/>
      <c r="AV4" s="252"/>
      <c r="AW4" s="252"/>
      <c r="AX4" s="252"/>
      <c r="AY4" s="252"/>
      <c r="AZ4" s="252"/>
      <c r="BA4" s="252"/>
      <c r="BB4" s="252"/>
      <c r="BC4" s="252"/>
      <c r="BD4" s="252"/>
      <c r="BE4" s="252"/>
      <c r="BF4" s="252"/>
      <c r="BG4" s="252"/>
      <c r="BH4" s="252"/>
      <c r="BI4" s="252"/>
      <c r="BJ4" s="252"/>
      <c r="BK4" s="252"/>
      <c r="BL4" s="252"/>
      <c r="BM4" s="252"/>
      <c r="BN4" s="252"/>
      <c r="BO4" s="252"/>
      <c r="BP4" s="252"/>
      <c r="BQ4" s="252"/>
      <c r="BR4" s="252"/>
      <c r="BS4" s="252"/>
      <c r="BT4" s="252"/>
      <c r="BU4" s="252"/>
      <c r="BV4" s="252"/>
      <c r="BW4" s="252"/>
      <c r="BX4" s="252"/>
      <c r="BY4" s="252"/>
      <c r="BZ4" s="252"/>
      <c r="CA4" s="252"/>
      <c r="CB4" s="252"/>
      <c r="CC4" s="252"/>
      <c r="CD4" s="252"/>
      <c r="CE4" s="252"/>
      <c r="CF4" s="252"/>
      <c r="CG4" s="252"/>
      <c r="CH4" s="252"/>
      <c r="CI4" s="252"/>
      <c r="CJ4" s="252"/>
      <c r="CK4" s="252"/>
      <c r="CL4" s="252"/>
      <c r="CM4" s="252"/>
      <c r="CN4" s="252"/>
      <c r="CO4" s="252"/>
      <c r="CP4" s="252"/>
      <c r="CQ4" s="252"/>
      <c r="CR4" s="252"/>
      <c r="CS4" s="252"/>
      <c r="CT4" s="252"/>
      <c r="CU4" s="252"/>
      <c r="CV4" s="252"/>
      <c r="CW4" s="252"/>
      <c r="CX4" s="252"/>
      <c r="CY4" s="252"/>
      <c r="CZ4" s="252"/>
      <c r="DA4" s="252"/>
      <c r="DB4" s="252"/>
      <c r="DC4" s="252"/>
      <c r="DD4" s="252"/>
      <c r="DE4" s="252"/>
      <c r="DF4" s="252"/>
      <c r="DG4" s="252"/>
      <c r="DH4" s="252"/>
      <c r="DI4" s="252"/>
      <c r="DJ4" s="252"/>
      <c r="DK4" s="252"/>
      <c r="DL4" s="252"/>
      <c r="DM4" s="252"/>
      <c r="DN4" s="252"/>
      <c r="DO4" s="252"/>
      <c r="DP4" s="252"/>
      <c r="DQ4" s="252"/>
      <c r="DR4" s="252"/>
      <c r="DS4" s="252"/>
      <c r="DT4" s="252"/>
      <c r="DU4" s="252"/>
      <c r="DV4" s="252"/>
      <c r="DW4" s="252"/>
      <c r="DX4" s="252"/>
      <c r="DY4" s="252"/>
      <c r="DZ4" s="252"/>
      <c r="EA4" s="252"/>
      <c r="EB4" s="252"/>
      <c r="EC4" s="252">
        <v>0</v>
      </c>
    </row>
    <row r="12" spans="1:133" x14ac:dyDescent="0.2">
      <c r="A12" s="252">
        <v>1</v>
      </c>
      <c r="B12" s="252">
        <v>55</v>
      </c>
      <c r="C12" s="252">
        <v>0</v>
      </c>
      <c r="D12" s="252"/>
      <c r="E12" s="252">
        <v>0</v>
      </c>
      <c r="F12" s="252" t="s">
        <v>723</v>
      </c>
      <c r="G12" s="252" t="s">
        <v>724</v>
      </c>
      <c r="H12" s="252" t="s">
        <v>85</v>
      </c>
      <c r="I12" s="252">
        <v>0</v>
      </c>
      <c r="J12" s="252" t="s">
        <v>85</v>
      </c>
      <c r="K12" s="252">
        <v>0</v>
      </c>
      <c r="L12" s="252">
        <v>0</v>
      </c>
      <c r="M12" s="252">
        <v>523</v>
      </c>
      <c r="N12" s="252"/>
      <c r="O12" s="252">
        <v>0</v>
      </c>
      <c r="P12" s="252">
        <v>0</v>
      </c>
      <c r="Q12" s="252">
        <v>7</v>
      </c>
      <c r="R12" s="252">
        <v>0</v>
      </c>
      <c r="S12" s="252"/>
      <c r="T12" s="252">
        <v>4</v>
      </c>
      <c r="U12" s="252" t="s">
        <v>85</v>
      </c>
      <c r="V12" s="252">
        <v>0</v>
      </c>
      <c r="W12" s="252" t="s">
        <v>85</v>
      </c>
      <c r="X12" s="252" t="s">
        <v>85</v>
      </c>
      <c r="Y12" s="252" t="s">
        <v>85</v>
      </c>
      <c r="Z12" s="252" t="s">
        <v>85</v>
      </c>
      <c r="AA12" s="252" t="s">
        <v>85</v>
      </c>
      <c r="AB12" s="252" t="s">
        <v>725</v>
      </c>
      <c r="AC12" s="252" t="s">
        <v>85</v>
      </c>
      <c r="AD12" s="252" t="s">
        <v>85</v>
      </c>
      <c r="AE12" s="252" t="s">
        <v>85</v>
      </c>
      <c r="AF12" s="252" t="s">
        <v>85</v>
      </c>
      <c r="AG12" s="252" t="s">
        <v>85</v>
      </c>
      <c r="AH12" s="252" t="s">
        <v>85</v>
      </c>
      <c r="AI12" s="252" t="s">
        <v>85</v>
      </c>
      <c r="AJ12" s="252" t="s">
        <v>85</v>
      </c>
      <c r="AK12" s="252"/>
      <c r="AL12" s="252" t="s">
        <v>85</v>
      </c>
      <c r="AM12" s="252" t="s">
        <v>85</v>
      </c>
      <c r="AN12" s="252" t="s">
        <v>85</v>
      </c>
      <c r="AO12" s="252"/>
      <c r="AP12" s="252" t="s">
        <v>85</v>
      </c>
      <c r="AQ12" s="252" t="s">
        <v>85</v>
      </c>
      <c r="AR12" s="252" t="s">
        <v>85</v>
      </c>
      <c r="AS12" s="252"/>
      <c r="AT12" s="252"/>
      <c r="AU12" s="252"/>
      <c r="AV12" s="252"/>
      <c r="AW12" s="252"/>
      <c r="AX12" s="252" t="s">
        <v>85</v>
      </c>
      <c r="AY12" s="252" t="s">
        <v>85</v>
      </c>
      <c r="AZ12" s="252" t="s">
        <v>85</v>
      </c>
      <c r="BA12" s="252"/>
      <c r="BB12" s="252">
        <v>0</v>
      </c>
      <c r="BC12" s="252"/>
      <c r="BD12" s="252"/>
      <c r="BE12" s="252"/>
      <c r="BF12" s="252"/>
      <c r="BG12" s="252"/>
      <c r="BH12" s="252" t="s">
        <v>726</v>
      </c>
      <c r="BI12" s="252" t="s">
        <v>727</v>
      </c>
      <c r="BJ12" s="252">
        <v>1</v>
      </c>
      <c r="BK12" s="252">
        <v>1</v>
      </c>
      <c r="BL12" s="252">
        <v>0</v>
      </c>
      <c r="BM12" s="252">
        <v>0</v>
      </c>
      <c r="BN12" s="252">
        <v>1</v>
      </c>
      <c r="BO12" s="252">
        <v>0</v>
      </c>
      <c r="BP12" s="252">
        <v>6</v>
      </c>
      <c r="BQ12" s="252">
        <v>2</v>
      </c>
      <c r="BR12" s="252">
        <v>1</v>
      </c>
      <c r="BS12" s="252">
        <v>0</v>
      </c>
      <c r="BT12" s="252">
        <v>0</v>
      </c>
      <c r="BU12" s="252">
        <v>0</v>
      </c>
      <c r="BV12" s="252">
        <v>1</v>
      </c>
      <c r="BW12" s="252">
        <v>1</v>
      </c>
      <c r="BX12" s="252">
        <v>0</v>
      </c>
      <c r="BY12" s="252" t="s">
        <v>728</v>
      </c>
      <c r="BZ12" s="252" t="s">
        <v>729</v>
      </c>
      <c r="CA12" s="252" t="s">
        <v>730</v>
      </c>
      <c r="CB12" s="252" t="s">
        <v>730</v>
      </c>
      <c r="CC12" s="252" t="s">
        <v>730</v>
      </c>
      <c r="CD12" s="252" t="s">
        <v>730</v>
      </c>
      <c r="CE12" s="252" t="s">
        <v>731</v>
      </c>
      <c r="CF12" s="252">
        <v>0</v>
      </c>
      <c r="CG12" s="252">
        <v>0</v>
      </c>
      <c r="CH12" s="252">
        <v>487096330</v>
      </c>
      <c r="CI12" s="252" t="s">
        <v>85</v>
      </c>
      <c r="CJ12" s="252" t="s">
        <v>85</v>
      </c>
      <c r="CK12" s="252">
        <v>16</v>
      </c>
      <c r="CL12" s="252"/>
      <c r="CM12" s="252"/>
      <c r="CN12" s="252"/>
      <c r="CO12" s="252"/>
      <c r="CP12" s="252"/>
      <c r="CQ12" s="252" t="s">
        <v>732</v>
      </c>
      <c r="CR12" s="252" t="s">
        <v>733</v>
      </c>
      <c r="CS12" s="252">
        <v>45796</v>
      </c>
      <c r="CT12" s="252">
        <v>533</v>
      </c>
      <c r="CU12" s="252">
        <v>14</v>
      </c>
      <c r="CV12" s="252" t="s">
        <v>734</v>
      </c>
      <c r="CW12" s="252"/>
      <c r="CX12" s="252"/>
      <c r="CY12" s="252">
        <v>0</v>
      </c>
      <c r="CZ12" s="252" t="s">
        <v>85</v>
      </c>
      <c r="DA12" s="252" t="s">
        <v>85</v>
      </c>
      <c r="DB12" s="252"/>
      <c r="DC12" s="252"/>
      <c r="DD12" s="252"/>
      <c r="DE12" s="252"/>
      <c r="DF12" s="252"/>
      <c r="DG12" s="252"/>
      <c r="DH12" s="252"/>
      <c r="DI12" s="252"/>
      <c r="DJ12" s="252"/>
      <c r="DK12" s="252"/>
      <c r="DL12" s="252"/>
      <c r="DM12" s="252"/>
      <c r="DN12" s="252"/>
      <c r="DO12" s="252"/>
      <c r="DP12" s="252"/>
      <c r="DQ12" s="252"/>
      <c r="DR12" s="252"/>
      <c r="DS12" s="252"/>
      <c r="DT12" s="252"/>
      <c r="DU12" s="252"/>
      <c r="DV12" s="252"/>
      <c r="DW12" s="252"/>
      <c r="DX12" s="252"/>
      <c r="DY12" s="252"/>
      <c r="DZ12" s="252"/>
      <c r="EA12" s="252"/>
      <c r="EB12" s="252"/>
      <c r="EC12" s="252">
        <v>0</v>
      </c>
    </row>
    <row r="14" spans="1:133" x14ac:dyDescent="0.2">
      <c r="A14" s="252">
        <v>22</v>
      </c>
      <c r="B14" s="252">
        <v>1</v>
      </c>
      <c r="C14" s="252">
        <v>0</v>
      </c>
      <c r="D14" s="252">
        <v>82834786</v>
      </c>
      <c r="E14" s="252">
        <v>0</v>
      </c>
      <c r="F14" s="252">
        <v>2</v>
      </c>
      <c r="G14" s="252">
        <v>1</v>
      </c>
      <c r="H14" s="252"/>
      <c r="I14" s="252"/>
      <c r="J14" s="252"/>
      <c r="K14" s="252"/>
      <c r="L14" s="252"/>
      <c r="M14" s="252"/>
      <c r="N14" s="252"/>
      <c r="O14" s="252"/>
    </row>
    <row r="16" spans="1:133" x14ac:dyDescent="0.2">
      <c r="A16" s="257">
        <v>3</v>
      </c>
      <c r="B16" s="257">
        <v>1</v>
      </c>
      <c r="C16" s="257" t="s">
        <v>37</v>
      </c>
      <c r="D16" s="257" t="s">
        <v>364</v>
      </c>
      <c r="E16" s="258">
        <f>ROUND((Source!F44)/1000,2)</f>
        <v>17.989999999999998</v>
      </c>
      <c r="F16" s="258">
        <f>ROUND((Source!F45)/1000,2)</f>
        <v>0</v>
      </c>
      <c r="G16" s="258">
        <f>ROUND((Source!F36)/1000,2)</f>
        <v>0</v>
      </c>
      <c r="H16" s="258">
        <f>ROUND((Source!F46)/1000+(Source!F47)/1000,2)</f>
        <v>0</v>
      </c>
      <c r="I16" s="258">
        <f>E16+F16+G16+H16</f>
        <v>17.989999999999998</v>
      </c>
      <c r="J16" s="258">
        <f>ROUND((Source!F42+Source!F41)/1000,2)</f>
        <v>6.54</v>
      </c>
      <c r="K16" s="258">
        <v>6.54</v>
      </c>
      <c r="L16" s="258">
        <v>0</v>
      </c>
      <c r="M16" s="258">
        <v>0</v>
      </c>
      <c r="N16" s="258">
        <f>I16+L16+M16</f>
        <v>17.989999999999998</v>
      </c>
      <c r="AI16" s="257">
        <v>0</v>
      </c>
      <c r="AJ16" s="257">
        <v>-1</v>
      </c>
      <c r="AK16" s="257" t="s">
        <v>85</v>
      </c>
      <c r="AL16" s="257" t="s">
        <v>85</v>
      </c>
      <c r="AM16" s="257" t="s">
        <v>85</v>
      </c>
      <c r="AN16" s="257">
        <v>0</v>
      </c>
      <c r="AO16" s="257" t="s">
        <v>85</v>
      </c>
      <c r="AP16" s="257" t="s">
        <v>85</v>
      </c>
      <c r="AT16" s="258">
        <v>6543.18</v>
      </c>
      <c r="AU16" s="258">
        <v>0</v>
      </c>
      <c r="AV16" s="258">
        <v>0</v>
      </c>
      <c r="AW16" s="258">
        <v>0</v>
      </c>
      <c r="AX16" s="258">
        <v>0</v>
      </c>
      <c r="AY16" s="258">
        <v>0</v>
      </c>
      <c r="AZ16" s="258">
        <v>0</v>
      </c>
      <c r="BA16" s="258">
        <v>6543.18</v>
      </c>
      <c r="BB16" s="258">
        <v>17993.75</v>
      </c>
      <c r="BC16" s="258">
        <v>0</v>
      </c>
      <c r="BD16" s="258">
        <v>0</v>
      </c>
      <c r="BE16" s="258">
        <v>0</v>
      </c>
      <c r="BF16" s="258">
        <v>7.56</v>
      </c>
      <c r="BG16" s="258">
        <v>0</v>
      </c>
      <c r="BH16" s="258">
        <v>0</v>
      </c>
      <c r="BI16" s="258">
        <v>6739.48</v>
      </c>
      <c r="BJ16" s="258">
        <v>4711.09</v>
      </c>
      <c r="BK16" s="258">
        <v>17993.75</v>
      </c>
    </row>
    <row r="17" spans="1:63" x14ac:dyDescent="0.2">
      <c r="A17" s="257">
        <v>3</v>
      </c>
      <c r="B17" s="257">
        <v>2</v>
      </c>
      <c r="C17" s="257" t="s">
        <v>40</v>
      </c>
      <c r="D17" s="257" t="s">
        <v>361</v>
      </c>
      <c r="E17" s="258">
        <f>ROUND((Source!F212)/1000,2)</f>
        <v>4.88</v>
      </c>
      <c r="F17" s="258">
        <f>ROUND((Source!F213)/1000,2)</f>
        <v>27.76</v>
      </c>
      <c r="G17" s="258">
        <f>ROUND((Source!F204)/1000,2)</f>
        <v>187.62</v>
      </c>
      <c r="H17" s="258">
        <f>ROUND((Source!F214)/1000+(Source!F215)/1000,2)</f>
        <v>0</v>
      </c>
      <c r="I17" s="258">
        <f>E17+F17+G17+H17</f>
        <v>220.26</v>
      </c>
      <c r="J17" s="258">
        <f>ROUND((Source!F210+Source!F209)/1000,2)</f>
        <v>7.77</v>
      </c>
      <c r="K17" s="258">
        <v>409.73</v>
      </c>
      <c r="L17" s="258">
        <v>0</v>
      </c>
      <c r="M17" s="258">
        <v>0</v>
      </c>
      <c r="N17" s="258">
        <f>I17+L17+M17</f>
        <v>220.26</v>
      </c>
      <c r="AI17" s="257">
        <v>0</v>
      </c>
      <c r="AJ17" s="257">
        <v>-1</v>
      </c>
      <c r="AK17" s="257" t="s">
        <v>85</v>
      </c>
      <c r="AL17" s="257" t="s">
        <v>85</v>
      </c>
      <c r="AM17" s="257" t="s">
        <v>85</v>
      </c>
      <c r="AN17" s="257">
        <v>0</v>
      </c>
      <c r="AO17" s="257" t="s">
        <v>85</v>
      </c>
      <c r="AP17" s="257" t="s">
        <v>85</v>
      </c>
      <c r="AT17" s="258">
        <v>21348.66</v>
      </c>
      <c r="AU17" s="258">
        <v>200754.12999999998</v>
      </c>
      <c r="AV17" s="258">
        <v>0</v>
      </c>
      <c r="AW17" s="258">
        <v>187624.8</v>
      </c>
      <c r="AX17" s="258">
        <v>0</v>
      </c>
      <c r="AY17" s="258">
        <v>452.28999999999996</v>
      </c>
      <c r="AZ17" s="258">
        <v>321.17999999999995</v>
      </c>
      <c r="BA17" s="258">
        <v>7445.86</v>
      </c>
      <c r="BB17" s="258">
        <v>4879.5</v>
      </c>
      <c r="BC17" s="258">
        <v>27756.52</v>
      </c>
      <c r="BD17" s="258">
        <v>0</v>
      </c>
      <c r="BE17" s="258">
        <v>0</v>
      </c>
      <c r="BF17" s="258">
        <v>10.4765</v>
      </c>
      <c r="BG17" s="258">
        <v>0.36399999999999999</v>
      </c>
      <c r="BH17" s="258">
        <v>0</v>
      </c>
      <c r="BI17" s="258">
        <v>7433.97</v>
      </c>
      <c r="BJ17" s="258">
        <v>3853.39</v>
      </c>
      <c r="BK17" s="258">
        <v>220260.81999999998</v>
      </c>
    </row>
    <row r="18" spans="1:63" x14ac:dyDescent="0.2">
      <c r="A18" s="257">
        <v>3</v>
      </c>
      <c r="B18" s="257">
        <v>3</v>
      </c>
      <c r="C18" s="257" t="s">
        <v>41</v>
      </c>
      <c r="D18" s="257" t="s">
        <v>49</v>
      </c>
      <c r="E18" s="258">
        <f>ROUND((Source!F320)/1000,2)</f>
        <v>94.49</v>
      </c>
      <c r="F18" s="258">
        <f>ROUND((Source!F321)/1000,2)</f>
        <v>0</v>
      </c>
      <c r="G18" s="258">
        <f>ROUND((Source!F312)/1000,2)</f>
        <v>0</v>
      </c>
      <c r="H18" s="258">
        <f>ROUND((Source!F322)/1000+(Source!F323)/1000,2)</f>
        <v>0</v>
      </c>
      <c r="I18" s="258">
        <f>E18+F18+G18+H18</f>
        <v>94.49</v>
      </c>
      <c r="J18" s="258">
        <f>ROUND((Source!F318+Source!F317)/1000,2)</f>
        <v>9.66</v>
      </c>
      <c r="K18" s="258">
        <v>224.4</v>
      </c>
      <c r="L18" s="258">
        <v>0</v>
      </c>
      <c r="M18" s="258">
        <v>0</v>
      </c>
      <c r="N18" s="258">
        <f>I18+L18+M18</f>
        <v>94.49</v>
      </c>
      <c r="AI18" s="257">
        <v>0</v>
      </c>
      <c r="AJ18" s="257">
        <v>-1</v>
      </c>
      <c r="AK18" s="257" t="s">
        <v>85</v>
      </c>
      <c r="AL18" s="257" t="s">
        <v>85</v>
      </c>
      <c r="AM18" s="257" t="s">
        <v>85</v>
      </c>
      <c r="AN18" s="257">
        <v>0</v>
      </c>
      <c r="AO18" s="257" t="s">
        <v>85</v>
      </c>
      <c r="AP18" s="257" t="s">
        <v>85</v>
      </c>
      <c r="AT18" s="258">
        <v>129332.26000000001</v>
      </c>
      <c r="AU18" s="258">
        <v>95064.95</v>
      </c>
      <c r="AV18" s="258">
        <v>0</v>
      </c>
      <c r="AW18" s="258">
        <v>0</v>
      </c>
      <c r="AX18" s="258">
        <v>0</v>
      </c>
      <c r="AY18" s="258">
        <v>11099.470000000001</v>
      </c>
      <c r="AZ18" s="258">
        <v>6346.96</v>
      </c>
      <c r="BA18" s="258">
        <v>16820.88</v>
      </c>
      <c r="BB18" s="258">
        <v>167058.53</v>
      </c>
      <c r="BC18" s="258">
        <v>0</v>
      </c>
      <c r="BD18" s="258">
        <v>0</v>
      </c>
      <c r="BE18" s="258">
        <v>0</v>
      </c>
      <c r="BF18" s="258">
        <v>23.695395000000001</v>
      </c>
      <c r="BG18" s="258">
        <v>7.7671900000000003</v>
      </c>
      <c r="BH18" s="258">
        <v>0</v>
      </c>
      <c r="BI18" s="258">
        <v>23847.52</v>
      </c>
      <c r="BJ18" s="258">
        <v>13878.75</v>
      </c>
      <c r="BK18" s="258">
        <v>167058.53</v>
      </c>
    </row>
    <row r="19" spans="1:63" x14ac:dyDescent="0.2">
      <c r="A19" s="257">
        <v>3</v>
      </c>
      <c r="B19" s="257">
        <v>4</v>
      </c>
      <c r="C19" s="257" t="s">
        <v>42</v>
      </c>
      <c r="D19" s="257" t="s">
        <v>362</v>
      </c>
      <c r="E19" s="258">
        <f>ROUND((Source!F394)/1000,2)</f>
        <v>0</v>
      </c>
      <c r="F19" s="258">
        <f>ROUND((Source!F395)/1000,2)</f>
        <v>0</v>
      </c>
      <c r="G19" s="258">
        <f>ROUND((Source!F386)/1000,2)</f>
        <v>0</v>
      </c>
      <c r="H19" s="258">
        <f>ROUND((Source!F396)/1000+(Source!F397)/1000,2)</f>
        <v>25.81</v>
      </c>
      <c r="I19" s="258">
        <f>E19+F19+G19+H19</f>
        <v>25.81</v>
      </c>
      <c r="J19" s="258">
        <f>ROUND((Source!F392+Source!F391)/1000,2)</f>
        <v>12.29</v>
      </c>
      <c r="K19" s="258">
        <v>12.29</v>
      </c>
      <c r="L19" s="258">
        <v>0</v>
      </c>
      <c r="M19" s="258">
        <v>0</v>
      </c>
      <c r="N19" s="258">
        <f>I19+L19+M19</f>
        <v>25.81</v>
      </c>
      <c r="AI19" s="257">
        <v>0</v>
      </c>
      <c r="AJ19" s="257">
        <v>-1</v>
      </c>
      <c r="AK19" s="257" t="s">
        <v>85</v>
      </c>
      <c r="AL19" s="257" t="s">
        <v>85</v>
      </c>
      <c r="AM19" s="257" t="s">
        <v>85</v>
      </c>
      <c r="AN19" s="257">
        <v>0</v>
      </c>
      <c r="AO19" s="257" t="s">
        <v>85</v>
      </c>
      <c r="AP19" s="257" t="s">
        <v>85</v>
      </c>
      <c r="AT19" s="258">
        <v>12289.18</v>
      </c>
      <c r="AU19" s="258">
        <v>0</v>
      </c>
      <c r="AV19" s="258">
        <v>0</v>
      </c>
      <c r="AW19" s="258">
        <v>0</v>
      </c>
      <c r="AX19" s="258">
        <v>0</v>
      </c>
      <c r="AY19" s="258">
        <v>0</v>
      </c>
      <c r="AZ19" s="258">
        <v>0</v>
      </c>
      <c r="BA19" s="258">
        <v>12289.18</v>
      </c>
      <c r="BB19" s="258">
        <v>0</v>
      </c>
      <c r="BC19" s="258">
        <v>0</v>
      </c>
      <c r="BD19" s="258">
        <v>25807.279999999999</v>
      </c>
      <c r="BE19" s="258">
        <v>0</v>
      </c>
      <c r="BF19" s="258">
        <v>15.458399999999999</v>
      </c>
      <c r="BG19" s="258">
        <v>0</v>
      </c>
      <c r="BH19" s="258">
        <v>0</v>
      </c>
      <c r="BI19" s="258">
        <v>9093.99</v>
      </c>
      <c r="BJ19" s="258">
        <v>4424.1099999999997</v>
      </c>
      <c r="BK19" s="258">
        <v>25807.279999999999</v>
      </c>
    </row>
    <row r="20" spans="1:63" x14ac:dyDescent="0.2">
      <c r="A20" s="257">
        <v>3</v>
      </c>
      <c r="B20" s="257">
        <v>5</v>
      </c>
      <c r="C20" s="257" t="s">
        <v>43</v>
      </c>
      <c r="D20" s="257" t="s">
        <v>53</v>
      </c>
      <c r="E20" s="258">
        <f>ROUND((Source!F467)/1000,2)</f>
        <v>0</v>
      </c>
      <c r="F20" s="258">
        <f>ROUND((Source!F468)/1000,2)</f>
        <v>0</v>
      </c>
      <c r="G20" s="258">
        <f>ROUND((Source!F459)/1000,2)</f>
        <v>0</v>
      </c>
      <c r="H20" s="258">
        <f>ROUND((Source!F469)/1000+(Source!F470)/1000,2)</f>
        <v>4.7699999999999996</v>
      </c>
      <c r="I20" s="258">
        <f>E20+F20+G20+H20</f>
        <v>4.7699999999999996</v>
      </c>
      <c r="J20" s="258">
        <f>ROUND((Source!F465+Source!F464)/1000,2)</f>
        <v>2.27</v>
      </c>
      <c r="K20" s="258">
        <v>2.27</v>
      </c>
      <c r="L20" s="258">
        <v>0</v>
      </c>
      <c r="M20" s="258">
        <v>0</v>
      </c>
      <c r="N20" s="258">
        <f>I20+L20+M20</f>
        <v>4.7699999999999996</v>
      </c>
      <c r="AI20" s="257">
        <v>0</v>
      </c>
      <c r="AJ20" s="257">
        <v>-1</v>
      </c>
      <c r="AK20" s="257" t="s">
        <v>85</v>
      </c>
      <c r="AL20" s="257" t="s">
        <v>85</v>
      </c>
      <c r="AM20" s="257" t="s">
        <v>85</v>
      </c>
      <c r="AN20" s="257">
        <v>0</v>
      </c>
      <c r="AO20" s="257" t="s">
        <v>85</v>
      </c>
      <c r="AP20" s="257" t="s">
        <v>85</v>
      </c>
      <c r="AT20" s="258">
        <v>2270.46</v>
      </c>
      <c r="AU20" s="258">
        <v>0</v>
      </c>
      <c r="AV20" s="258">
        <v>0</v>
      </c>
      <c r="AW20" s="258">
        <v>0</v>
      </c>
      <c r="AX20" s="258">
        <v>0</v>
      </c>
      <c r="AY20" s="258">
        <v>0</v>
      </c>
      <c r="AZ20" s="258">
        <v>0</v>
      </c>
      <c r="BA20" s="258">
        <v>2270.46</v>
      </c>
      <c r="BB20" s="258">
        <v>0</v>
      </c>
      <c r="BC20" s="258">
        <v>0</v>
      </c>
      <c r="BD20" s="258">
        <v>4767.96</v>
      </c>
      <c r="BE20" s="258">
        <v>0</v>
      </c>
      <c r="BF20" s="258">
        <v>2.2696000000000001</v>
      </c>
      <c r="BG20" s="258">
        <v>0</v>
      </c>
      <c r="BH20" s="258">
        <v>0</v>
      </c>
      <c r="BI20" s="258">
        <v>1680.14</v>
      </c>
      <c r="BJ20" s="258">
        <v>817.36</v>
      </c>
      <c r="BK20" s="258">
        <v>4767.96</v>
      </c>
    </row>
    <row r="22" spans="1:63" x14ac:dyDescent="0.2">
      <c r="A22" s="159">
        <v>51</v>
      </c>
      <c r="E22" s="159">
        <v>189.93</v>
      </c>
      <c r="F22" s="159">
        <v>27.76</v>
      </c>
      <c r="G22" s="159">
        <v>187.62</v>
      </c>
      <c r="H22" s="159">
        <v>30.58</v>
      </c>
      <c r="I22" s="159">
        <v>435.89</v>
      </c>
      <c r="J22" s="159">
        <v>52.04</v>
      </c>
      <c r="K22" s="159">
        <v>655.23</v>
      </c>
      <c r="L22" s="159">
        <v>0</v>
      </c>
      <c r="M22" s="159">
        <v>0</v>
      </c>
      <c r="N22" s="159">
        <v>435.89</v>
      </c>
    </row>
    <row r="24" spans="1:63" x14ac:dyDescent="0.2">
      <c r="A24" s="255">
        <v>50</v>
      </c>
      <c r="B24" s="255">
        <v>0</v>
      </c>
      <c r="C24" s="255">
        <v>0</v>
      </c>
      <c r="D24" s="255">
        <v>1</v>
      </c>
      <c r="E24" s="255">
        <v>201</v>
      </c>
      <c r="F24" s="255">
        <v>171783.74</v>
      </c>
      <c r="G24" s="255" t="s">
        <v>743</v>
      </c>
      <c r="H24" s="255" t="s">
        <v>744</v>
      </c>
      <c r="I24" s="255"/>
      <c r="J24" s="255"/>
      <c r="K24" s="255">
        <v>201</v>
      </c>
      <c r="L24" s="255">
        <v>1</v>
      </c>
      <c r="M24" s="255">
        <v>3</v>
      </c>
      <c r="N24" s="255" t="s">
        <v>85</v>
      </c>
      <c r="O24" s="255">
        <v>2</v>
      </c>
      <c r="P24" s="255"/>
    </row>
    <row r="25" spans="1:63" x14ac:dyDescent="0.2">
      <c r="A25" s="255">
        <v>50</v>
      </c>
      <c r="B25" s="255">
        <v>0</v>
      </c>
      <c r="C25" s="255">
        <v>0</v>
      </c>
      <c r="D25" s="255">
        <v>1</v>
      </c>
      <c r="E25" s="255">
        <v>202</v>
      </c>
      <c r="F25" s="255">
        <v>295819.07999999996</v>
      </c>
      <c r="G25" s="255" t="s">
        <v>745</v>
      </c>
      <c r="H25" s="255" t="s">
        <v>746</v>
      </c>
      <c r="I25" s="255"/>
      <c r="J25" s="255"/>
      <c r="K25" s="255">
        <v>202</v>
      </c>
      <c r="L25" s="255">
        <v>2</v>
      </c>
      <c r="M25" s="255">
        <v>3</v>
      </c>
      <c r="N25" s="255" t="s">
        <v>85</v>
      </c>
      <c r="O25" s="255">
        <v>2</v>
      </c>
      <c r="P25" s="255"/>
    </row>
    <row r="26" spans="1:63" x14ac:dyDescent="0.2">
      <c r="A26" s="255">
        <v>50</v>
      </c>
      <c r="B26" s="255">
        <v>0</v>
      </c>
      <c r="C26" s="255">
        <v>0</v>
      </c>
      <c r="D26" s="255">
        <v>1</v>
      </c>
      <c r="E26" s="255">
        <v>222</v>
      </c>
      <c r="F26" s="255">
        <v>0</v>
      </c>
      <c r="G26" s="255" t="s">
        <v>747</v>
      </c>
      <c r="H26" s="255" t="s">
        <v>748</v>
      </c>
      <c r="I26" s="255"/>
      <c r="J26" s="255"/>
      <c r="K26" s="255">
        <v>222</v>
      </c>
      <c r="L26" s="255">
        <v>3</v>
      </c>
      <c r="M26" s="255">
        <v>3</v>
      </c>
      <c r="N26" s="255" t="s">
        <v>85</v>
      </c>
      <c r="O26" s="255">
        <v>2</v>
      </c>
      <c r="P26" s="255"/>
    </row>
    <row r="27" spans="1:63" x14ac:dyDescent="0.2">
      <c r="A27" s="255">
        <v>50</v>
      </c>
      <c r="B27" s="255">
        <v>0</v>
      </c>
      <c r="C27" s="255">
        <v>0</v>
      </c>
      <c r="D27" s="255">
        <v>1</v>
      </c>
      <c r="E27" s="255">
        <v>225</v>
      </c>
      <c r="F27" s="255">
        <v>295819.08</v>
      </c>
      <c r="G27" s="255" t="s">
        <v>749</v>
      </c>
      <c r="H27" s="255" t="s">
        <v>750</v>
      </c>
      <c r="I27" s="255"/>
      <c r="J27" s="255"/>
      <c r="K27" s="255">
        <v>225</v>
      </c>
      <c r="L27" s="255">
        <v>4</v>
      </c>
      <c r="M27" s="255">
        <v>3</v>
      </c>
      <c r="N27" s="255" t="s">
        <v>85</v>
      </c>
      <c r="O27" s="255">
        <v>2</v>
      </c>
      <c r="P27" s="255"/>
    </row>
    <row r="28" spans="1:63" x14ac:dyDescent="0.2">
      <c r="A28" s="255">
        <v>50</v>
      </c>
      <c r="B28" s="255">
        <v>0</v>
      </c>
      <c r="C28" s="255">
        <v>0</v>
      </c>
      <c r="D28" s="255">
        <v>1</v>
      </c>
      <c r="E28" s="255">
        <v>226</v>
      </c>
      <c r="F28" s="255">
        <v>108194.28</v>
      </c>
      <c r="G28" s="255" t="s">
        <v>751</v>
      </c>
      <c r="H28" s="255" t="s">
        <v>752</v>
      </c>
      <c r="I28" s="255"/>
      <c r="J28" s="255"/>
      <c r="K28" s="255">
        <v>226</v>
      </c>
      <c r="L28" s="255">
        <v>5</v>
      </c>
      <c r="M28" s="255">
        <v>3</v>
      </c>
      <c r="N28" s="255" t="s">
        <v>85</v>
      </c>
      <c r="O28" s="255">
        <v>2</v>
      </c>
      <c r="P28" s="255"/>
    </row>
    <row r="29" spans="1:63" x14ac:dyDescent="0.2">
      <c r="A29" s="255">
        <v>50</v>
      </c>
      <c r="B29" s="255">
        <v>0</v>
      </c>
      <c r="C29" s="255">
        <v>0</v>
      </c>
      <c r="D29" s="255">
        <v>1</v>
      </c>
      <c r="E29" s="255">
        <v>227</v>
      </c>
      <c r="F29" s="255">
        <v>0</v>
      </c>
      <c r="G29" s="255" t="s">
        <v>753</v>
      </c>
      <c r="H29" s="255" t="s">
        <v>754</v>
      </c>
      <c r="I29" s="255"/>
      <c r="J29" s="255"/>
      <c r="K29" s="255">
        <v>227</v>
      </c>
      <c r="L29" s="255">
        <v>6</v>
      </c>
      <c r="M29" s="255">
        <v>3</v>
      </c>
      <c r="N29" s="255" t="s">
        <v>85</v>
      </c>
      <c r="O29" s="255">
        <v>2</v>
      </c>
      <c r="P29" s="255"/>
    </row>
    <row r="30" spans="1:63" x14ac:dyDescent="0.2">
      <c r="A30" s="255">
        <v>50</v>
      </c>
      <c r="B30" s="255">
        <v>0</v>
      </c>
      <c r="C30" s="255">
        <v>0</v>
      </c>
      <c r="D30" s="255">
        <v>1</v>
      </c>
      <c r="E30" s="255">
        <v>228</v>
      </c>
      <c r="F30" s="255">
        <v>108194.28</v>
      </c>
      <c r="G30" s="255" t="s">
        <v>755</v>
      </c>
      <c r="H30" s="255" t="s">
        <v>756</v>
      </c>
      <c r="I30" s="255"/>
      <c r="J30" s="255"/>
      <c r="K30" s="255">
        <v>228</v>
      </c>
      <c r="L30" s="255">
        <v>7</v>
      </c>
      <c r="M30" s="255">
        <v>3</v>
      </c>
      <c r="N30" s="255" t="s">
        <v>85</v>
      </c>
      <c r="O30" s="255">
        <v>2</v>
      </c>
      <c r="P30" s="255"/>
    </row>
    <row r="31" spans="1:63" x14ac:dyDescent="0.2">
      <c r="A31" s="255">
        <v>50</v>
      </c>
      <c r="B31" s="255">
        <v>0</v>
      </c>
      <c r="C31" s="255">
        <v>0</v>
      </c>
      <c r="D31" s="255">
        <v>1</v>
      </c>
      <c r="E31" s="255">
        <v>216</v>
      </c>
      <c r="F31" s="255">
        <v>187624.8</v>
      </c>
      <c r="G31" s="255" t="s">
        <v>757</v>
      </c>
      <c r="H31" s="255" t="s">
        <v>758</v>
      </c>
      <c r="I31" s="255"/>
      <c r="J31" s="255"/>
      <c r="K31" s="255">
        <v>216</v>
      </c>
      <c r="L31" s="255">
        <v>8</v>
      </c>
      <c r="M31" s="255">
        <v>3</v>
      </c>
      <c r="N31" s="255" t="s">
        <v>85</v>
      </c>
      <c r="O31" s="255">
        <v>2</v>
      </c>
      <c r="P31" s="255"/>
    </row>
    <row r="32" spans="1:63" x14ac:dyDescent="0.2">
      <c r="A32" s="255">
        <v>50</v>
      </c>
      <c r="B32" s="255">
        <v>0</v>
      </c>
      <c r="C32" s="255">
        <v>0</v>
      </c>
      <c r="D32" s="255">
        <v>1</v>
      </c>
      <c r="E32" s="255">
        <v>223</v>
      </c>
      <c r="F32" s="255">
        <v>0</v>
      </c>
      <c r="G32" s="255" t="s">
        <v>759</v>
      </c>
      <c r="H32" s="255" t="s">
        <v>760</v>
      </c>
      <c r="I32" s="255"/>
      <c r="J32" s="255"/>
      <c r="K32" s="255">
        <v>223</v>
      </c>
      <c r="L32" s="255">
        <v>9</v>
      </c>
      <c r="M32" s="255">
        <v>3</v>
      </c>
      <c r="N32" s="255" t="s">
        <v>85</v>
      </c>
      <c r="O32" s="255">
        <v>2</v>
      </c>
      <c r="P32" s="255"/>
    </row>
    <row r="33" spans="1:16" x14ac:dyDescent="0.2">
      <c r="A33" s="255">
        <v>50</v>
      </c>
      <c r="B33" s="255">
        <v>0</v>
      </c>
      <c r="C33" s="255">
        <v>0</v>
      </c>
      <c r="D33" s="255">
        <v>1</v>
      </c>
      <c r="E33" s="255">
        <v>229</v>
      </c>
      <c r="F33" s="255">
        <v>187624.8</v>
      </c>
      <c r="G33" s="255" t="s">
        <v>761</v>
      </c>
      <c r="H33" s="255" t="s">
        <v>762</v>
      </c>
      <c r="I33" s="255"/>
      <c r="J33" s="255"/>
      <c r="K33" s="255">
        <v>229</v>
      </c>
      <c r="L33" s="255">
        <v>10</v>
      </c>
      <c r="M33" s="255">
        <v>3</v>
      </c>
      <c r="N33" s="255" t="s">
        <v>85</v>
      </c>
      <c r="O33" s="255">
        <v>2</v>
      </c>
      <c r="P33" s="255"/>
    </row>
    <row r="34" spans="1:16" x14ac:dyDescent="0.2">
      <c r="A34" s="255">
        <v>50</v>
      </c>
      <c r="B34" s="255">
        <v>0</v>
      </c>
      <c r="C34" s="255">
        <v>0</v>
      </c>
      <c r="D34" s="255">
        <v>1</v>
      </c>
      <c r="E34" s="255">
        <v>203</v>
      </c>
      <c r="F34" s="255">
        <v>11551.76</v>
      </c>
      <c r="G34" s="255" t="s">
        <v>763</v>
      </c>
      <c r="H34" s="255" t="s">
        <v>764</v>
      </c>
      <c r="I34" s="255"/>
      <c r="J34" s="255"/>
      <c r="K34" s="255">
        <v>203</v>
      </c>
      <c r="L34" s="255">
        <v>11</v>
      </c>
      <c r="M34" s="255">
        <v>3</v>
      </c>
      <c r="N34" s="255" t="s">
        <v>85</v>
      </c>
      <c r="O34" s="255">
        <v>2</v>
      </c>
      <c r="P34" s="255"/>
    </row>
    <row r="35" spans="1:16" x14ac:dyDescent="0.2">
      <c r="A35" s="255">
        <v>50</v>
      </c>
      <c r="B35" s="255">
        <v>0</v>
      </c>
      <c r="C35" s="255">
        <v>0</v>
      </c>
      <c r="D35" s="255">
        <v>1</v>
      </c>
      <c r="E35" s="255">
        <v>231</v>
      </c>
      <c r="F35" s="255">
        <v>0</v>
      </c>
      <c r="G35" s="255" t="s">
        <v>765</v>
      </c>
      <c r="H35" s="255" t="s">
        <v>766</v>
      </c>
      <c r="I35" s="255"/>
      <c r="J35" s="255"/>
      <c r="K35" s="255">
        <v>231</v>
      </c>
      <c r="L35" s="255">
        <v>12</v>
      </c>
      <c r="M35" s="255">
        <v>3</v>
      </c>
      <c r="N35" s="255" t="s">
        <v>85</v>
      </c>
      <c r="O35" s="255">
        <v>2</v>
      </c>
      <c r="P35" s="255"/>
    </row>
    <row r="36" spans="1:16" x14ac:dyDescent="0.2">
      <c r="A36" s="255">
        <v>50</v>
      </c>
      <c r="B36" s="255">
        <v>0</v>
      </c>
      <c r="C36" s="255">
        <v>0</v>
      </c>
      <c r="D36" s="255">
        <v>1</v>
      </c>
      <c r="E36" s="255">
        <v>204</v>
      </c>
      <c r="F36" s="255">
        <v>6668.1399999999994</v>
      </c>
      <c r="G36" s="255" t="s">
        <v>767</v>
      </c>
      <c r="H36" s="255" t="s">
        <v>768</v>
      </c>
      <c r="I36" s="255"/>
      <c r="J36" s="255"/>
      <c r="K36" s="255">
        <v>204</v>
      </c>
      <c r="L36" s="255">
        <v>13</v>
      </c>
      <c r="M36" s="255">
        <v>3</v>
      </c>
      <c r="N36" s="255" t="s">
        <v>85</v>
      </c>
      <c r="O36" s="255">
        <v>2</v>
      </c>
      <c r="P36" s="255"/>
    </row>
    <row r="37" spans="1:16" x14ac:dyDescent="0.2">
      <c r="A37" s="255">
        <v>50</v>
      </c>
      <c r="B37" s="255">
        <v>0</v>
      </c>
      <c r="C37" s="255">
        <v>0</v>
      </c>
      <c r="D37" s="255">
        <v>1</v>
      </c>
      <c r="E37" s="255">
        <v>205</v>
      </c>
      <c r="F37" s="255">
        <v>45369.560000000005</v>
      </c>
      <c r="G37" s="255" t="s">
        <v>769</v>
      </c>
      <c r="H37" s="255" t="s">
        <v>770</v>
      </c>
      <c r="I37" s="255"/>
      <c r="J37" s="255"/>
      <c r="K37" s="255">
        <v>205</v>
      </c>
      <c r="L37" s="255">
        <v>14</v>
      </c>
      <c r="M37" s="255">
        <v>3</v>
      </c>
      <c r="N37" s="255" t="s">
        <v>85</v>
      </c>
      <c r="O37" s="255">
        <v>2</v>
      </c>
      <c r="P37" s="255"/>
    </row>
    <row r="38" spans="1:16" x14ac:dyDescent="0.2">
      <c r="A38" s="255">
        <v>50</v>
      </c>
      <c r="B38" s="255">
        <v>0</v>
      </c>
      <c r="C38" s="255">
        <v>0</v>
      </c>
      <c r="D38" s="255">
        <v>1</v>
      </c>
      <c r="E38" s="255">
        <v>232</v>
      </c>
      <c r="F38" s="255">
        <v>0</v>
      </c>
      <c r="G38" s="255" t="s">
        <v>771</v>
      </c>
      <c r="H38" s="255" t="s">
        <v>772</v>
      </c>
      <c r="I38" s="255"/>
      <c r="J38" s="255"/>
      <c r="K38" s="255">
        <v>232</v>
      </c>
      <c r="L38" s="255">
        <v>15</v>
      </c>
      <c r="M38" s="255">
        <v>3</v>
      </c>
      <c r="N38" s="255" t="s">
        <v>85</v>
      </c>
      <c r="O38" s="255">
        <v>2</v>
      </c>
      <c r="P38" s="255"/>
    </row>
    <row r="39" spans="1:16" x14ac:dyDescent="0.2">
      <c r="A39" s="255">
        <v>50</v>
      </c>
      <c r="B39" s="255">
        <v>0</v>
      </c>
      <c r="C39" s="255">
        <v>0</v>
      </c>
      <c r="D39" s="255">
        <v>1</v>
      </c>
      <c r="E39" s="255">
        <v>214</v>
      </c>
      <c r="F39" s="255">
        <v>189931.78</v>
      </c>
      <c r="G39" s="255" t="s">
        <v>773</v>
      </c>
      <c r="H39" s="255" t="s">
        <v>774</v>
      </c>
      <c r="I39" s="255"/>
      <c r="J39" s="255"/>
      <c r="K39" s="255">
        <v>214</v>
      </c>
      <c r="L39" s="255">
        <v>16</v>
      </c>
      <c r="M39" s="255">
        <v>3</v>
      </c>
      <c r="N39" s="255" t="s">
        <v>85</v>
      </c>
      <c r="O39" s="255">
        <v>2</v>
      </c>
      <c r="P39" s="255"/>
    </row>
    <row r="40" spans="1:16" x14ac:dyDescent="0.2">
      <c r="A40" s="255">
        <v>50</v>
      </c>
      <c r="B40" s="255">
        <v>0</v>
      </c>
      <c r="C40" s="255">
        <v>0</v>
      </c>
      <c r="D40" s="255">
        <v>1</v>
      </c>
      <c r="E40" s="255">
        <v>215</v>
      </c>
      <c r="F40" s="255">
        <v>27756.52</v>
      </c>
      <c r="G40" s="255" t="s">
        <v>775</v>
      </c>
      <c r="H40" s="255" t="s">
        <v>776</v>
      </c>
      <c r="I40" s="255"/>
      <c r="J40" s="255"/>
      <c r="K40" s="255">
        <v>215</v>
      </c>
      <c r="L40" s="255">
        <v>17</v>
      </c>
      <c r="M40" s="255">
        <v>3</v>
      </c>
      <c r="N40" s="255" t="s">
        <v>85</v>
      </c>
      <c r="O40" s="255">
        <v>2</v>
      </c>
      <c r="P40" s="255"/>
    </row>
    <row r="41" spans="1:16" x14ac:dyDescent="0.2">
      <c r="A41" s="255">
        <v>50</v>
      </c>
      <c r="B41" s="255">
        <v>0</v>
      </c>
      <c r="C41" s="255">
        <v>0</v>
      </c>
      <c r="D41" s="255">
        <v>1</v>
      </c>
      <c r="E41" s="255">
        <v>217</v>
      </c>
      <c r="F41" s="255">
        <v>30575.24</v>
      </c>
      <c r="G41" s="255" t="s">
        <v>777</v>
      </c>
      <c r="H41" s="255" t="s">
        <v>778</v>
      </c>
      <c r="I41" s="255"/>
      <c r="J41" s="255"/>
      <c r="K41" s="255">
        <v>217</v>
      </c>
      <c r="L41" s="255">
        <v>18</v>
      </c>
      <c r="M41" s="255">
        <v>3</v>
      </c>
      <c r="N41" s="255" t="s">
        <v>85</v>
      </c>
      <c r="O41" s="255">
        <v>2</v>
      </c>
      <c r="P41" s="255"/>
    </row>
    <row r="42" spans="1:16" x14ac:dyDescent="0.2">
      <c r="A42" s="255">
        <v>50</v>
      </c>
      <c r="B42" s="255">
        <v>0</v>
      </c>
      <c r="C42" s="255">
        <v>0</v>
      </c>
      <c r="D42" s="255">
        <v>1</v>
      </c>
      <c r="E42" s="255">
        <v>230</v>
      </c>
      <c r="F42" s="255">
        <v>0</v>
      </c>
      <c r="G42" s="255" t="s">
        <v>779</v>
      </c>
      <c r="H42" s="255" t="s">
        <v>780</v>
      </c>
      <c r="I42" s="255"/>
      <c r="J42" s="255"/>
      <c r="K42" s="255">
        <v>230</v>
      </c>
      <c r="L42" s="255">
        <v>19</v>
      </c>
      <c r="M42" s="255">
        <v>3</v>
      </c>
      <c r="N42" s="255" t="s">
        <v>85</v>
      </c>
      <c r="O42" s="255">
        <v>2</v>
      </c>
      <c r="P42" s="255"/>
    </row>
    <row r="43" spans="1:16" x14ac:dyDescent="0.2">
      <c r="A43" s="255">
        <v>50</v>
      </c>
      <c r="B43" s="255">
        <v>0</v>
      </c>
      <c r="C43" s="255">
        <v>0</v>
      </c>
      <c r="D43" s="255">
        <v>1</v>
      </c>
      <c r="E43" s="255">
        <v>206</v>
      </c>
      <c r="F43" s="255">
        <v>0</v>
      </c>
      <c r="G43" s="255" t="s">
        <v>781</v>
      </c>
      <c r="H43" s="255" t="s">
        <v>782</v>
      </c>
      <c r="I43" s="255"/>
      <c r="J43" s="255"/>
      <c r="K43" s="255">
        <v>206</v>
      </c>
      <c r="L43" s="255">
        <v>20</v>
      </c>
      <c r="M43" s="255">
        <v>3</v>
      </c>
      <c r="N43" s="255" t="s">
        <v>85</v>
      </c>
      <c r="O43" s="255">
        <v>2</v>
      </c>
      <c r="P43" s="255"/>
    </row>
    <row r="44" spans="1:16" x14ac:dyDescent="0.2">
      <c r="A44" s="255">
        <v>50</v>
      </c>
      <c r="B44" s="255">
        <v>0</v>
      </c>
      <c r="C44" s="255">
        <v>0</v>
      </c>
      <c r="D44" s="255">
        <v>1</v>
      </c>
      <c r="E44" s="255">
        <v>207</v>
      </c>
      <c r="F44" s="255">
        <v>59.459895000000003</v>
      </c>
      <c r="G44" s="255" t="s">
        <v>783</v>
      </c>
      <c r="H44" s="255" t="s">
        <v>784</v>
      </c>
      <c r="I44" s="255"/>
      <c r="J44" s="255"/>
      <c r="K44" s="255">
        <v>207</v>
      </c>
      <c r="L44" s="255">
        <v>21</v>
      </c>
      <c r="M44" s="255">
        <v>3</v>
      </c>
      <c r="N44" s="255" t="s">
        <v>85</v>
      </c>
      <c r="O44" s="255">
        <v>-1</v>
      </c>
      <c r="P44" s="255"/>
    </row>
    <row r="45" spans="1:16" x14ac:dyDescent="0.2">
      <c r="A45" s="255">
        <v>50</v>
      </c>
      <c r="B45" s="255">
        <v>0</v>
      </c>
      <c r="C45" s="255">
        <v>0</v>
      </c>
      <c r="D45" s="255">
        <v>1</v>
      </c>
      <c r="E45" s="255">
        <v>208</v>
      </c>
      <c r="F45" s="255">
        <v>8.1311900000000001</v>
      </c>
      <c r="G45" s="255" t="s">
        <v>785</v>
      </c>
      <c r="H45" s="255" t="s">
        <v>786</v>
      </c>
      <c r="I45" s="255"/>
      <c r="J45" s="255"/>
      <c r="K45" s="255">
        <v>208</v>
      </c>
      <c r="L45" s="255">
        <v>22</v>
      </c>
      <c r="M45" s="255">
        <v>3</v>
      </c>
      <c r="N45" s="255" t="s">
        <v>85</v>
      </c>
      <c r="O45" s="255">
        <v>-1</v>
      </c>
      <c r="P45" s="255"/>
    </row>
    <row r="46" spans="1:16" x14ac:dyDescent="0.2">
      <c r="A46" s="255">
        <v>50</v>
      </c>
      <c r="B46" s="255">
        <v>0</v>
      </c>
      <c r="C46" s="255">
        <v>0</v>
      </c>
      <c r="D46" s="255">
        <v>1</v>
      </c>
      <c r="E46" s="255">
        <v>209</v>
      </c>
      <c r="F46" s="255">
        <v>0</v>
      </c>
      <c r="G46" s="255" t="s">
        <v>787</v>
      </c>
      <c r="H46" s="255" t="s">
        <v>788</v>
      </c>
      <c r="I46" s="255"/>
      <c r="J46" s="255"/>
      <c r="K46" s="255">
        <v>209</v>
      </c>
      <c r="L46" s="255">
        <v>23</v>
      </c>
      <c r="M46" s="255">
        <v>3</v>
      </c>
      <c r="N46" s="255" t="s">
        <v>85</v>
      </c>
      <c r="O46" s="255">
        <v>2</v>
      </c>
      <c r="P46" s="255"/>
    </row>
    <row r="47" spans="1:16" x14ac:dyDescent="0.2">
      <c r="A47" s="255">
        <v>50</v>
      </c>
      <c r="B47" s="255">
        <v>0</v>
      </c>
      <c r="C47" s="255">
        <v>0</v>
      </c>
      <c r="D47" s="255">
        <v>1</v>
      </c>
      <c r="E47" s="255">
        <v>233</v>
      </c>
      <c r="F47" s="255">
        <v>0</v>
      </c>
      <c r="G47" s="255" t="s">
        <v>789</v>
      </c>
      <c r="H47" s="255" t="s">
        <v>790</v>
      </c>
      <c r="I47" s="255"/>
      <c r="J47" s="255"/>
      <c r="K47" s="255">
        <v>233</v>
      </c>
      <c r="L47" s="255">
        <v>24</v>
      </c>
      <c r="M47" s="255">
        <v>3</v>
      </c>
      <c r="N47" s="255" t="s">
        <v>85</v>
      </c>
      <c r="O47" s="255">
        <v>2</v>
      </c>
      <c r="P47" s="255"/>
    </row>
    <row r="48" spans="1:16" x14ac:dyDescent="0.2">
      <c r="A48" s="255">
        <v>50</v>
      </c>
      <c r="B48" s="255">
        <v>0</v>
      </c>
      <c r="C48" s="255">
        <v>0</v>
      </c>
      <c r="D48" s="255">
        <v>1</v>
      </c>
      <c r="E48" s="255">
        <v>210</v>
      </c>
      <c r="F48" s="255">
        <v>48795.1</v>
      </c>
      <c r="G48" s="255" t="s">
        <v>791</v>
      </c>
      <c r="H48" s="255" t="s">
        <v>792</v>
      </c>
      <c r="I48" s="255"/>
      <c r="J48" s="255"/>
      <c r="K48" s="255">
        <v>210</v>
      </c>
      <c r="L48" s="255">
        <v>25</v>
      </c>
      <c r="M48" s="255">
        <v>3</v>
      </c>
      <c r="N48" s="255" t="s">
        <v>85</v>
      </c>
      <c r="O48" s="255">
        <v>2</v>
      </c>
      <c r="P48" s="255"/>
    </row>
    <row r="49" spans="1:50" x14ac:dyDescent="0.2">
      <c r="A49" s="255">
        <v>50</v>
      </c>
      <c r="B49" s="255">
        <v>0</v>
      </c>
      <c r="C49" s="255">
        <v>0</v>
      </c>
      <c r="D49" s="255">
        <v>1</v>
      </c>
      <c r="E49" s="255">
        <v>211</v>
      </c>
      <c r="F49" s="255">
        <v>27684.7</v>
      </c>
      <c r="G49" s="255" t="s">
        <v>793</v>
      </c>
      <c r="H49" s="255" t="s">
        <v>794</v>
      </c>
      <c r="I49" s="255"/>
      <c r="J49" s="255"/>
      <c r="K49" s="255">
        <v>211</v>
      </c>
      <c r="L49" s="255">
        <v>26</v>
      </c>
      <c r="M49" s="255">
        <v>3</v>
      </c>
      <c r="N49" s="255" t="s">
        <v>85</v>
      </c>
      <c r="O49" s="255">
        <v>2</v>
      </c>
      <c r="P49" s="255"/>
    </row>
    <row r="50" spans="1:50" x14ac:dyDescent="0.2">
      <c r="A50" s="255">
        <v>50</v>
      </c>
      <c r="B50" s="255">
        <v>0</v>
      </c>
      <c r="C50" s="255">
        <v>0</v>
      </c>
      <c r="D50" s="255">
        <v>1</v>
      </c>
      <c r="E50" s="255">
        <v>224</v>
      </c>
      <c r="F50" s="255">
        <v>435888.33999999997</v>
      </c>
      <c r="G50" s="255" t="s">
        <v>795</v>
      </c>
      <c r="H50" s="255" t="s">
        <v>796</v>
      </c>
      <c r="I50" s="255"/>
      <c r="J50" s="255"/>
      <c r="K50" s="255">
        <v>224</v>
      </c>
      <c r="L50" s="255">
        <v>27</v>
      </c>
      <c r="M50" s="255">
        <v>3</v>
      </c>
      <c r="N50" s="255" t="s">
        <v>85</v>
      </c>
      <c r="O50" s="255">
        <v>2</v>
      </c>
      <c r="P50" s="255"/>
    </row>
    <row r="52" spans="1:50" x14ac:dyDescent="0.2">
      <c r="A52" s="159">
        <v>-1</v>
      </c>
    </row>
    <row r="55" spans="1:50" x14ac:dyDescent="0.2">
      <c r="A55" s="254">
        <v>75</v>
      </c>
      <c r="B55" s="254" t="s">
        <v>1051</v>
      </c>
      <c r="C55" s="254">
        <v>2025</v>
      </c>
      <c r="D55" s="254">
        <v>0</v>
      </c>
      <c r="E55" s="254">
        <v>6</v>
      </c>
      <c r="F55" s="254">
        <v>1</v>
      </c>
      <c r="G55" s="254">
        <v>0</v>
      </c>
      <c r="H55" s="254">
        <v>1</v>
      </c>
      <c r="I55" s="254">
        <v>0</v>
      </c>
      <c r="J55" s="254">
        <v>3</v>
      </c>
      <c r="K55" s="254">
        <v>0</v>
      </c>
      <c r="L55" s="254">
        <v>0</v>
      </c>
      <c r="M55" s="254">
        <v>0</v>
      </c>
      <c r="N55" s="254">
        <v>82834786</v>
      </c>
      <c r="O55" s="254">
        <v>1</v>
      </c>
    </row>
    <row r="56" spans="1:50" x14ac:dyDescent="0.2">
      <c r="A56" s="256">
        <v>2</v>
      </c>
      <c r="B56" s="256" t="s">
        <v>1052</v>
      </c>
      <c r="C56" s="256" t="s">
        <v>1053</v>
      </c>
      <c r="D56" s="256">
        <v>0</v>
      </c>
      <c r="E56" s="256">
        <v>0</v>
      </c>
      <c r="F56" s="256">
        <v>0</v>
      </c>
      <c r="G56" s="256"/>
      <c r="H56" s="256"/>
      <c r="I56" s="256"/>
      <c r="J56" s="256"/>
      <c r="K56" s="256"/>
      <c r="L56" s="256"/>
      <c r="M56" s="256"/>
      <c r="N56" s="256"/>
      <c r="O56" s="256"/>
      <c r="P56" s="256"/>
      <c r="Q56" s="256"/>
      <c r="R56" s="256"/>
      <c r="S56" s="256"/>
      <c r="T56" s="256"/>
      <c r="U56" s="256"/>
      <c r="V56" s="256"/>
      <c r="W56" s="256"/>
      <c r="X56" s="256"/>
      <c r="Y56" s="256"/>
      <c r="Z56" s="256"/>
      <c r="AA56" s="256"/>
      <c r="AB56" s="256"/>
      <c r="AC56" s="256"/>
      <c r="AD56" s="256"/>
      <c r="AE56" s="256"/>
      <c r="AF56" s="256"/>
      <c r="AG56" s="256"/>
      <c r="AH56" s="256"/>
      <c r="AI56" s="256"/>
      <c r="AJ56" s="256"/>
      <c r="AK56" s="256"/>
      <c r="AL56" s="256"/>
      <c r="AM56" s="256"/>
      <c r="AN56" s="256">
        <v>82834787</v>
      </c>
    </row>
    <row r="57" spans="1:50" x14ac:dyDescent="0.2">
      <c r="A57" s="256">
        <v>1</v>
      </c>
      <c r="B57" s="256" t="s">
        <v>1054</v>
      </c>
      <c r="C57" s="256" t="s">
        <v>1055</v>
      </c>
      <c r="D57" s="256">
        <v>2025</v>
      </c>
      <c r="E57" s="256">
        <v>6</v>
      </c>
      <c r="F57" s="256">
        <v>1</v>
      </c>
      <c r="G57" s="256">
        <v>1</v>
      </c>
      <c r="H57" s="256">
        <v>0</v>
      </c>
      <c r="I57" s="256">
        <v>2</v>
      </c>
      <c r="J57" s="256">
        <v>1</v>
      </c>
      <c r="K57" s="256">
        <v>1</v>
      </c>
      <c r="L57" s="256">
        <v>1</v>
      </c>
      <c r="M57" s="256">
        <v>1</v>
      </c>
      <c r="N57" s="256">
        <v>1</v>
      </c>
      <c r="O57" s="256">
        <v>1</v>
      </c>
      <c r="P57" s="256">
        <v>1</v>
      </c>
      <c r="Q57" s="256">
        <v>1</v>
      </c>
      <c r="R57" s="256" t="s">
        <v>85</v>
      </c>
      <c r="S57" s="256" t="s">
        <v>85</v>
      </c>
      <c r="T57" s="256" t="s">
        <v>85</v>
      </c>
      <c r="U57" s="256" t="s">
        <v>85</v>
      </c>
      <c r="V57" s="256" t="s">
        <v>85</v>
      </c>
      <c r="W57" s="256" t="s">
        <v>85</v>
      </c>
      <c r="X57" s="256" t="s">
        <v>85</v>
      </c>
      <c r="Y57" s="256" t="s">
        <v>85</v>
      </c>
      <c r="Z57" s="256" t="s">
        <v>85</v>
      </c>
      <c r="AA57" s="256" t="s">
        <v>85</v>
      </c>
      <c r="AB57" s="256"/>
      <c r="AC57" s="256"/>
      <c r="AD57" s="256"/>
      <c r="AE57" s="256"/>
      <c r="AF57" s="256"/>
      <c r="AG57" s="256"/>
      <c r="AH57" s="256"/>
      <c r="AI57" s="256"/>
      <c r="AJ57" s="256"/>
      <c r="AK57" s="256"/>
      <c r="AL57" s="256"/>
      <c r="AM57" s="256"/>
      <c r="AN57" s="256">
        <v>82834788</v>
      </c>
      <c r="AO57" s="256" t="s">
        <v>1056</v>
      </c>
      <c r="AP57" s="256" t="s">
        <v>1057</v>
      </c>
      <c r="AQ57" s="256">
        <v>45800</v>
      </c>
      <c r="AR57" s="256">
        <v>381</v>
      </c>
      <c r="AS57" s="256" t="s">
        <v>372</v>
      </c>
      <c r="AT57" s="256" t="s">
        <v>1058</v>
      </c>
      <c r="AU57" s="256" t="s">
        <v>1057</v>
      </c>
      <c r="AV57" s="256">
        <v>45652</v>
      </c>
      <c r="AW57" s="256">
        <v>612</v>
      </c>
      <c r="AX57" s="256" t="s">
        <v>374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O510"/>
  <sheetViews>
    <sheetView workbookViewId="0">
      <selection activeCell="A58" sqref="A58"/>
    </sheetView>
  </sheetViews>
  <sheetFormatPr defaultColWidth="9.140625" defaultRowHeight="12.75" x14ac:dyDescent="0.2"/>
  <cols>
    <col min="1" max="256" width="9.140625" style="159" customWidth="1"/>
    <col min="257" max="16384" width="9.140625" style="159"/>
  </cols>
  <sheetData>
    <row r="1" spans="1:119" x14ac:dyDescent="0.2">
      <c r="A1" s="159">
        <f>ROW(Source!A25)</f>
        <v>25</v>
      </c>
      <c r="B1" s="159">
        <v>82834786</v>
      </c>
      <c r="C1" s="159">
        <v>82835792</v>
      </c>
      <c r="D1" s="159">
        <v>77049377</v>
      </c>
      <c r="E1" s="159">
        <v>114</v>
      </c>
      <c r="F1" s="159">
        <v>1</v>
      </c>
      <c r="G1" s="159">
        <v>1</v>
      </c>
      <c r="H1" s="159">
        <v>1</v>
      </c>
      <c r="I1" s="159" t="s">
        <v>412</v>
      </c>
      <c r="J1" s="159" t="s">
        <v>85</v>
      </c>
      <c r="K1" s="159" t="s">
        <v>413</v>
      </c>
      <c r="L1" s="159">
        <v>1191</v>
      </c>
      <c r="N1" s="159">
        <v>1013</v>
      </c>
      <c r="O1" s="159" t="s">
        <v>394</v>
      </c>
      <c r="P1" s="159" t="s">
        <v>394</v>
      </c>
      <c r="Q1" s="159">
        <v>1</v>
      </c>
      <c r="W1" s="159">
        <v>0</v>
      </c>
      <c r="X1" s="159">
        <v>73401693</v>
      </c>
      <c r="Y1" s="159">
        <f t="shared" ref="Y1:Y64" si="0">AT1</f>
        <v>0.84</v>
      </c>
      <c r="AA1" s="159">
        <v>0</v>
      </c>
      <c r="AB1" s="159">
        <v>0</v>
      </c>
      <c r="AC1" s="159">
        <v>0</v>
      </c>
      <c r="AD1" s="159">
        <v>865.5</v>
      </c>
      <c r="AE1" s="159">
        <v>0</v>
      </c>
      <c r="AF1" s="159">
        <v>0</v>
      </c>
      <c r="AG1" s="159">
        <v>0</v>
      </c>
      <c r="AH1" s="159">
        <v>865.5</v>
      </c>
      <c r="AI1" s="159">
        <v>1</v>
      </c>
      <c r="AJ1" s="159">
        <v>1</v>
      </c>
      <c r="AK1" s="159">
        <v>1</v>
      </c>
      <c r="AL1" s="159">
        <v>1</v>
      </c>
      <c r="AM1" s="159">
        <v>-2</v>
      </c>
      <c r="AN1" s="159">
        <v>0</v>
      </c>
      <c r="AO1" s="159">
        <v>0</v>
      </c>
      <c r="AP1" s="159">
        <v>1</v>
      </c>
      <c r="AQ1" s="159">
        <v>1</v>
      </c>
      <c r="AR1" s="159">
        <v>0</v>
      </c>
      <c r="AS1" s="159" t="s">
        <v>85</v>
      </c>
      <c r="AT1" s="159">
        <v>0.84</v>
      </c>
      <c r="AU1" s="159" t="s">
        <v>85</v>
      </c>
      <c r="AV1" s="159">
        <v>1</v>
      </c>
      <c r="AW1" s="159">
        <v>2</v>
      </c>
      <c r="AX1" s="159">
        <v>82836486</v>
      </c>
      <c r="AY1" s="159">
        <v>1</v>
      </c>
      <c r="AZ1" s="159">
        <v>0</v>
      </c>
      <c r="BA1" s="159">
        <v>1</v>
      </c>
      <c r="BB1" s="159">
        <v>1</v>
      </c>
      <c r="BC1" s="159">
        <v>0</v>
      </c>
      <c r="BD1" s="159">
        <v>0</v>
      </c>
      <c r="BE1" s="159">
        <v>0</v>
      </c>
      <c r="BF1" s="159">
        <v>0</v>
      </c>
      <c r="BG1" s="159">
        <v>0</v>
      </c>
      <c r="BH1" s="159">
        <v>0</v>
      </c>
      <c r="BI1" s="159">
        <v>0</v>
      </c>
      <c r="BJ1" s="159">
        <v>0</v>
      </c>
      <c r="BK1" s="159">
        <v>0</v>
      </c>
      <c r="BL1" s="159">
        <v>0</v>
      </c>
      <c r="BM1" s="159">
        <v>727.02</v>
      </c>
      <c r="BN1" s="159">
        <v>0.84</v>
      </c>
      <c r="BO1" s="159">
        <v>0</v>
      </c>
      <c r="BP1" s="159">
        <v>1</v>
      </c>
      <c r="BQ1" s="159">
        <v>0</v>
      </c>
      <c r="BR1" s="159">
        <v>0</v>
      </c>
      <c r="BS1" s="159">
        <v>0</v>
      </c>
      <c r="BT1" s="159">
        <v>727.02</v>
      </c>
      <c r="BU1" s="159">
        <v>0.84</v>
      </c>
      <c r="BV1" s="159">
        <v>0</v>
      </c>
      <c r="BW1" s="159">
        <v>1</v>
      </c>
      <c r="CU1" s="159">
        <f>ROUND(AT1*Source!I25*AH1*AL1,2)</f>
        <v>6543.18</v>
      </c>
      <c r="CV1" s="159">
        <f>ROUND(Y1*Source!I25,7)</f>
        <v>7.56</v>
      </c>
      <c r="CW1" s="159">
        <v>0</v>
      </c>
      <c r="CX1" s="159">
        <f>ROUND(Y1*Source!I25,7)</f>
        <v>7.56</v>
      </c>
      <c r="CY1" s="159">
        <f>AD1</f>
        <v>865.5</v>
      </c>
      <c r="CZ1" s="159">
        <f>AH1</f>
        <v>865.5</v>
      </c>
      <c r="DA1" s="159">
        <f>AL1</f>
        <v>1</v>
      </c>
      <c r="DB1" s="159">
        <f t="shared" ref="DB1:DB64" si="1">ROUND(ROUND(AT1*CZ1,2),6)</f>
        <v>727.02</v>
      </c>
      <c r="DC1" s="159">
        <f t="shared" ref="DC1:DC64" si="2">ROUND(ROUND(AT1*AG1,2),6)</f>
        <v>0</v>
      </c>
      <c r="DD1" s="159" t="s">
        <v>85</v>
      </c>
      <c r="DE1" s="159" t="s">
        <v>85</v>
      </c>
      <c r="DF1" s="159">
        <f>ROUND(ROUND(AE1,2)*CX1,2)</f>
        <v>0</v>
      </c>
      <c r="DG1" s="159">
        <f t="shared" ref="DG1:DG37" si="3">ROUND(ROUND(AF1,2)*CX1,2)</f>
        <v>0</v>
      </c>
      <c r="DH1" s="159">
        <f t="shared" ref="DH1:DH64" si="4">ROUND(ROUND(AG1,2)*CX1,2)</f>
        <v>0</v>
      </c>
      <c r="DI1" s="159">
        <f t="shared" ref="DI1:DI64" si="5">ROUND(ROUND(AH1,2)*CX1,2)</f>
        <v>6543.18</v>
      </c>
      <c r="DJ1" s="159">
        <f>DI1</f>
        <v>6543.18</v>
      </c>
      <c r="DK1" s="159">
        <v>1</v>
      </c>
      <c r="DL1" s="159" t="s">
        <v>85</v>
      </c>
      <c r="DM1" s="159">
        <v>0</v>
      </c>
      <c r="DN1" s="159" t="s">
        <v>85</v>
      </c>
      <c r="DO1" s="159">
        <v>0</v>
      </c>
    </row>
    <row r="2" spans="1:119" x14ac:dyDescent="0.2">
      <c r="A2" s="159">
        <f>ROW(Source!A66)</f>
        <v>66</v>
      </c>
      <c r="B2" s="159">
        <v>82834786</v>
      </c>
      <c r="C2" s="159">
        <v>82835620</v>
      </c>
      <c r="D2" s="159">
        <v>77049315</v>
      </c>
      <c r="E2" s="159">
        <v>114</v>
      </c>
      <c r="F2" s="159">
        <v>1</v>
      </c>
      <c r="G2" s="159">
        <v>1</v>
      </c>
      <c r="H2" s="159">
        <v>1</v>
      </c>
      <c r="I2" s="159" t="s">
        <v>465</v>
      </c>
      <c r="J2" s="159" t="s">
        <v>85</v>
      </c>
      <c r="K2" s="159" t="s">
        <v>466</v>
      </c>
      <c r="L2" s="159">
        <v>1191</v>
      </c>
      <c r="N2" s="159">
        <v>1013</v>
      </c>
      <c r="O2" s="159" t="s">
        <v>394</v>
      </c>
      <c r="P2" s="159" t="s">
        <v>394</v>
      </c>
      <c r="Q2" s="159">
        <v>1</v>
      </c>
      <c r="W2" s="159">
        <v>0</v>
      </c>
      <c r="X2" s="159">
        <v>1014935341</v>
      </c>
      <c r="Y2" s="159">
        <f t="shared" si="0"/>
        <v>133</v>
      </c>
      <c r="AA2" s="159">
        <v>0</v>
      </c>
      <c r="AB2" s="159">
        <v>0</v>
      </c>
      <c r="AC2" s="159">
        <v>0</v>
      </c>
      <c r="AD2" s="159">
        <v>663.17</v>
      </c>
      <c r="AE2" s="159">
        <v>0</v>
      </c>
      <c r="AF2" s="159">
        <v>0</v>
      </c>
      <c r="AG2" s="159">
        <v>0</v>
      </c>
      <c r="AH2" s="159">
        <v>663.17</v>
      </c>
      <c r="AI2" s="159">
        <v>1</v>
      </c>
      <c r="AJ2" s="159">
        <v>1</v>
      </c>
      <c r="AK2" s="159">
        <v>1</v>
      </c>
      <c r="AL2" s="159">
        <v>1</v>
      </c>
      <c r="AM2" s="159">
        <v>-2</v>
      </c>
      <c r="AN2" s="159">
        <v>0</v>
      </c>
      <c r="AO2" s="159">
        <v>0</v>
      </c>
      <c r="AP2" s="159">
        <v>1</v>
      </c>
      <c r="AQ2" s="159">
        <v>1</v>
      </c>
      <c r="AR2" s="159">
        <v>0</v>
      </c>
      <c r="AS2" s="159" t="s">
        <v>85</v>
      </c>
      <c r="AT2" s="159">
        <v>133</v>
      </c>
      <c r="AU2" s="159" t="s">
        <v>85</v>
      </c>
      <c r="AV2" s="159">
        <v>1</v>
      </c>
      <c r="AW2" s="159">
        <v>2</v>
      </c>
      <c r="AX2" s="159">
        <v>82836487</v>
      </c>
      <c r="AY2" s="159">
        <v>1</v>
      </c>
      <c r="AZ2" s="159">
        <v>0</v>
      </c>
      <c r="BA2" s="159">
        <v>2</v>
      </c>
      <c r="BB2" s="159">
        <v>1</v>
      </c>
      <c r="BC2" s="159">
        <v>0</v>
      </c>
      <c r="BD2" s="159">
        <v>0</v>
      </c>
      <c r="BE2" s="159">
        <v>0</v>
      </c>
      <c r="BF2" s="159">
        <v>0</v>
      </c>
      <c r="BG2" s="159">
        <v>0</v>
      </c>
      <c r="BH2" s="159">
        <v>0</v>
      </c>
      <c r="BI2" s="159">
        <v>0</v>
      </c>
      <c r="BJ2" s="159">
        <v>0</v>
      </c>
      <c r="BK2" s="159">
        <v>0</v>
      </c>
      <c r="BL2" s="159">
        <v>0</v>
      </c>
      <c r="BM2" s="159">
        <v>88201.61</v>
      </c>
      <c r="BN2" s="159">
        <v>133</v>
      </c>
      <c r="BO2" s="159">
        <v>0</v>
      </c>
      <c r="BP2" s="159">
        <v>1</v>
      </c>
      <c r="BQ2" s="159">
        <v>0</v>
      </c>
      <c r="BR2" s="159">
        <v>0</v>
      </c>
      <c r="BS2" s="159">
        <v>0</v>
      </c>
      <c r="BT2" s="159">
        <v>88201.61</v>
      </c>
      <c r="BU2" s="159">
        <v>133</v>
      </c>
      <c r="BV2" s="159">
        <v>0</v>
      </c>
      <c r="BW2" s="159">
        <v>1</v>
      </c>
      <c r="CU2" s="159">
        <f>ROUND(AT2*Source!I66*AH2*AL2,2)</f>
        <v>529.21</v>
      </c>
      <c r="CV2" s="159">
        <f>ROUND(Y2*Source!I66,7)</f>
        <v>0.79800000000000004</v>
      </c>
      <c r="CW2" s="159">
        <v>0</v>
      </c>
      <c r="CX2" s="159">
        <f>ROUND(Y2*Source!I66,7)</f>
        <v>0.79800000000000004</v>
      </c>
      <c r="CY2" s="159">
        <f>AD2</f>
        <v>663.17</v>
      </c>
      <c r="CZ2" s="159">
        <f>AH2</f>
        <v>663.17</v>
      </c>
      <c r="DA2" s="159">
        <f>AL2</f>
        <v>1</v>
      </c>
      <c r="DB2" s="159">
        <f t="shared" si="1"/>
        <v>88201.61</v>
      </c>
      <c r="DC2" s="159">
        <f t="shared" si="2"/>
        <v>0</v>
      </c>
      <c r="DD2" s="159" t="s">
        <v>85</v>
      </c>
      <c r="DE2" s="159" t="s">
        <v>85</v>
      </c>
      <c r="DF2" s="159">
        <f>ROUND(ROUND(AE2,2)*CX2,2)</f>
        <v>0</v>
      </c>
      <c r="DG2" s="159">
        <f t="shared" si="3"/>
        <v>0</v>
      </c>
      <c r="DH2" s="159">
        <f t="shared" si="4"/>
        <v>0</v>
      </c>
      <c r="DI2" s="159">
        <f t="shared" si="5"/>
        <v>529.21</v>
      </c>
      <c r="DJ2" s="159">
        <f>DI2</f>
        <v>529.21</v>
      </c>
      <c r="DK2" s="159">
        <v>1</v>
      </c>
      <c r="DL2" s="159" t="s">
        <v>85</v>
      </c>
      <c r="DM2" s="159">
        <v>0</v>
      </c>
      <c r="DN2" s="159" t="s">
        <v>85</v>
      </c>
      <c r="DO2" s="159">
        <v>0</v>
      </c>
    </row>
    <row r="3" spans="1:119" x14ac:dyDescent="0.2">
      <c r="A3" s="159">
        <f>ROW(Source!A66)</f>
        <v>66</v>
      </c>
      <c r="B3" s="159">
        <v>82834786</v>
      </c>
      <c r="C3" s="159">
        <v>82835620</v>
      </c>
      <c r="D3" s="159">
        <v>77118846</v>
      </c>
      <c r="E3" s="159">
        <v>1</v>
      </c>
      <c r="F3" s="159">
        <v>1</v>
      </c>
      <c r="G3" s="159">
        <v>1</v>
      </c>
      <c r="H3" s="159">
        <v>3</v>
      </c>
      <c r="I3" s="159" t="s">
        <v>468</v>
      </c>
      <c r="J3" s="159" t="s">
        <v>1060</v>
      </c>
      <c r="K3" s="159" t="s">
        <v>469</v>
      </c>
      <c r="L3" s="159">
        <v>1348</v>
      </c>
      <c r="N3" s="159">
        <v>1009</v>
      </c>
      <c r="O3" s="159" t="s">
        <v>470</v>
      </c>
      <c r="P3" s="159" t="s">
        <v>470</v>
      </c>
      <c r="Q3" s="159">
        <v>1000</v>
      </c>
      <c r="W3" s="159">
        <v>0</v>
      </c>
      <c r="X3" s="159">
        <v>232298733</v>
      </c>
      <c r="Y3" s="159">
        <f t="shared" si="0"/>
        <v>8.0000000000000004E-4</v>
      </c>
      <c r="AA3" s="159">
        <v>51105.599999999999</v>
      </c>
      <c r="AB3" s="159">
        <v>0</v>
      </c>
      <c r="AC3" s="159">
        <v>0</v>
      </c>
      <c r="AD3" s="159">
        <v>0</v>
      </c>
      <c r="AE3" s="159">
        <v>51105.599999999999</v>
      </c>
      <c r="AF3" s="159">
        <v>0</v>
      </c>
      <c r="AG3" s="159">
        <v>0</v>
      </c>
      <c r="AH3" s="159">
        <v>0</v>
      </c>
      <c r="AI3" s="159">
        <v>1</v>
      </c>
      <c r="AJ3" s="159">
        <v>1</v>
      </c>
      <c r="AK3" s="159">
        <v>1</v>
      </c>
      <c r="AL3" s="159">
        <v>1</v>
      </c>
      <c r="AM3" s="159">
        <v>-2</v>
      </c>
      <c r="AN3" s="159">
        <v>0</v>
      </c>
      <c r="AO3" s="159">
        <v>0</v>
      </c>
      <c r="AP3" s="159">
        <v>1</v>
      </c>
      <c r="AQ3" s="159">
        <v>1</v>
      </c>
      <c r="AR3" s="159">
        <v>0</v>
      </c>
      <c r="AS3" s="159" t="s">
        <v>85</v>
      </c>
      <c r="AT3" s="159">
        <v>8.0000000000000004E-4</v>
      </c>
      <c r="AU3" s="159" t="s">
        <v>85</v>
      </c>
      <c r="AV3" s="159">
        <v>0</v>
      </c>
      <c r="AW3" s="159">
        <v>2</v>
      </c>
      <c r="AX3" s="159">
        <v>82836488</v>
      </c>
      <c r="AY3" s="159">
        <v>1</v>
      </c>
      <c r="AZ3" s="159">
        <v>0</v>
      </c>
      <c r="BA3" s="159">
        <v>3</v>
      </c>
      <c r="BB3" s="159">
        <v>1</v>
      </c>
      <c r="BC3" s="159">
        <v>0</v>
      </c>
      <c r="BD3" s="159">
        <v>0</v>
      </c>
      <c r="BE3" s="159">
        <v>0</v>
      </c>
      <c r="BF3" s="159">
        <v>0</v>
      </c>
      <c r="BG3" s="159">
        <v>0</v>
      </c>
      <c r="BH3" s="159">
        <v>0</v>
      </c>
      <c r="BI3" s="159">
        <v>0</v>
      </c>
      <c r="BJ3" s="159">
        <v>40.884480000000003</v>
      </c>
      <c r="BK3" s="159">
        <v>0</v>
      </c>
      <c r="BL3" s="159">
        <v>0</v>
      </c>
      <c r="BM3" s="159">
        <v>0</v>
      </c>
      <c r="BN3" s="159">
        <v>0</v>
      </c>
      <c r="BO3" s="159">
        <v>0</v>
      </c>
      <c r="BP3" s="159">
        <v>1</v>
      </c>
      <c r="BQ3" s="159">
        <v>40.884480000000003</v>
      </c>
      <c r="BR3" s="159">
        <v>0</v>
      </c>
      <c r="BS3" s="159">
        <v>0</v>
      </c>
      <c r="BT3" s="159">
        <v>0</v>
      </c>
      <c r="BU3" s="159">
        <v>0</v>
      </c>
      <c r="BV3" s="159">
        <v>0</v>
      </c>
      <c r="BW3" s="159">
        <v>1</v>
      </c>
      <c r="CV3" s="159">
        <v>0</v>
      </c>
      <c r="CW3" s="159">
        <v>0</v>
      </c>
      <c r="CX3" s="159">
        <f>ROUND(Y3*Source!I66,7)</f>
        <v>4.7999999999999998E-6</v>
      </c>
      <c r="CY3" s="159">
        <f>AA3</f>
        <v>51105.599999999999</v>
      </c>
      <c r="CZ3" s="159">
        <f>AE3</f>
        <v>51105.599999999999</v>
      </c>
      <c r="DA3" s="159">
        <f>AI3</f>
        <v>1</v>
      </c>
      <c r="DB3" s="159">
        <f t="shared" si="1"/>
        <v>40.880000000000003</v>
      </c>
      <c r="DC3" s="159">
        <f t="shared" si="2"/>
        <v>0</v>
      </c>
      <c r="DD3" s="159" t="s">
        <v>85</v>
      </c>
      <c r="DE3" s="159" t="s">
        <v>85</v>
      </c>
      <c r="DF3" s="159">
        <f>ROUND(ROUND(AE3,2)*CX3,2)</f>
        <v>0.25</v>
      </c>
      <c r="DG3" s="159">
        <f t="shared" si="3"/>
        <v>0</v>
      </c>
      <c r="DH3" s="159">
        <f t="shared" si="4"/>
        <v>0</v>
      </c>
      <c r="DI3" s="159">
        <f t="shared" si="5"/>
        <v>0</v>
      </c>
      <c r="DJ3" s="159">
        <f>DF3</f>
        <v>0.25</v>
      </c>
      <c r="DK3" s="159">
        <v>1</v>
      </c>
      <c r="DL3" s="159" t="s">
        <v>85</v>
      </c>
      <c r="DM3" s="159">
        <v>0</v>
      </c>
      <c r="DN3" s="159" t="s">
        <v>85</v>
      </c>
      <c r="DO3" s="159">
        <v>0</v>
      </c>
    </row>
    <row r="4" spans="1:119" x14ac:dyDescent="0.2">
      <c r="A4" s="159">
        <f>ROW(Source!A66)</f>
        <v>66</v>
      </c>
      <c r="B4" s="159">
        <v>82834786</v>
      </c>
      <c r="C4" s="159">
        <v>82835620</v>
      </c>
      <c r="D4" s="159">
        <v>77132258</v>
      </c>
      <c r="E4" s="159">
        <v>1</v>
      </c>
      <c r="F4" s="159">
        <v>1</v>
      </c>
      <c r="G4" s="159">
        <v>1</v>
      </c>
      <c r="H4" s="159">
        <v>3</v>
      </c>
      <c r="I4" s="159" t="s">
        <v>471</v>
      </c>
      <c r="J4" s="159" t="s">
        <v>1061</v>
      </c>
      <c r="K4" s="159" t="s">
        <v>472</v>
      </c>
      <c r="L4" s="159">
        <v>1339</v>
      </c>
      <c r="N4" s="159">
        <v>1007</v>
      </c>
      <c r="O4" s="159" t="s">
        <v>473</v>
      </c>
      <c r="P4" s="159" t="s">
        <v>473</v>
      </c>
      <c r="Q4" s="159">
        <v>1</v>
      </c>
      <c r="W4" s="159">
        <v>0</v>
      </c>
      <c r="X4" s="159">
        <v>1795342157</v>
      </c>
      <c r="Y4" s="159">
        <f t="shared" si="0"/>
        <v>0.08</v>
      </c>
      <c r="AA4" s="159">
        <v>13157.45</v>
      </c>
      <c r="AB4" s="159">
        <v>0</v>
      </c>
      <c r="AC4" s="159">
        <v>0</v>
      </c>
      <c r="AD4" s="159">
        <v>0</v>
      </c>
      <c r="AE4" s="159">
        <v>16655</v>
      </c>
      <c r="AF4" s="159">
        <v>0</v>
      </c>
      <c r="AG4" s="159">
        <v>0</v>
      </c>
      <c r="AH4" s="159">
        <v>0</v>
      </c>
      <c r="AI4" s="159">
        <v>0.79</v>
      </c>
      <c r="AJ4" s="159">
        <v>1</v>
      </c>
      <c r="AK4" s="159">
        <v>1</v>
      </c>
      <c r="AL4" s="159">
        <v>1</v>
      </c>
      <c r="AM4" s="159">
        <v>2</v>
      </c>
      <c r="AN4" s="159">
        <v>0</v>
      </c>
      <c r="AO4" s="159">
        <v>0</v>
      </c>
      <c r="AP4" s="159">
        <v>1</v>
      </c>
      <c r="AQ4" s="159">
        <v>1</v>
      </c>
      <c r="AR4" s="159">
        <v>0</v>
      </c>
      <c r="AS4" s="159" t="s">
        <v>85</v>
      </c>
      <c r="AT4" s="159">
        <v>0.08</v>
      </c>
      <c r="AU4" s="159" t="s">
        <v>85</v>
      </c>
      <c r="AV4" s="159">
        <v>0</v>
      </c>
      <c r="AW4" s="159">
        <v>2</v>
      </c>
      <c r="AX4" s="159">
        <v>82836489</v>
      </c>
      <c r="AY4" s="159">
        <v>1</v>
      </c>
      <c r="AZ4" s="159">
        <v>0</v>
      </c>
      <c r="BA4" s="159">
        <v>4</v>
      </c>
      <c r="BB4" s="159">
        <v>1</v>
      </c>
      <c r="BC4" s="159">
        <v>0</v>
      </c>
      <c r="BD4" s="159">
        <v>0</v>
      </c>
      <c r="BE4" s="159">
        <v>0</v>
      </c>
      <c r="BF4" s="159">
        <v>0</v>
      </c>
      <c r="BG4" s="159">
        <v>0</v>
      </c>
      <c r="BH4" s="159">
        <v>0</v>
      </c>
      <c r="BI4" s="159">
        <v>0</v>
      </c>
      <c r="BJ4" s="159">
        <v>1332.4</v>
      </c>
      <c r="BK4" s="159">
        <v>0</v>
      </c>
      <c r="BL4" s="159">
        <v>0</v>
      </c>
      <c r="BM4" s="159">
        <v>0</v>
      </c>
      <c r="BN4" s="159">
        <v>0</v>
      </c>
      <c r="BO4" s="159">
        <v>0</v>
      </c>
      <c r="BP4" s="159">
        <v>1</v>
      </c>
      <c r="BQ4" s="159">
        <v>1332.4</v>
      </c>
      <c r="BR4" s="159">
        <v>0</v>
      </c>
      <c r="BS4" s="159">
        <v>0</v>
      </c>
      <c r="BT4" s="159">
        <v>0</v>
      </c>
      <c r="BU4" s="159">
        <v>0</v>
      </c>
      <c r="BV4" s="159">
        <v>0</v>
      </c>
      <c r="BW4" s="159">
        <v>1</v>
      </c>
      <c r="CV4" s="159">
        <v>0</v>
      </c>
      <c r="CW4" s="159">
        <v>0</v>
      </c>
      <c r="CX4" s="159">
        <f>ROUND(Y4*Source!I66,7)</f>
        <v>4.8000000000000001E-4</v>
      </c>
      <c r="CY4" s="159">
        <f>AA4</f>
        <v>13157.45</v>
      </c>
      <c r="CZ4" s="159">
        <f>AE4</f>
        <v>16655</v>
      </c>
      <c r="DA4" s="159">
        <f>AI4</f>
        <v>0.79</v>
      </c>
      <c r="DB4" s="159">
        <f t="shared" si="1"/>
        <v>1332.4</v>
      </c>
      <c r="DC4" s="159">
        <f t="shared" si="2"/>
        <v>0</v>
      </c>
      <c r="DD4" s="159" t="s">
        <v>85</v>
      </c>
      <c r="DE4" s="159" t="s">
        <v>85</v>
      </c>
      <c r="DF4" s="159">
        <f>ROUND(ROUND(AE4*AI4,2)*CX4,2)</f>
        <v>6.32</v>
      </c>
      <c r="DG4" s="159">
        <f t="shared" si="3"/>
        <v>0</v>
      </c>
      <c r="DH4" s="159">
        <f t="shared" si="4"/>
        <v>0</v>
      </c>
      <c r="DI4" s="159">
        <f t="shared" si="5"/>
        <v>0</v>
      </c>
      <c r="DJ4" s="159">
        <f>DF4</f>
        <v>6.32</v>
      </c>
      <c r="DK4" s="159">
        <v>0</v>
      </c>
      <c r="DL4" s="159" t="s">
        <v>85</v>
      </c>
      <c r="DM4" s="159">
        <v>0</v>
      </c>
      <c r="DN4" s="159" t="s">
        <v>85</v>
      </c>
      <c r="DO4" s="159">
        <v>0</v>
      </c>
    </row>
    <row r="5" spans="1:119" x14ac:dyDescent="0.2">
      <c r="A5" s="159">
        <f>ROW(Source!A66)</f>
        <v>66</v>
      </c>
      <c r="B5" s="159">
        <v>82834786</v>
      </c>
      <c r="C5" s="159">
        <v>82835620</v>
      </c>
      <c r="D5" s="159">
        <v>77054857</v>
      </c>
      <c r="E5" s="159">
        <v>114</v>
      </c>
      <c r="F5" s="159">
        <v>1</v>
      </c>
      <c r="G5" s="159">
        <v>1</v>
      </c>
      <c r="H5" s="159">
        <v>3</v>
      </c>
      <c r="I5" s="159" t="s">
        <v>808</v>
      </c>
      <c r="J5" s="159" t="s">
        <v>85</v>
      </c>
      <c r="K5" s="159" t="s">
        <v>809</v>
      </c>
      <c r="L5" s="159">
        <v>1301</v>
      </c>
      <c r="N5" s="159">
        <v>1003</v>
      </c>
      <c r="O5" s="159" t="s">
        <v>810</v>
      </c>
      <c r="P5" s="159" t="s">
        <v>810</v>
      </c>
      <c r="Q5" s="159">
        <v>1</v>
      </c>
      <c r="W5" s="159">
        <v>0</v>
      </c>
      <c r="X5" s="159">
        <v>-344066947</v>
      </c>
      <c r="Y5" s="159">
        <f t="shared" si="0"/>
        <v>1000</v>
      </c>
      <c r="AA5" s="159">
        <v>0</v>
      </c>
      <c r="AB5" s="159">
        <v>0</v>
      </c>
      <c r="AC5" s="159">
        <v>0</v>
      </c>
      <c r="AD5" s="159">
        <v>0</v>
      </c>
      <c r="AE5" s="159">
        <v>0</v>
      </c>
      <c r="AF5" s="159">
        <v>0</v>
      </c>
      <c r="AG5" s="159">
        <v>0</v>
      </c>
      <c r="AH5" s="159">
        <v>0</v>
      </c>
      <c r="AI5" s="159">
        <v>1</v>
      </c>
      <c r="AJ5" s="159">
        <v>1</v>
      </c>
      <c r="AK5" s="159">
        <v>1</v>
      </c>
      <c r="AL5" s="159">
        <v>1</v>
      </c>
      <c r="AM5" s="159">
        <v>0</v>
      </c>
      <c r="AN5" s="159">
        <v>0</v>
      </c>
      <c r="AO5" s="159">
        <v>0</v>
      </c>
      <c r="AP5" s="159">
        <v>1</v>
      </c>
      <c r="AQ5" s="159">
        <v>0</v>
      </c>
      <c r="AR5" s="159">
        <v>0</v>
      </c>
      <c r="AS5" s="159" t="s">
        <v>85</v>
      </c>
      <c r="AT5" s="159">
        <v>1000</v>
      </c>
      <c r="AU5" s="159" t="s">
        <v>85</v>
      </c>
      <c r="AV5" s="159">
        <v>0</v>
      </c>
      <c r="AW5" s="159">
        <v>2</v>
      </c>
      <c r="AX5" s="159">
        <v>82836490</v>
      </c>
      <c r="AY5" s="159">
        <v>1</v>
      </c>
      <c r="AZ5" s="159">
        <v>0</v>
      </c>
      <c r="BA5" s="159">
        <v>5</v>
      </c>
      <c r="BB5" s="159">
        <v>0</v>
      </c>
      <c r="BC5" s="159">
        <v>0</v>
      </c>
      <c r="BD5" s="159">
        <v>0</v>
      </c>
      <c r="BE5" s="159">
        <v>0</v>
      </c>
      <c r="BF5" s="159">
        <v>0</v>
      </c>
      <c r="BG5" s="159">
        <v>0</v>
      </c>
      <c r="BH5" s="159">
        <v>0</v>
      </c>
      <c r="BI5" s="159">
        <v>0</v>
      </c>
      <c r="BJ5" s="159">
        <v>0</v>
      </c>
      <c r="BK5" s="159">
        <v>0</v>
      </c>
      <c r="BL5" s="159">
        <v>0</v>
      </c>
      <c r="BM5" s="159">
        <v>0</v>
      </c>
      <c r="BN5" s="159">
        <v>0</v>
      </c>
      <c r="BO5" s="159">
        <v>0</v>
      </c>
      <c r="BP5" s="159">
        <v>0</v>
      </c>
      <c r="BQ5" s="159">
        <v>0</v>
      </c>
      <c r="BR5" s="159">
        <v>0</v>
      </c>
      <c r="BS5" s="159">
        <v>0</v>
      </c>
      <c r="BT5" s="159">
        <v>0</v>
      </c>
      <c r="BU5" s="159">
        <v>0</v>
      </c>
      <c r="BV5" s="159">
        <v>0</v>
      </c>
      <c r="BW5" s="159">
        <v>0</v>
      </c>
      <c r="CV5" s="159">
        <v>0</v>
      </c>
      <c r="CW5" s="159">
        <v>0</v>
      </c>
      <c r="CX5" s="159">
        <f>ROUND(Y5*Source!I66,7)</f>
        <v>6</v>
      </c>
      <c r="CY5" s="159">
        <f>AA5</f>
        <v>0</v>
      </c>
      <c r="CZ5" s="159">
        <f>AE5</f>
        <v>0</v>
      </c>
      <c r="DA5" s="159">
        <f>AI5</f>
        <v>1</v>
      </c>
      <c r="DB5" s="159">
        <f t="shared" si="1"/>
        <v>0</v>
      </c>
      <c r="DC5" s="159">
        <f t="shared" si="2"/>
        <v>0</v>
      </c>
      <c r="DD5" s="159" t="s">
        <v>85</v>
      </c>
      <c r="DE5" s="159" t="s">
        <v>85</v>
      </c>
      <c r="DF5" s="159">
        <f t="shared" ref="DF5:DF12" si="6">ROUND(ROUND(AE5,2)*CX5,2)</f>
        <v>0</v>
      </c>
      <c r="DG5" s="159">
        <f t="shared" si="3"/>
        <v>0</v>
      </c>
      <c r="DH5" s="159">
        <f t="shared" si="4"/>
        <v>0</v>
      </c>
      <c r="DI5" s="159">
        <f t="shared" si="5"/>
        <v>0</v>
      </c>
      <c r="DJ5" s="159">
        <f>DF5</f>
        <v>0</v>
      </c>
      <c r="DK5" s="159">
        <v>0</v>
      </c>
      <c r="DL5" s="159" t="s">
        <v>85</v>
      </c>
      <c r="DM5" s="159">
        <v>0</v>
      </c>
      <c r="DN5" s="159" t="s">
        <v>85</v>
      </c>
      <c r="DO5" s="159">
        <v>0</v>
      </c>
    </row>
    <row r="6" spans="1:119" x14ac:dyDescent="0.2">
      <c r="A6" s="159">
        <f>ROW(Source!A70)</f>
        <v>70</v>
      </c>
      <c r="B6" s="159">
        <v>82834786</v>
      </c>
      <c r="C6" s="159">
        <v>82835632</v>
      </c>
      <c r="D6" s="159">
        <v>77049279</v>
      </c>
      <c r="E6" s="159">
        <v>114</v>
      </c>
      <c r="F6" s="159">
        <v>1</v>
      </c>
      <c r="G6" s="159">
        <v>1</v>
      </c>
      <c r="H6" s="159">
        <v>1</v>
      </c>
      <c r="I6" s="159" t="s">
        <v>479</v>
      </c>
      <c r="J6" s="159" t="s">
        <v>85</v>
      </c>
      <c r="K6" s="159" t="s">
        <v>480</v>
      </c>
      <c r="L6" s="159">
        <v>1191</v>
      </c>
      <c r="N6" s="159">
        <v>1013</v>
      </c>
      <c r="O6" s="159" t="s">
        <v>394</v>
      </c>
      <c r="P6" s="159" t="s">
        <v>394</v>
      </c>
      <c r="Q6" s="159">
        <v>1</v>
      </c>
      <c r="W6" s="159">
        <v>0</v>
      </c>
      <c r="X6" s="159">
        <v>370475345</v>
      </c>
      <c r="Y6" s="159">
        <f t="shared" si="0"/>
        <v>154</v>
      </c>
      <c r="AA6" s="159">
        <v>0</v>
      </c>
      <c r="AB6" s="159">
        <v>0</v>
      </c>
      <c r="AC6" s="159">
        <v>0</v>
      </c>
      <c r="AD6" s="159">
        <v>612.59</v>
      </c>
      <c r="AE6" s="159">
        <v>0</v>
      </c>
      <c r="AF6" s="159">
        <v>0</v>
      </c>
      <c r="AG6" s="159">
        <v>0</v>
      </c>
      <c r="AH6" s="159">
        <v>612.59</v>
      </c>
      <c r="AI6" s="159">
        <v>1</v>
      </c>
      <c r="AJ6" s="159">
        <v>1</v>
      </c>
      <c r="AK6" s="159">
        <v>1</v>
      </c>
      <c r="AL6" s="159">
        <v>1</v>
      </c>
      <c r="AM6" s="159">
        <v>-2</v>
      </c>
      <c r="AN6" s="159">
        <v>0</v>
      </c>
      <c r="AO6" s="159">
        <v>0</v>
      </c>
      <c r="AP6" s="159">
        <v>1</v>
      </c>
      <c r="AQ6" s="159">
        <v>1</v>
      </c>
      <c r="AR6" s="159">
        <v>0</v>
      </c>
      <c r="AS6" s="159" t="s">
        <v>85</v>
      </c>
      <c r="AT6" s="159">
        <v>154</v>
      </c>
      <c r="AU6" s="159" t="s">
        <v>85</v>
      </c>
      <c r="AV6" s="159">
        <v>1</v>
      </c>
      <c r="AW6" s="159">
        <v>2</v>
      </c>
      <c r="AX6" s="159">
        <v>82836492</v>
      </c>
      <c r="AY6" s="159">
        <v>1</v>
      </c>
      <c r="AZ6" s="159">
        <v>0</v>
      </c>
      <c r="BA6" s="159">
        <v>6</v>
      </c>
      <c r="BB6" s="159">
        <v>1</v>
      </c>
      <c r="BC6" s="159">
        <v>0</v>
      </c>
      <c r="BD6" s="159">
        <v>0</v>
      </c>
      <c r="BE6" s="159">
        <v>0</v>
      </c>
      <c r="BF6" s="159">
        <v>0</v>
      </c>
      <c r="BG6" s="159">
        <v>0</v>
      </c>
      <c r="BH6" s="159">
        <v>0</v>
      </c>
      <c r="BI6" s="159">
        <v>0</v>
      </c>
      <c r="BJ6" s="159">
        <v>0</v>
      </c>
      <c r="BK6" s="159">
        <v>0</v>
      </c>
      <c r="BL6" s="159">
        <v>0</v>
      </c>
      <c r="BM6" s="159">
        <v>94338.86</v>
      </c>
      <c r="BN6" s="159">
        <v>154</v>
      </c>
      <c r="BO6" s="159">
        <v>0</v>
      </c>
      <c r="BP6" s="159">
        <v>1</v>
      </c>
      <c r="BQ6" s="159">
        <v>0</v>
      </c>
      <c r="BR6" s="159">
        <v>0</v>
      </c>
      <c r="BS6" s="159">
        <v>0</v>
      </c>
      <c r="BT6" s="159">
        <v>94338.86</v>
      </c>
      <c r="BU6" s="159">
        <v>154</v>
      </c>
      <c r="BV6" s="159">
        <v>0</v>
      </c>
      <c r="BW6" s="159">
        <v>1</v>
      </c>
      <c r="CU6" s="159">
        <f>ROUND(AT6*Source!I70*AH6*AL6,2)</f>
        <v>849.05</v>
      </c>
      <c r="CV6" s="159">
        <f>ROUND(Y6*Source!I70,7)</f>
        <v>1.3859999999999999</v>
      </c>
      <c r="CW6" s="159">
        <v>0</v>
      </c>
      <c r="CX6" s="159">
        <f>ROUND(Y6*Source!I70,7)</f>
        <v>1.3859999999999999</v>
      </c>
      <c r="CY6" s="159">
        <f>AD6</f>
        <v>612.59</v>
      </c>
      <c r="CZ6" s="159">
        <f>AH6</f>
        <v>612.59</v>
      </c>
      <c r="DA6" s="159">
        <f>AL6</f>
        <v>1</v>
      </c>
      <c r="DB6" s="159">
        <f t="shared" si="1"/>
        <v>94338.86</v>
      </c>
      <c r="DC6" s="159">
        <f t="shared" si="2"/>
        <v>0</v>
      </c>
      <c r="DD6" s="159" t="s">
        <v>85</v>
      </c>
      <c r="DE6" s="159" t="s">
        <v>85</v>
      </c>
      <c r="DF6" s="159">
        <f t="shared" si="6"/>
        <v>0</v>
      </c>
      <c r="DG6" s="159">
        <f t="shared" si="3"/>
        <v>0</v>
      </c>
      <c r="DH6" s="159">
        <f t="shared" si="4"/>
        <v>0</v>
      </c>
      <c r="DI6" s="159">
        <f t="shared" si="5"/>
        <v>849.05</v>
      </c>
      <c r="DJ6" s="159">
        <f>DI6</f>
        <v>849.05</v>
      </c>
      <c r="DK6" s="159">
        <v>1</v>
      </c>
      <c r="DL6" s="159" t="s">
        <v>85</v>
      </c>
      <c r="DM6" s="159">
        <v>0</v>
      </c>
      <c r="DN6" s="159" t="s">
        <v>85</v>
      </c>
      <c r="DO6" s="159">
        <v>0</v>
      </c>
    </row>
    <row r="7" spans="1:119" x14ac:dyDescent="0.2">
      <c r="A7" s="159">
        <f>ROW(Source!A71)</f>
        <v>71</v>
      </c>
      <c r="B7" s="159">
        <v>82834786</v>
      </c>
      <c r="C7" s="159">
        <v>82835636</v>
      </c>
      <c r="D7" s="159">
        <v>77049269</v>
      </c>
      <c r="E7" s="159">
        <v>114</v>
      </c>
      <c r="F7" s="159">
        <v>1</v>
      </c>
      <c r="G7" s="159">
        <v>1</v>
      </c>
      <c r="H7" s="159">
        <v>1</v>
      </c>
      <c r="I7" s="159" t="s">
        <v>487</v>
      </c>
      <c r="J7" s="159" t="s">
        <v>85</v>
      </c>
      <c r="K7" s="159" t="s">
        <v>488</v>
      </c>
      <c r="L7" s="159">
        <v>1191</v>
      </c>
      <c r="N7" s="159">
        <v>1013</v>
      </c>
      <c r="O7" s="159" t="s">
        <v>394</v>
      </c>
      <c r="P7" s="159" t="s">
        <v>394</v>
      </c>
      <c r="Q7" s="159">
        <v>1</v>
      </c>
      <c r="W7" s="159">
        <v>0</v>
      </c>
      <c r="X7" s="159">
        <v>-267883188</v>
      </c>
      <c r="Y7" s="159">
        <f t="shared" si="0"/>
        <v>88.5</v>
      </c>
      <c r="AA7" s="159">
        <v>0</v>
      </c>
      <c r="AB7" s="159">
        <v>0</v>
      </c>
      <c r="AC7" s="159">
        <v>0</v>
      </c>
      <c r="AD7" s="159">
        <v>587.29999999999995</v>
      </c>
      <c r="AE7" s="159">
        <v>0</v>
      </c>
      <c r="AF7" s="159">
        <v>0</v>
      </c>
      <c r="AG7" s="159">
        <v>0</v>
      </c>
      <c r="AH7" s="159">
        <v>587.29999999999995</v>
      </c>
      <c r="AI7" s="159">
        <v>1</v>
      </c>
      <c r="AJ7" s="159">
        <v>1</v>
      </c>
      <c r="AK7" s="159">
        <v>1</v>
      </c>
      <c r="AL7" s="159">
        <v>1</v>
      </c>
      <c r="AM7" s="159">
        <v>-2</v>
      </c>
      <c r="AN7" s="159">
        <v>0</v>
      </c>
      <c r="AO7" s="159">
        <v>0</v>
      </c>
      <c r="AP7" s="159">
        <v>1</v>
      </c>
      <c r="AQ7" s="159">
        <v>1</v>
      </c>
      <c r="AR7" s="159">
        <v>0</v>
      </c>
      <c r="AS7" s="159" t="s">
        <v>85</v>
      </c>
      <c r="AT7" s="159">
        <v>88.5</v>
      </c>
      <c r="AU7" s="159" t="s">
        <v>85</v>
      </c>
      <c r="AV7" s="159">
        <v>1</v>
      </c>
      <c r="AW7" s="159">
        <v>2</v>
      </c>
      <c r="AX7" s="159">
        <v>82836493</v>
      </c>
      <c r="AY7" s="159">
        <v>1</v>
      </c>
      <c r="AZ7" s="159">
        <v>0</v>
      </c>
      <c r="BA7" s="159">
        <v>7</v>
      </c>
      <c r="BB7" s="159">
        <v>1</v>
      </c>
      <c r="BC7" s="159">
        <v>0</v>
      </c>
      <c r="BD7" s="159">
        <v>0</v>
      </c>
      <c r="BE7" s="159">
        <v>0</v>
      </c>
      <c r="BF7" s="159">
        <v>0</v>
      </c>
      <c r="BG7" s="159">
        <v>0</v>
      </c>
      <c r="BH7" s="159">
        <v>0</v>
      </c>
      <c r="BI7" s="159">
        <v>0</v>
      </c>
      <c r="BJ7" s="159">
        <v>0</v>
      </c>
      <c r="BK7" s="159">
        <v>0</v>
      </c>
      <c r="BL7" s="159">
        <v>0</v>
      </c>
      <c r="BM7" s="159">
        <v>51976.049999999996</v>
      </c>
      <c r="BN7" s="159">
        <v>88.5</v>
      </c>
      <c r="BO7" s="159">
        <v>0</v>
      </c>
      <c r="BP7" s="159">
        <v>1</v>
      </c>
      <c r="BQ7" s="159">
        <v>0</v>
      </c>
      <c r="BR7" s="159">
        <v>0</v>
      </c>
      <c r="BS7" s="159">
        <v>0</v>
      </c>
      <c r="BT7" s="159">
        <v>51976.049999999996</v>
      </c>
      <c r="BU7" s="159">
        <v>88.5</v>
      </c>
      <c r="BV7" s="159">
        <v>0</v>
      </c>
      <c r="BW7" s="159">
        <v>1</v>
      </c>
      <c r="CU7" s="159">
        <f>ROUND(AT7*Source!I71*AH7*AL7,2)</f>
        <v>467.78</v>
      </c>
      <c r="CV7" s="159">
        <f>ROUND(Y7*Source!I71,7)</f>
        <v>0.79649999999999999</v>
      </c>
      <c r="CW7" s="159">
        <v>0</v>
      </c>
      <c r="CX7" s="159">
        <f>ROUND(Y7*Source!I71,7)</f>
        <v>0.79649999999999999</v>
      </c>
      <c r="CY7" s="159">
        <f>AD7</f>
        <v>587.29999999999995</v>
      </c>
      <c r="CZ7" s="159">
        <f>AH7</f>
        <v>587.29999999999995</v>
      </c>
      <c r="DA7" s="159">
        <f>AL7</f>
        <v>1</v>
      </c>
      <c r="DB7" s="159">
        <f t="shared" si="1"/>
        <v>51976.05</v>
      </c>
      <c r="DC7" s="159">
        <f t="shared" si="2"/>
        <v>0</v>
      </c>
      <c r="DD7" s="159" t="s">
        <v>85</v>
      </c>
      <c r="DE7" s="159" t="s">
        <v>85</v>
      </c>
      <c r="DF7" s="159">
        <f t="shared" si="6"/>
        <v>0</v>
      </c>
      <c r="DG7" s="159">
        <f t="shared" si="3"/>
        <v>0</v>
      </c>
      <c r="DH7" s="159">
        <f t="shared" si="4"/>
        <v>0</v>
      </c>
      <c r="DI7" s="159">
        <f t="shared" si="5"/>
        <v>467.78</v>
      </c>
      <c r="DJ7" s="159">
        <f>DI7</f>
        <v>467.78</v>
      </c>
      <c r="DK7" s="159">
        <v>1</v>
      </c>
      <c r="DL7" s="159" t="s">
        <v>85</v>
      </c>
      <c r="DM7" s="159">
        <v>0</v>
      </c>
      <c r="DN7" s="159" t="s">
        <v>85</v>
      </c>
      <c r="DO7" s="159">
        <v>0</v>
      </c>
    </row>
    <row r="8" spans="1:119" x14ac:dyDescent="0.2">
      <c r="A8" s="159">
        <f>ROW(Source!A107)</f>
        <v>107</v>
      </c>
      <c r="B8" s="159">
        <v>82834786</v>
      </c>
      <c r="C8" s="159">
        <v>82835639</v>
      </c>
      <c r="D8" s="159">
        <v>77049349</v>
      </c>
      <c r="E8" s="159">
        <v>114</v>
      </c>
      <c r="F8" s="159">
        <v>1</v>
      </c>
      <c r="G8" s="159">
        <v>1</v>
      </c>
      <c r="H8" s="159">
        <v>1</v>
      </c>
      <c r="I8" s="159" t="s">
        <v>498</v>
      </c>
      <c r="J8" s="159" t="s">
        <v>85</v>
      </c>
      <c r="K8" s="159" t="s">
        <v>499</v>
      </c>
      <c r="L8" s="159">
        <v>1191</v>
      </c>
      <c r="N8" s="159">
        <v>1013</v>
      </c>
      <c r="O8" s="159" t="s">
        <v>394</v>
      </c>
      <c r="P8" s="159" t="s">
        <v>394</v>
      </c>
      <c r="Q8" s="159">
        <v>1</v>
      </c>
      <c r="W8" s="159">
        <v>0</v>
      </c>
      <c r="X8" s="159">
        <v>1522950421</v>
      </c>
      <c r="Y8" s="159">
        <f t="shared" si="0"/>
        <v>2.06</v>
      </c>
      <c r="AA8" s="159">
        <v>0</v>
      </c>
      <c r="AB8" s="159">
        <v>0</v>
      </c>
      <c r="AC8" s="159">
        <v>0</v>
      </c>
      <c r="AD8" s="159">
        <v>775.57</v>
      </c>
      <c r="AE8" s="159">
        <v>0</v>
      </c>
      <c r="AF8" s="159">
        <v>0</v>
      </c>
      <c r="AG8" s="159">
        <v>0</v>
      </c>
      <c r="AH8" s="159">
        <v>775.57</v>
      </c>
      <c r="AI8" s="159">
        <v>1</v>
      </c>
      <c r="AJ8" s="159">
        <v>1</v>
      </c>
      <c r="AK8" s="159">
        <v>1</v>
      </c>
      <c r="AL8" s="159">
        <v>1</v>
      </c>
      <c r="AM8" s="159">
        <v>-2</v>
      </c>
      <c r="AN8" s="159">
        <v>0</v>
      </c>
      <c r="AO8" s="159">
        <v>0</v>
      </c>
      <c r="AP8" s="159">
        <v>1</v>
      </c>
      <c r="AQ8" s="159">
        <v>1</v>
      </c>
      <c r="AR8" s="159">
        <v>0</v>
      </c>
      <c r="AS8" s="159" t="s">
        <v>85</v>
      </c>
      <c r="AT8" s="159">
        <v>2.06</v>
      </c>
      <c r="AU8" s="159" t="s">
        <v>85</v>
      </c>
      <c r="AV8" s="159">
        <v>1</v>
      </c>
      <c r="AW8" s="159">
        <v>2</v>
      </c>
      <c r="AX8" s="159">
        <v>82836494</v>
      </c>
      <c r="AY8" s="159">
        <v>1</v>
      </c>
      <c r="AZ8" s="159">
        <v>0</v>
      </c>
      <c r="BA8" s="159">
        <v>8</v>
      </c>
      <c r="BB8" s="159">
        <v>1</v>
      </c>
      <c r="BC8" s="159">
        <v>0</v>
      </c>
      <c r="BD8" s="159">
        <v>0</v>
      </c>
      <c r="BE8" s="159">
        <v>0</v>
      </c>
      <c r="BF8" s="159">
        <v>0</v>
      </c>
      <c r="BG8" s="159">
        <v>0</v>
      </c>
      <c r="BH8" s="159">
        <v>0</v>
      </c>
      <c r="BI8" s="159">
        <v>0</v>
      </c>
      <c r="BJ8" s="159">
        <v>0</v>
      </c>
      <c r="BK8" s="159">
        <v>0</v>
      </c>
      <c r="BL8" s="159">
        <v>0</v>
      </c>
      <c r="BM8" s="159">
        <v>1597.6742000000002</v>
      </c>
      <c r="BN8" s="159">
        <v>2.06</v>
      </c>
      <c r="BO8" s="159">
        <v>0</v>
      </c>
      <c r="BP8" s="159">
        <v>1</v>
      </c>
      <c r="BQ8" s="159">
        <v>0</v>
      </c>
      <c r="BR8" s="159">
        <v>0</v>
      </c>
      <c r="BS8" s="159">
        <v>0</v>
      </c>
      <c r="BT8" s="159">
        <v>1597.6742000000002</v>
      </c>
      <c r="BU8" s="159">
        <v>2.06</v>
      </c>
      <c r="BV8" s="159">
        <v>0</v>
      </c>
      <c r="BW8" s="159">
        <v>1</v>
      </c>
      <c r="CU8" s="159">
        <f>ROUND(AT8*Source!I107*AH8*AL8,2)</f>
        <v>1597.67</v>
      </c>
      <c r="CV8" s="159">
        <f>ROUND(Y8*Source!I107,7)</f>
        <v>2.06</v>
      </c>
      <c r="CW8" s="159">
        <v>0</v>
      </c>
      <c r="CX8" s="159">
        <f>ROUND(Y8*Source!I107,7)</f>
        <v>2.06</v>
      </c>
      <c r="CY8" s="159">
        <f>AD8</f>
        <v>775.57</v>
      </c>
      <c r="CZ8" s="159">
        <f>AH8</f>
        <v>775.57</v>
      </c>
      <c r="DA8" s="159">
        <f>AL8</f>
        <v>1</v>
      </c>
      <c r="DB8" s="159">
        <f t="shared" si="1"/>
        <v>1597.67</v>
      </c>
      <c r="DC8" s="159">
        <f t="shared" si="2"/>
        <v>0</v>
      </c>
      <c r="DD8" s="159" t="s">
        <v>85</v>
      </c>
      <c r="DE8" s="159" t="s">
        <v>85</v>
      </c>
      <c r="DF8" s="159">
        <f t="shared" si="6"/>
        <v>0</v>
      </c>
      <c r="DG8" s="159">
        <f t="shared" si="3"/>
        <v>0</v>
      </c>
      <c r="DH8" s="159">
        <f t="shared" si="4"/>
        <v>0</v>
      </c>
      <c r="DI8" s="159">
        <f t="shared" si="5"/>
        <v>1597.67</v>
      </c>
      <c r="DJ8" s="159">
        <f>DI8</f>
        <v>1597.67</v>
      </c>
      <c r="DK8" s="159">
        <v>1</v>
      </c>
      <c r="DL8" s="159" t="s">
        <v>85</v>
      </c>
      <c r="DM8" s="159">
        <v>0</v>
      </c>
      <c r="DN8" s="159" t="s">
        <v>85</v>
      </c>
      <c r="DO8" s="159">
        <v>0</v>
      </c>
    </row>
    <row r="9" spans="1:119" x14ac:dyDescent="0.2">
      <c r="A9" s="159">
        <f>ROW(Source!A107)</f>
        <v>107</v>
      </c>
      <c r="B9" s="159">
        <v>82834786</v>
      </c>
      <c r="C9" s="159">
        <v>82835639</v>
      </c>
      <c r="D9" s="159">
        <v>77049514</v>
      </c>
      <c r="E9" s="159">
        <v>114</v>
      </c>
      <c r="F9" s="159">
        <v>1</v>
      </c>
      <c r="G9" s="159">
        <v>1</v>
      </c>
      <c r="H9" s="159">
        <v>1</v>
      </c>
      <c r="I9" s="159" t="s">
        <v>1062</v>
      </c>
      <c r="J9" s="159" t="s">
        <v>85</v>
      </c>
      <c r="K9" s="159" t="s">
        <v>1063</v>
      </c>
      <c r="L9" s="159">
        <v>1191</v>
      </c>
      <c r="N9" s="159">
        <v>1013</v>
      </c>
      <c r="O9" s="159" t="s">
        <v>394</v>
      </c>
      <c r="P9" s="159" t="s">
        <v>394</v>
      </c>
      <c r="Q9" s="159">
        <v>1</v>
      </c>
      <c r="W9" s="159">
        <v>0</v>
      </c>
      <c r="X9" s="159">
        <v>-1417349443</v>
      </c>
      <c r="Y9" s="159">
        <f t="shared" si="0"/>
        <v>0.18</v>
      </c>
      <c r="AA9" s="159">
        <v>0</v>
      </c>
      <c r="AB9" s="159">
        <v>0</v>
      </c>
      <c r="AC9" s="159">
        <v>0</v>
      </c>
      <c r="AD9" s="159">
        <v>0</v>
      </c>
      <c r="AE9" s="159">
        <v>0</v>
      </c>
      <c r="AF9" s="159">
        <v>0</v>
      </c>
      <c r="AG9" s="159">
        <v>0</v>
      </c>
      <c r="AH9" s="159">
        <v>0</v>
      </c>
      <c r="AI9" s="159">
        <v>1</v>
      </c>
      <c r="AJ9" s="159">
        <v>1</v>
      </c>
      <c r="AK9" s="159">
        <v>1</v>
      </c>
      <c r="AL9" s="159">
        <v>1</v>
      </c>
      <c r="AM9" s="159">
        <v>-2</v>
      </c>
      <c r="AN9" s="159">
        <v>0</v>
      </c>
      <c r="AO9" s="159">
        <v>0</v>
      </c>
      <c r="AP9" s="159">
        <v>1</v>
      </c>
      <c r="AQ9" s="159">
        <v>1</v>
      </c>
      <c r="AR9" s="159">
        <v>0</v>
      </c>
      <c r="AS9" s="159" t="s">
        <v>85</v>
      </c>
      <c r="AT9" s="159">
        <v>0.18</v>
      </c>
      <c r="AU9" s="159" t="s">
        <v>85</v>
      </c>
      <c r="AV9" s="159">
        <v>2</v>
      </c>
      <c r="AW9" s="159">
        <v>2</v>
      </c>
      <c r="AX9" s="159">
        <v>82836495</v>
      </c>
      <c r="AY9" s="159">
        <v>1</v>
      </c>
      <c r="AZ9" s="159">
        <v>0</v>
      </c>
      <c r="BA9" s="159">
        <v>9</v>
      </c>
      <c r="BB9" s="159">
        <v>1</v>
      </c>
      <c r="BC9" s="159">
        <v>0</v>
      </c>
      <c r="BD9" s="159">
        <v>0</v>
      </c>
      <c r="BE9" s="159">
        <v>0</v>
      </c>
      <c r="BF9" s="159">
        <v>0</v>
      </c>
      <c r="BG9" s="159">
        <v>0</v>
      </c>
      <c r="BH9" s="159">
        <v>0</v>
      </c>
      <c r="BI9" s="159">
        <v>0</v>
      </c>
      <c r="BJ9" s="159">
        <v>0</v>
      </c>
      <c r="BK9" s="159">
        <v>0</v>
      </c>
      <c r="BL9" s="159">
        <v>0</v>
      </c>
      <c r="BM9" s="159">
        <v>0</v>
      </c>
      <c r="BN9" s="159">
        <v>0</v>
      </c>
      <c r="BO9" s="159">
        <v>0</v>
      </c>
      <c r="BP9" s="159">
        <v>0</v>
      </c>
      <c r="BQ9" s="159">
        <v>0</v>
      </c>
      <c r="BR9" s="159">
        <v>0</v>
      </c>
      <c r="BS9" s="159">
        <v>0</v>
      </c>
      <c r="BT9" s="159">
        <v>0</v>
      </c>
      <c r="BU9" s="159">
        <v>0</v>
      </c>
      <c r="BV9" s="159">
        <v>0</v>
      </c>
      <c r="BW9" s="159">
        <v>0</v>
      </c>
      <c r="CV9" s="159">
        <v>0</v>
      </c>
      <c r="CW9" s="159">
        <v>0</v>
      </c>
      <c r="CX9" s="159">
        <f>ROUND(Y9*Source!I107,7)</f>
        <v>0.18</v>
      </c>
      <c r="CY9" s="159">
        <f>AD9</f>
        <v>0</v>
      </c>
      <c r="CZ9" s="159">
        <f>AH9</f>
        <v>0</v>
      </c>
      <c r="DA9" s="159">
        <f>AL9</f>
        <v>1</v>
      </c>
      <c r="DB9" s="159">
        <f t="shared" si="1"/>
        <v>0</v>
      </c>
      <c r="DC9" s="159">
        <f t="shared" si="2"/>
        <v>0</v>
      </c>
      <c r="DD9" s="159" t="s">
        <v>85</v>
      </c>
      <c r="DE9" s="159" t="s">
        <v>85</v>
      </c>
      <c r="DF9" s="159">
        <f t="shared" si="6"/>
        <v>0</v>
      </c>
      <c r="DG9" s="159">
        <f t="shared" si="3"/>
        <v>0</v>
      </c>
      <c r="DH9" s="159">
        <f t="shared" si="4"/>
        <v>0</v>
      </c>
      <c r="DI9" s="159">
        <f t="shared" si="5"/>
        <v>0</v>
      </c>
      <c r="DJ9" s="159">
        <f>DI9</f>
        <v>0</v>
      </c>
      <c r="DK9" s="159">
        <v>0</v>
      </c>
      <c r="DL9" s="159" t="s">
        <v>85</v>
      </c>
      <c r="DM9" s="159">
        <v>0</v>
      </c>
      <c r="DN9" s="159" t="s">
        <v>85</v>
      </c>
      <c r="DO9" s="159">
        <v>0</v>
      </c>
    </row>
    <row r="10" spans="1:119" x14ac:dyDescent="0.2">
      <c r="A10" s="159">
        <f>ROW(Source!A107)</f>
        <v>107</v>
      </c>
      <c r="B10" s="159">
        <v>82834786</v>
      </c>
      <c r="C10" s="159">
        <v>82835639</v>
      </c>
      <c r="D10" s="159">
        <v>77173765</v>
      </c>
      <c r="E10" s="159">
        <v>1</v>
      </c>
      <c r="F10" s="159">
        <v>1</v>
      </c>
      <c r="G10" s="159">
        <v>1</v>
      </c>
      <c r="H10" s="159">
        <v>2</v>
      </c>
      <c r="I10" s="159" t="s">
        <v>502</v>
      </c>
      <c r="J10" s="159" t="s">
        <v>1064</v>
      </c>
      <c r="K10" s="159" t="s">
        <v>503</v>
      </c>
      <c r="L10" s="159">
        <v>1368</v>
      </c>
      <c r="N10" s="159">
        <v>1011</v>
      </c>
      <c r="O10" s="159" t="s">
        <v>504</v>
      </c>
      <c r="P10" s="159" t="s">
        <v>504</v>
      </c>
      <c r="Q10" s="159">
        <v>1</v>
      </c>
      <c r="W10" s="159">
        <v>0</v>
      </c>
      <c r="X10" s="159">
        <v>-468861091</v>
      </c>
      <c r="Y10" s="159">
        <f t="shared" si="0"/>
        <v>0.09</v>
      </c>
      <c r="AA10" s="159">
        <v>0</v>
      </c>
      <c r="AB10" s="159">
        <v>1613.51</v>
      </c>
      <c r="AC10" s="159">
        <v>1011.62</v>
      </c>
      <c r="AD10" s="159">
        <v>0</v>
      </c>
      <c r="AE10" s="159">
        <v>0</v>
      </c>
      <c r="AF10" s="159">
        <v>1613.51</v>
      </c>
      <c r="AG10" s="159">
        <v>1011.62</v>
      </c>
      <c r="AH10" s="159">
        <v>0</v>
      </c>
      <c r="AI10" s="159">
        <v>1</v>
      </c>
      <c r="AJ10" s="159">
        <v>1</v>
      </c>
      <c r="AK10" s="159">
        <v>1</v>
      </c>
      <c r="AL10" s="159">
        <v>1</v>
      </c>
      <c r="AM10" s="159">
        <v>-2</v>
      </c>
      <c r="AN10" s="159">
        <v>0</v>
      </c>
      <c r="AO10" s="159">
        <v>0</v>
      </c>
      <c r="AP10" s="159">
        <v>1</v>
      </c>
      <c r="AQ10" s="159">
        <v>1</v>
      </c>
      <c r="AR10" s="159">
        <v>0</v>
      </c>
      <c r="AS10" s="159" t="s">
        <v>85</v>
      </c>
      <c r="AT10" s="159">
        <v>0.09</v>
      </c>
      <c r="AU10" s="159" t="s">
        <v>85</v>
      </c>
      <c r="AV10" s="159">
        <v>1</v>
      </c>
      <c r="AW10" s="159">
        <v>2</v>
      </c>
      <c r="AX10" s="159">
        <v>82836496</v>
      </c>
      <c r="AY10" s="159">
        <v>1</v>
      </c>
      <c r="AZ10" s="159">
        <v>0</v>
      </c>
      <c r="BA10" s="159">
        <v>10</v>
      </c>
      <c r="BB10" s="159">
        <v>1</v>
      </c>
      <c r="BC10" s="159">
        <v>0</v>
      </c>
      <c r="BD10" s="159">
        <v>0</v>
      </c>
      <c r="BE10" s="159">
        <v>0</v>
      </c>
      <c r="BF10" s="159">
        <v>0</v>
      </c>
      <c r="BG10" s="159">
        <v>0</v>
      </c>
      <c r="BH10" s="159">
        <v>0</v>
      </c>
      <c r="BI10" s="159">
        <v>0</v>
      </c>
      <c r="BJ10" s="159">
        <v>0</v>
      </c>
      <c r="BK10" s="159">
        <v>145.2159</v>
      </c>
      <c r="BL10" s="159">
        <v>91.0458</v>
      </c>
      <c r="BM10" s="159">
        <v>0</v>
      </c>
      <c r="BN10" s="159">
        <v>0</v>
      </c>
      <c r="BO10" s="159">
        <v>0.09</v>
      </c>
      <c r="BP10" s="159">
        <v>1</v>
      </c>
      <c r="BQ10" s="159">
        <v>0</v>
      </c>
      <c r="BR10" s="159">
        <v>145.2159</v>
      </c>
      <c r="BS10" s="159">
        <v>91.0458</v>
      </c>
      <c r="BT10" s="159">
        <v>0</v>
      </c>
      <c r="BU10" s="159">
        <v>0</v>
      </c>
      <c r="BV10" s="159">
        <v>0.09</v>
      </c>
      <c r="BW10" s="159">
        <v>1</v>
      </c>
      <c r="CV10" s="159">
        <v>0</v>
      </c>
      <c r="CW10" s="159">
        <f>ROUND(Y10*Source!I107*DO10,7)</f>
        <v>0.09</v>
      </c>
      <c r="CX10" s="159">
        <f>ROUND(Y10*Source!I107,7)</f>
        <v>0.09</v>
      </c>
      <c r="CY10" s="159">
        <f>AB10</f>
        <v>1613.51</v>
      </c>
      <c r="CZ10" s="159">
        <f>AF10</f>
        <v>1613.51</v>
      </c>
      <c r="DA10" s="159">
        <f>AJ10</f>
        <v>1</v>
      </c>
      <c r="DB10" s="159">
        <f t="shared" si="1"/>
        <v>145.22</v>
      </c>
      <c r="DC10" s="159">
        <f t="shared" si="2"/>
        <v>91.05</v>
      </c>
      <c r="DD10" s="159" t="s">
        <v>85</v>
      </c>
      <c r="DE10" s="159" t="s">
        <v>85</v>
      </c>
      <c r="DF10" s="159">
        <f t="shared" si="6"/>
        <v>0</v>
      </c>
      <c r="DG10" s="159">
        <f t="shared" si="3"/>
        <v>145.22</v>
      </c>
      <c r="DH10" s="159">
        <f t="shared" si="4"/>
        <v>91.05</v>
      </c>
      <c r="DI10" s="159">
        <f t="shared" si="5"/>
        <v>0</v>
      </c>
      <c r="DJ10" s="159">
        <f>DG10+DH10</f>
        <v>236.26999999999998</v>
      </c>
      <c r="DK10" s="159">
        <v>1</v>
      </c>
      <c r="DL10" s="159" t="s">
        <v>505</v>
      </c>
      <c r="DM10" s="159">
        <v>6</v>
      </c>
      <c r="DN10" s="159" t="s">
        <v>394</v>
      </c>
      <c r="DO10" s="159">
        <v>1</v>
      </c>
    </row>
    <row r="11" spans="1:119" x14ac:dyDescent="0.2">
      <c r="A11" s="159">
        <f>ROW(Source!A107)</f>
        <v>107</v>
      </c>
      <c r="B11" s="159">
        <v>82834786</v>
      </c>
      <c r="C11" s="159">
        <v>82835639</v>
      </c>
      <c r="D11" s="159">
        <v>77174656</v>
      </c>
      <c r="E11" s="159">
        <v>1</v>
      </c>
      <c r="F11" s="159">
        <v>1</v>
      </c>
      <c r="G11" s="159">
        <v>1</v>
      </c>
      <c r="H11" s="159">
        <v>2</v>
      </c>
      <c r="I11" s="159" t="s">
        <v>507</v>
      </c>
      <c r="J11" s="159" t="s">
        <v>1065</v>
      </c>
      <c r="K11" s="159" t="s">
        <v>508</v>
      </c>
      <c r="L11" s="159">
        <v>1368</v>
      </c>
      <c r="N11" s="159">
        <v>1011</v>
      </c>
      <c r="O11" s="159" t="s">
        <v>504</v>
      </c>
      <c r="P11" s="159" t="s">
        <v>504</v>
      </c>
      <c r="Q11" s="159">
        <v>1</v>
      </c>
      <c r="W11" s="159">
        <v>0</v>
      </c>
      <c r="X11" s="159">
        <v>-1152394969</v>
      </c>
      <c r="Y11" s="159">
        <f t="shared" si="0"/>
        <v>0.09</v>
      </c>
      <c r="AA11" s="159">
        <v>0</v>
      </c>
      <c r="AB11" s="159">
        <v>605.36</v>
      </c>
      <c r="AC11" s="159">
        <v>753.09</v>
      </c>
      <c r="AD11" s="159">
        <v>0</v>
      </c>
      <c r="AE11" s="159">
        <v>0</v>
      </c>
      <c r="AF11" s="159">
        <v>605.36</v>
      </c>
      <c r="AG11" s="159">
        <v>753.09</v>
      </c>
      <c r="AH11" s="159">
        <v>0</v>
      </c>
      <c r="AI11" s="159">
        <v>1</v>
      </c>
      <c r="AJ11" s="159">
        <v>1</v>
      </c>
      <c r="AK11" s="159">
        <v>1</v>
      </c>
      <c r="AL11" s="159">
        <v>1</v>
      </c>
      <c r="AM11" s="159">
        <v>-2</v>
      </c>
      <c r="AN11" s="159">
        <v>0</v>
      </c>
      <c r="AO11" s="159">
        <v>0</v>
      </c>
      <c r="AP11" s="159">
        <v>1</v>
      </c>
      <c r="AQ11" s="159">
        <v>1</v>
      </c>
      <c r="AR11" s="159">
        <v>0</v>
      </c>
      <c r="AS11" s="159" t="s">
        <v>85</v>
      </c>
      <c r="AT11" s="159">
        <v>0.09</v>
      </c>
      <c r="AU11" s="159" t="s">
        <v>85</v>
      </c>
      <c r="AV11" s="159">
        <v>1</v>
      </c>
      <c r="AW11" s="159">
        <v>2</v>
      </c>
      <c r="AX11" s="159">
        <v>82836497</v>
      </c>
      <c r="AY11" s="159">
        <v>1</v>
      </c>
      <c r="AZ11" s="159">
        <v>0</v>
      </c>
      <c r="BA11" s="159">
        <v>11</v>
      </c>
      <c r="BB11" s="159">
        <v>1</v>
      </c>
      <c r="BC11" s="159">
        <v>0</v>
      </c>
      <c r="BD11" s="159">
        <v>0</v>
      </c>
      <c r="BE11" s="159">
        <v>0</v>
      </c>
      <c r="BF11" s="159">
        <v>0</v>
      </c>
      <c r="BG11" s="159">
        <v>0</v>
      </c>
      <c r="BH11" s="159">
        <v>0</v>
      </c>
      <c r="BI11" s="159">
        <v>0</v>
      </c>
      <c r="BJ11" s="159">
        <v>0</v>
      </c>
      <c r="BK11" s="159">
        <v>54.482399999999998</v>
      </c>
      <c r="BL11" s="159">
        <v>67.778099999999995</v>
      </c>
      <c r="BM11" s="159">
        <v>0</v>
      </c>
      <c r="BN11" s="159">
        <v>0</v>
      </c>
      <c r="BO11" s="159">
        <v>0.09</v>
      </c>
      <c r="BP11" s="159">
        <v>1</v>
      </c>
      <c r="BQ11" s="159">
        <v>0</v>
      </c>
      <c r="BR11" s="159">
        <v>54.482399999999998</v>
      </c>
      <c r="BS11" s="159">
        <v>67.778099999999995</v>
      </c>
      <c r="BT11" s="159">
        <v>0</v>
      </c>
      <c r="BU11" s="159">
        <v>0</v>
      </c>
      <c r="BV11" s="159">
        <v>0.09</v>
      </c>
      <c r="BW11" s="159">
        <v>1</v>
      </c>
      <c r="CV11" s="159">
        <v>0</v>
      </c>
      <c r="CW11" s="159">
        <f>ROUND(Y11*Source!I107*DO11,7)</f>
        <v>0.09</v>
      </c>
      <c r="CX11" s="159">
        <f>ROUND(Y11*Source!I107,7)</f>
        <v>0.09</v>
      </c>
      <c r="CY11" s="159">
        <f>AB11</f>
        <v>605.36</v>
      </c>
      <c r="CZ11" s="159">
        <f>AF11</f>
        <v>605.36</v>
      </c>
      <c r="DA11" s="159">
        <f>AJ11</f>
        <v>1</v>
      </c>
      <c r="DB11" s="159">
        <f t="shared" si="1"/>
        <v>54.48</v>
      </c>
      <c r="DC11" s="159">
        <f t="shared" si="2"/>
        <v>67.78</v>
      </c>
      <c r="DD11" s="159" t="s">
        <v>85</v>
      </c>
      <c r="DE11" s="159" t="s">
        <v>85</v>
      </c>
      <c r="DF11" s="159">
        <f t="shared" si="6"/>
        <v>0</v>
      </c>
      <c r="DG11" s="159">
        <f t="shared" si="3"/>
        <v>54.48</v>
      </c>
      <c r="DH11" s="159">
        <f t="shared" si="4"/>
        <v>67.78</v>
      </c>
      <c r="DI11" s="159">
        <f t="shared" si="5"/>
        <v>0</v>
      </c>
      <c r="DJ11" s="159">
        <f>DG11+DH11</f>
        <v>122.25999999999999</v>
      </c>
      <c r="DK11" s="159">
        <v>1</v>
      </c>
      <c r="DL11" s="159" t="s">
        <v>509</v>
      </c>
      <c r="DM11" s="159">
        <v>4</v>
      </c>
      <c r="DN11" s="159" t="s">
        <v>394</v>
      </c>
      <c r="DO11" s="159">
        <v>1</v>
      </c>
    </row>
    <row r="12" spans="1:119" x14ac:dyDescent="0.2">
      <c r="A12" s="159">
        <f>ROW(Source!A107)</f>
        <v>107</v>
      </c>
      <c r="B12" s="159">
        <v>82834786</v>
      </c>
      <c r="C12" s="159">
        <v>82835639</v>
      </c>
      <c r="D12" s="159">
        <v>77174851</v>
      </c>
      <c r="E12" s="159">
        <v>1</v>
      </c>
      <c r="F12" s="159">
        <v>1</v>
      </c>
      <c r="G12" s="159">
        <v>1</v>
      </c>
      <c r="H12" s="159">
        <v>2</v>
      </c>
      <c r="I12" s="159" t="s">
        <v>511</v>
      </c>
      <c r="J12" s="159" t="s">
        <v>1066</v>
      </c>
      <c r="K12" s="159" t="s">
        <v>512</v>
      </c>
      <c r="L12" s="159">
        <v>1368</v>
      </c>
      <c r="N12" s="159">
        <v>1011</v>
      </c>
      <c r="O12" s="159" t="s">
        <v>504</v>
      </c>
      <c r="P12" s="159" t="s">
        <v>504</v>
      </c>
      <c r="Q12" s="159">
        <v>1</v>
      </c>
      <c r="W12" s="159">
        <v>0</v>
      </c>
      <c r="X12" s="159">
        <v>-334821386</v>
      </c>
      <c r="Y12" s="159">
        <f t="shared" si="0"/>
        <v>0.66</v>
      </c>
      <c r="AA12" s="159">
        <v>0</v>
      </c>
      <c r="AB12" s="159">
        <v>30.51</v>
      </c>
      <c r="AC12" s="159">
        <v>0</v>
      </c>
      <c r="AD12" s="159">
        <v>0</v>
      </c>
      <c r="AE12" s="159">
        <v>0</v>
      </c>
      <c r="AF12" s="159">
        <v>30.51</v>
      </c>
      <c r="AG12" s="159">
        <v>0</v>
      </c>
      <c r="AH12" s="159">
        <v>0</v>
      </c>
      <c r="AI12" s="159">
        <v>1</v>
      </c>
      <c r="AJ12" s="159">
        <v>1</v>
      </c>
      <c r="AK12" s="159">
        <v>1</v>
      </c>
      <c r="AL12" s="159">
        <v>1</v>
      </c>
      <c r="AM12" s="159">
        <v>-2</v>
      </c>
      <c r="AN12" s="159">
        <v>0</v>
      </c>
      <c r="AO12" s="159">
        <v>0</v>
      </c>
      <c r="AP12" s="159">
        <v>1</v>
      </c>
      <c r="AQ12" s="159">
        <v>1</v>
      </c>
      <c r="AR12" s="159">
        <v>0</v>
      </c>
      <c r="AS12" s="159" t="s">
        <v>85</v>
      </c>
      <c r="AT12" s="159">
        <v>0.66</v>
      </c>
      <c r="AU12" s="159" t="s">
        <v>85</v>
      </c>
      <c r="AV12" s="159">
        <v>1</v>
      </c>
      <c r="AW12" s="159">
        <v>2</v>
      </c>
      <c r="AX12" s="159">
        <v>82836498</v>
      </c>
      <c r="AY12" s="159">
        <v>1</v>
      </c>
      <c r="AZ12" s="159">
        <v>0</v>
      </c>
      <c r="BA12" s="159">
        <v>12</v>
      </c>
      <c r="BB12" s="159">
        <v>1</v>
      </c>
      <c r="BC12" s="159">
        <v>0</v>
      </c>
      <c r="BD12" s="159">
        <v>0</v>
      </c>
      <c r="BE12" s="159">
        <v>0</v>
      </c>
      <c r="BF12" s="159">
        <v>0</v>
      </c>
      <c r="BG12" s="159">
        <v>0</v>
      </c>
      <c r="BH12" s="159">
        <v>0</v>
      </c>
      <c r="BI12" s="159">
        <v>0</v>
      </c>
      <c r="BJ12" s="159">
        <v>0</v>
      </c>
      <c r="BK12" s="159">
        <v>20.136600000000001</v>
      </c>
      <c r="BL12" s="159">
        <v>0</v>
      </c>
      <c r="BM12" s="159">
        <v>0</v>
      </c>
      <c r="BN12" s="159">
        <v>0</v>
      </c>
      <c r="BO12" s="159">
        <v>0</v>
      </c>
      <c r="BP12" s="159">
        <v>1</v>
      </c>
      <c r="BQ12" s="159">
        <v>0</v>
      </c>
      <c r="BR12" s="159">
        <v>20.136600000000001</v>
      </c>
      <c r="BS12" s="159">
        <v>0</v>
      </c>
      <c r="BT12" s="159">
        <v>0</v>
      </c>
      <c r="BU12" s="159">
        <v>0</v>
      </c>
      <c r="BV12" s="159">
        <v>0</v>
      </c>
      <c r="BW12" s="159">
        <v>1</v>
      </c>
      <c r="CV12" s="159">
        <v>0</v>
      </c>
      <c r="CW12" s="159">
        <f>ROUND(Y12*Source!I107*DO12,7)</f>
        <v>0</v>
      </c>
      <c r="CX12" s="159">
        <f>ROUND(Y12*Source!I107,7)</f>
        <v>0.66</v>
      </c>
      <c r="CY12" s="159">
        <f>AB12</f>
        <v>30.51</v>
      </c>
      <c r="CZ12" s="159">
        <f>AF12</f>
        <v>30.51</v>
      </c>
      <c r="DA12" s="159">
        <f>AJ12</f>
        <v>1</v>
      </c>
      <c r="DB12" s="159">
        <f t="shared" si="1"/>
        <v>20.14</v>
      </c>
      <c r="DC12" s="159">
        <f t="shared" si="2"/>
        <v>0</v>
      </c>
      <c r="DD12" s="159" t="s">
        <v>85</v>
      </c>
      <c r="DE12" s="159" t="s">
        <v>85</v>
      </c>
      <c r="DF12" s="159">
        <f t="shared" si="6"/>
        <v>0</v>
      </c>
      <c r="DG12" s="159">
        <f t="shared" si="3"/>
        <v>20.14</v>
      </c>
      <c r="DH12" s="159">
        <f t="shared" si="4"/>
        <v>0</v>
      </c>
      <c r="DI12" s="159">
        <f t="shared" si="5"/>
        <v>0</v>
      </c>
      <c r="DJ12" s="159">
        <f>DG12+DH12</f>
        <v>20.14</v>
      </c>
      <c r="DK12" s="159">
        <v>1</v>
      </c>
      <c r="DL12" s="159" t="s">
        <v>85</v>
      </c>
      <c r="DM12" s="159">
        <v>0</v>
      </c>
      <c r="DN12" s="159" t="s">
        <v>85</v>
      </c>
      <c r="DO12" s="159">
        <v>0</v>
      </c>
    </row>
    <row r="13" spans="1:119" x14ac:dyDescent="0.2">
      <c r="A13" s="159">
        <f>ROW(Source!A107)</f>
        <v>107</v>
      </c>
      <c r="B13" s="159">
        <v>82834786</v>
      </c>
      <c r="C13" s="159">
        <v>82835639</v>
      </c>
      <c r="D13" s="159">
        <v>77121800</v>
      </c>
      <c r="E13" s="159">
        <v>1</v>
      </c>
      <c r="F13" s="159">
        <v>1</v>
      </c>
      <c r="G13" s="159">
        <v>1</v>
      </c>
      <c r="H13" s="159">
        <v>3</v>
      </c>
      <c r="I13" s="159" t="s">
        <v>513</v>
      </c>
      <c r="J13" s="159" t="s">
        <v>1067</v>
      </c>
      <c r="K13" s="159" t="s">
        <v>514</v>
      </c>
      <c r="L13" s="159">
        <v>1346</v>
      </c>
      <c r="N13" s="159">
        <v>1009</v>
      </c>
      <c r="O13" s="159" t="s">
        <v>515</v>
      </c>
      <c r="P13" s="159" t="s">
        <v>515</v>
      </c>
      <c r="Q13" s="159">
        <v>1</v>
      </c>
      <c r="W13" s="159">
        <v>0</v>
      </c>
      <c r="X13" s="159">
        <v>212334824</v>
      </c>
      <c r="Y13" s="159">
        <f t="shared" si="0"/>
        <v>0.15</v>
      </c>
      <c r="AA13" s="159">
        <v>147.85</v>
      </c>
      <c r="AB13" s="159">
        <v>0</v>
      </c>
      <c r="AC13" s="159">
        <v>0</v>
      </c>
      <c r="AD13" s="159">
        <v>0</v>
      </c>
      <c r="AE13" s="159">
        <v>155.63</v>
      </c>
      <c r="AF13" s="159">
        <v>0</v>
      </c>
      <c r="AG13" s="159">
        <v>0</v>
      </c>
      <c r="AH13" s="159">
        <v>0</v>
      </c>
      <c r="AI13" s="159">
        <v>0.95</v>
      </c>
      <c r="AJ13" s="159">
        <v>1</v>
      </c>
      <c r="AK13" s="159">
        <v>1</v>
      </c>
      <c r="AL13" s="159">
        <v>1</v>
      </c>
      <c r="AM13" s="159">
        <v>2</v>
      </c>
      <c r="AN13" s="159">
        <v>0</v>
      </c>
      <c r="AO13" s="159">
        <v>0</v>
      </c>
      <c r="AP13" s="159">
        <v>1</v>
      </c>
      <c r="AQ13" s="159">
        <v>1</v>
      </c>
      <c r="AR13" s="159">
        <v>0</v>
      </c>
      <c r="AS13" s="159" t="s">
        <v>85</v>
      </c>
      <c r="AT13" s="159">
        <v>0.15</v>
      </c>
      <c r="AU13" s="159" t="s">
        <v>85</v>
      </c>
      <c r="AV13" s="159">
        <v>0</v>
      </c>
      <c r="AW13" s="159">
        <v>2</v>
      </c>
      <c r="AX13" s="159">
        <v>82836499</v>
      </c>
      <c r="AY13" s="159">
        <v>1</v>
      </c>
      <c r="AZ13" s="159">
        <v>0</v>
      </c>
      <c r="BA13" s="159">
        <v>13</v>
      </c>
      <c r="BB13" s="159">
        <v>1</v>
      </c>
      <c r="BC13" s="159">
        <v>0</v>
      </c>
      <c r="BD13" s="159">
        <v>0</v>
      </c>
      <c r="BE13" s="159">
        <v>0</v>
      </c>
      <c r="BF13" s="159">
        <v>0</v>
      </c>
      <c r="BG13" s="159">
        <v>0</v>
      </c>
      <c r="BH13" s="159">
        <v>0</v>
      </c>
      <c r="BI13" s="159">
        <v>0</v>
      </c>
      <c r="BJ13" s="159">
        <v>23.3445</v>
      </c>
      <c r="BK13" s="159">
        <v>0</v>
      </c>
      <c r="BL13" s="159">
        <v>0</v>
      </c>
      <c r="BM13" s="159">
        <v>0</v>
      </c>
      <c r="BN13" s="159">
        <v>0</v>
      </c>
      <c r="BO13" s="159">
        <v>0</v>
      </c>
      <c r="BP13" s="159">
        <v>1</v>
      </c>
      <c r="BQ13" s="159">
        <v>23.3445</v>
      </c>
      <c r="BR13" s="159">
        <v>0</v>
      </c>
      <c r="BS13" s="159">
        <v>0</v>
      </c>
      <c r="BT13" s="159">
        <v>0</v>
      </c>
      <c r="BU13" s="159">
        <v>0</v>
      </c>
      <c r="BV13" s="159">
        <v>0</v>
      </c>
      <c r="BW13" s="159">
        <v>1</v>
      </c>
      <c r="CV13" s="159">
        <v>0</v>
      </c>
      <c r="CW13" s="159">
        <v>0</v>
      </c>
      <c r="CX13" s="159">
        <f>ROUND(Y13*Source!I107,7)</f>
        <v>0.15</v>
      </c>
      <c r="CY13" s="159">
        <f>AA13</f>
        <v>147.85</v>
      </c>
      <c r="CZ13" s="159">
        <f>AE13</f>
        <v>155.63</v>
      </c>
      <c r="DA13" s="159">
        <f>AI13</f>
        <v>0.95</v>
      </c>
      <c r="DB13" s="159">
        <f t="shared" si="1"/>
        <v>23.34</v>
      </c>
      <c r="DC13" s="159">
        <f t="shared" si="2"/>
        <v>0</v>
      </c>
      <c r="DD13" s="159" t="s">
        <v>85</v>
      </c>
      <c r="DE13" s="159" t="s">
        <v>85</v>
      </c>
      <c r="DF13" s="159">
        <f>ROUND(ROUND(AE13*AI13,2)*CX13,2)</f>
        <v>22.18</v>
      </c>
      <c r="DG13" s="159">
        <f t="shared" si="3"/>
        <v>0</v>
      </c>
      <c r="DH13" s="159">
        <f t="shared" si="4"/>
        <v>0</v>
      </c>
      <c r="DI13" s="159">
        <f t="shared" si="5"/>
        <v>0</v>
      </c>
      <c r="DJ13" s="159">
        <f>DF13</f>
        <v>22.18</v>
      </c>
      <c r="DK13" s="159">
        <v>0</v>
      </c>
      <c r="DL13" s="159" t="s">
        <v>85</v>
      </c>
      <c r="DM13" s="159">
        <v>0</v>
      </c>
      <c r="DN13" s="159" t="s">
        <v>85</v>
      </c>
      <c r="DO13" s="159">
        <v>0</v>
      </c>
    </row>
    <row r="14" spans="1:119" x14ac:dyDescent="0.2">
      <c r="A14" s="159">
        <f>ROW(Source!A107)</f>
        <v>107</v>
      </c>
      <c r="B14" s="159">
        <v>82834786</v>
      </c>
      <c r="C14" s="159">
        <v>82835639</v>
      </c>
      <c r="D14" s="159">
        <v>77122526</v>
      </c>
      <c r="E14" s="159">
        <v>1</v>
      </c>
      <c r="F14" s="159">
        <v>1</v>
      </c>
      <c r="G14" s="159">
        <v>1</v>
      </c>
      <c r="H14" s="159">
        <v>3</v>
      </c>
      <c r="I14" s="159" t="s">
        <v>516</v>
      </c>
      <c r="J14" s="159" t="s">
        <v>900</v>
      </c>
      <c r="K14" s="159" t="s">
        <v>517</v>
      </c>
      <c r="L14" s="159">
        <v>1346</v>
      </c>
      <c r="N14" s="159">
        <v>1009</v>
      </c>
      <c r="O14" s="159" t="s">
        <v>515</v>
      </c>
      <c r="P14" s="159" t="s">
        <v>515</v>
      </c>
      <c r="Q14" s="159">
        <v>1</v>
      </c>
      <c r="W14" s="159">
        <v>0</v>
      </c>
      <c r="X14" s="159">
        <v>1181962216</v>
      </c>
      <c r="Y14" s="159">
        <f t="shared" si="0"/>
        <v>0.17</v>
      </c>
      <c r="AA14" s="159">
        <v>201.17</v>
      </c>
      <c r="AB14" s="159">
        <v>0</v>
      </c>
      <c r="AC14" s="159">
        <v>0</v>
      </c>
      <c r="AD14" s="159">
        <v>0</v>
      </c>
      <c r="AE14" s="159">
        <v>174.93</v>
      </c>
      <c r="AF14" s="159">
        <v>0</v>
      </c>
      <c r="AG14" s="159">
        <v>0</v>
      </c>
      <c r="AH14" s="159">
        <v>0</v>
      </c>
      <c r="AI14" s="159">
        <v>1.1499999999999999</v>
      </c>
      <c r="AJ14" s="159">
        <v>1</v>
      </c>
      <c r="AK14" s="159">
        <v>1</v>
      </c>
      <c r="AL14" s="159">
        <v>1</v>
      </c>
      <c r="AM14" s="159">
        <v>2</v>
      </c>
      <c r="AN14" s="159">
        <v>0</v>
      </c>
      <c r="AO14" s="159">
        <v>0</v>
      </c>
      <c r="AP14" s="159">
        <v>1</v>
      </c>
      <c r="AQ14" s="159">
        <v>1</v>
      </c>
      <c r="AR14" s="159">
        <v>0</v>
      </c>
      <c r="AS14" s="159" t="s">
        <v>85</v>
      </c>
      <c r="AT14" s="159">
        <v>0.17</v>
      </c>
      <c r="AU14" s="159" t="s">
        <v>85</v>
      </c>
      <c r="AV14" s="159">
        <v>0</v>
      </c>
      <c r="AW14" s="159">
        <v>2</v>
      </c>
      <c r="AX14" s="159">
        <v>82836500</v>
      </c>
      <c r="AY14" s="159">
        <v>1</v>
      </c>
      <c r="AZ14" s="159">
        <v>0</v>
      </c>
      <c r="BA14" s="159">
        <v>14</v>
      </c>
      <c r="BB14" s="159">
        <v>1</v>
      </c>
      <c r="BC14" s="159">
        <v>0</v>
      </c>
      <c r="BD14" s="159">
        <v>0</v>
      </c>
      <c r="BE14" s="159">
        <v>0</v>
      </c>
      <c r="BF14" s="159">
        <v>0</v>
      </c>
      <c r="BG14" s="159">
        <v>0</v>
      </c>
      <c r="BH14" s="159">
        <v>0</v>
      </c>
      <c r="BI14" s="159">
        <v>0</v>
      </c>
      <c r="BJ14" s="159">
        <v>29.738100000000003</v>
      </c>
      <c r="BK14" s="159">
        <v>0</v>
      </c>
      <c r="BL14" s="159">
        <v>0</v>
      </c>
      <c r="BM14" s="159">
        <v>0</v>
      </c>
      <c r="BN14" s="159">
        <v>0</v>
      </c>
      <c r="BO14" s="159">
        <v>0</v>
      </c>
      <c r="BP14" s="159">
        <v>1</v>
      </c>
      <c r="BQ14" s="159">
        <v>29.738100000000003</v>
      </c>
      <c r="BR14" s="159">
        <v>0</v>
      </c>
      <c r="BS14" s="159">
        <v>0</v>
      </c>
      <c r="BT14" s="159">
        <v>0</v>
      </c>
      <c r="BU14" s="159">
        <v>0</v>
      </c>
      <c r="BV14" s="159">
        <v>0</v>
      </c>
      <c r="BW14" s="159">
        <v>1</v>
      </c>
      <c r="CV14" s="159">
        <v>0</v>
      </c>
      <c r="CW14" s="159">
        <v>0</v>
      </c>
      <c r="CX14" s="159">
        <f>ROUND(Y14*Source!I107,7)</f>
        <v>0.17</v>
      </c>
      <c r="CY14" s="159">
        <f>AA14</f>
        <v>201.17</v>
      </c>
      <c r="CZ14" s="159">
        <f>AE14</f>
        <v>174.93</v>
      </c>
      <c r="DA14" s="159">
        <f>AI14</f>
        <v>1.1499999999999999</v>
      </c>
      <c r="DB14" s="159">
        <f t="shared" si="1"/>
        <v>29.74</v>
      </c>
      <c r="DC14" s="159">
        <f t="shared" si="2"/>
        <v>0</v>
      </c>
      <c r="DD14" s="159" t="s">
        <v>85</v>
      </c>
      <c r="DE14" s="159" t="s">
        <v>85</v>
      </c>
      <c r="DF14" s="159">
        <f>ROUND(ROUND(AE14*AI14,2)*CX14,2)</f>
        <v>34.200000000000003</v>
      </c>
      <c r="DG14" s="159">
        <f t="shared" si="3"/>
        <v>0</v>
      </c>
      <c r="DH14" s="159">
        <f t="shared" si="4"/>
        <v>0</v>
      </c>
      <c r="DI14" s="159">
        <f t="shared" si="5"/>
        <v>0</v>
      </c>
      <c r="DJ14" s="159">
        <f>DF14</f>
        <v>34.200000000000003</v>
      </c>
      <c r="DK14" s="159">
        <v>0</v>
      </c>
      <c r="DL14" s="159" t="s">
        <v>85</v>
      </c>
      <c r="DM14" s="159">
        <v>0</v>
      </c>
      <c r="DN14" s="159" t="s">
        <v>85</v>
      </c>
      <c r="DO14" s="159">
        <v>0</v>
      </c>
    </row>
    <row r="15" spans="1:119" x14ac:dyDescent="0.2">
      <c r="A15" s="159">
        <f>ROW(Source!A107)</f>
        <v>107</v>
      </c>
      <c r="B15" s="159">
        <v>82834786</v>
      </c>
      <c r="C15" s="159">
        <v>82835639</v>
      </c>
      <c r="D15" s="159">
        <v>77127979</v>
      </c>
      <c r="E15" s="159">
        <v>1</v>
      </c>
      <c r="F15" s="159">
        <v>1</v>
      </c>
      <c r="G15" s="159">
        <v>1</v>
      </c>
      <c r="H15" s="159">
        <v>3</v>
      </c>
      <c r="I15" s="159" t="s">
        <v>518</v>
      </c>
      <c r="J15" s="159" t="s">
        <v>837</v>
      </c>
      <c r="K15" s="159" t="s">
        <v>519</v>
      </c>
      <c r="L15" s="159">
        <v>1348</v>
      </c>
      <c r="N15" s="159">
        <v>1009</v>
      </c>
      <c r="O15" s="159" t="s">
        <v>470</v>
      </c>
      <c r="P15" s="159" t="s">
        <v>470</v>
      </c>
      <c r="Q15" s="159">
        <v>1000</v>
      </c>
      <c r="W15" s="159">
        <v>0</v>
      </c>
      <c r="X15" s="159">
        <v>2105722316</v>
      </c>
      <c r="Y15" s="159">
        <f t="shared" si="0"/>
        <v>1.4999999999999999E-2</v>
      </c>
      <c r="AA15" s="159">
        <v>128440.15</v>
      </c>
      <c r="AB15" s="159">
        <v>0</v>
      </c>
      <c r="AC15" s="159">
        <v>0</v>
      </c>
      <c r="AD15" s="159">
        <v>0</v>
      </c>
      <c r="AE15" s="159">
        <v>105278.81</v>
      </c>
      <c r="AF15" s="159">
        <v>0</v>
      </c>
      <c r="AG15" s="159">
        <v>0</v>
      </c>
      <c r="AH15" s="159">
        <v>0</v>
      </c>
      <c r="AI15" s="159">
        <v>1.22</v>
      </c>
      <c r="AJ15" s="159">
        <v>1</v>
      </c>
      <c r="AK15" s="159">
        <v>1</v>
      </c>
      <c r="AL15" s="159">
        <v>1</v>
      </c>
      <c r="AM15" s="159">
        <v>2</v>
      </c>
      <c r="AN15" s="159">
        <v>0</v>
      </c>
      <c r="AO15" s="159">
        <v>0</v>
      </c>
      <c r="AP15" s="159">
        <v>1</v>
      </c>
      <c r="AQ15" s="159">
        <v>1</v>
      </c>
      <c r="AR15" s="159">
        <v>0</v>
      </c>
      <c r="AS15" s="159" t="s">
        <v>85</v>
      </c>
      <c r="AT15" s="159">
        <v>1.4999999999999999E-2</v>
      </c>
      <c r="AU15" s="159" t="s">
        <v>85</v>
      </c>
      <c r="AV15" s="159">
        <v>0</v>
      </c>
      <c r="AW15" s="159">
        <v>2</v>
      </c>
      <c r="AX15" s="159">
        <v>82836501</v>
      </c>
      <c r="AY15" s="159">
        <v>1</v>
      </c>
      <c r="AZ15" s="159">
        <v>0</v>
      </c>
      <c r="BA15" s="159">
        <v>15</v>
      </c>
      <c r="BB15" s="159">
        <v>1</v>
      </c>
      <c r="BC15" s="159">
        <v>0</v>
      </c>
      <c r="BD15" s="159">
        <v>0</v>
      </c>
      <c r="BE15" s="159">
        <v>0</v>
      </c>
      <c r="BF15" s="159">
        <v>0</v>
      </c>
      <c r="BG15" s="159">
        <v>0</v>
      </c>
      <c r="BH15" s="159">
        <v>0</v>
      </c>
      <c r="BI15" s="159">
        <v>0</v>
      </c>
      <c r="BJ15" s="159">
        <v>1579.1821499999999</v>
      </c>
      <c r="BK15" s="159">
        <v>0</v>
      </c>
      <c r="BL15" s="159">
        <v>0</v>
      </c>
      <c r="BM15" s="159">
        <v>0</v>
      </c>
      <c r="BN15" s="159">
        <v>0</v>
      </c>
      <c r="BO15" s="159">
        <v>0</v>
      </c>
      <c r="BP15" s="159">
        <v>1</v>
      </c>
      <c r="BQ15" s="159">
        <v>1579.1821499999999</v>
      </c>
      <c r="BR15" s="159">
        <v>0</v>
      </c>
      <c r="BS15" s="159">
        <v>0</v>
      </c>
      <c r="BT15" s="159">
        <v>0</v>
      </c>
      <c r="BU15" s="159">
        <v>0</v>
      </c>
      <c r="BV15" s="159">
        <v>0</v>
      </c>
      <c r="BW15" s="159">
        <v>1</v>
      </c>
      <c r="CV15" s="159">
        <v>0</v>
      </c>
      <c r="CW15" s="159">
        <v>0</v>
      </c>
      <c r="CX15" s="159">
        <f>ROUND(Y15*Source!I107,7)</f>
        <v>1.4999999999999999E-2</v>
      </c>
      <c r="CY15" s="159">
        <f>AA15</f>
        <v>128440.15</v>
      </c>
      <c r="CZ15" s="159">
        <f>AE15</f>
        <v>105278.81</v>
      </c>
      <c r="DA15" s="159">
        <f>AI15</f>
        <v>1.22</v>
      </c>
      <c r="DB15" s="159">
        <f t="shared" si="1"/>
        <v>1579.18</v>
      </c>
      <c r="DC15" s="159">
        <f t="shared" si="2"/>
        <v>0</v>
      </c>
      <c r="DD15" s="159" t="s">
        <v>85</v>
      </c>
      <c r="DE15" s="159" t="s">
        <v>85</v>
      </c>
      <c r="DF15" s="159">
        <f>ROUND(ROUND(AE15*AI15,2)*CX15,2)</f>
        <v>1926.6</v>
      </c>
      <c r="DG15" s="159">
        <f t="shared" si="3"/>
        <v>0</v>
      </c>
      <c r="DH15" s="159">
        <f t="shared" si="4"/>
        <v>0</v>
      </c>
      <c r="DI15" s="159">
        <f t="shared" si="5"/>
        <v>0</v>
      </c>
      <c r="DJ15" s="159">
        <f>DF15</f>
        <v>1926.6</v>
      </c>
      <c r="DK15" s="159">
        <v>0</v>
      </c>
      <c r="DL15" s="159" t="s">
        <v>85</v>
      </c>
      <c r="DM15" s="159">
        <v>0</v>
      </c>
      <c r="DN15" s="159" t="s">
        <v>85</v>
      </c>
      <c r="DO15" s="159">
        <v>0</v>
      </c>
    </row>
    <row r="16" spans="1:119" x14ac:dyDescent="0.2">
      <c r="A16" s="159">
        <f>ROW(Source!A107)</f>
        <v>107</v>
      </c>
      <c r="B16" s="159">
        <v>82834786</v>
      </c>
      <c r="C16" s="159">
        <v>82835639</v>
      </c>
      <c r="D16" s="159">
        <v>77140059</v>
      </c>
      <c r="E16" s="159">
        <v>1</v>
      </c>
      <c r="F16" s="159">
        <v>1</v>
      </c>
      <c r="G16" s="159">
        <v>1</v>
      </c>
      <c r="H16" s="159">
        <v>3</v>
      </c>
      <c r="I16" s="159" t="s">
        <v>520</v>
      </c>
      <c r="J16" s="159" t="s">
        <v>1068</v>
      </c>
      <c r="K16" s="159" t="s">
        <v>521</v>
      </c>
      <c r="L16" s="159">
        <v>1346</v>
      </c>
      <c r="N16" s="159">
        <v>1009</v>
      </c>
      <c r="O16" s="159" t="s">
        <v>515</v>
      </c>
      <c r="P16" s="159" t="s">
        <v>515</v>
      </c>
      <c r="Q16" s="159">
        <v>1</v>
      </c>
      <c r="W16" s="159">
        <v>0</v>
      </c>
      <c r="X16" s="159">
        <v>790403873</v>
      </c>
      <c r="Y16" s="159">
        <f t="shared" si="0"/>
        <v>0.03</v>
      </c>
      <c r="AA16" s="159">
        <v>109.44</v>
      </c>
      <c r="AB16" s="159">
        <v>0</v>
      </c>
      <c r="AC16" s="159">
        <v>0</v>
      </c>
      <c r="AD16" s="159">
        <v>0</v>
      </c>
      <c r="AE16" s="159">
        <v>79.88</v>
      </c>
      <c r="AF16" s="159">
        <v>0</v>
      </c>
      <c r="AG16" s="159">
        <v>0</v>
      </c>
      <c r="AH16" s="159">
        <v>0</v>
      </c>
      <c r="AI16" s="159">
        <v>1.37</v>
      </c>
      <c r="AJ16" s="159">
        <v>1</v>
      </c>
      <c r="AK16" s="159">
        <v>1</v>
      </c>
      <c r="AL16" s="159">
        <v>1</v>
      </c>
      <c r="AM16" s="159">
        <v>2</v>
      </c>
      <c r="AN16" s="159">
        <v>0</v>
      </c>
      <c r="AO16" s="159">
        <v>0</v>
      </c>
      <c r="AP16" s="159">
        <v>1</v>
      </c>
      <c r="AQ16" s="159">
        <v>1</v>
      </c>
      <c r="AR16" s="159">
        <v>0</v>
      </c>
      <c r="AS16" s="159" t="s">
        <v>85</v>
      </c>
      <c r="AT16" s="159">
        <v>0.03</v>
      </c>
      <c r="AU16" s="159" t="s">
        <v>85</v>
      </c>
      <c r="AV16" s="159">
        <v>0</v>
      </c>
      <c r="AW16" s="159">
        <v>2</v>
      </c>
      <c r="AX16" s="159">
        <v>82836502</v>
      </c>
      <c r="AY16" s="159">
        <v>1</v>
      </c>
      <c r="AZ16" s="159">
        <v>0</v>
      </c>
      <c r="BA16" s="159">
        <v>16</v>
      </c>
      <c r="BB16" s="159">
        <v>1</v>
      </c>
      <c r="BC16" s="159">
        <v>0</v>
      </c>
      <c r="BD16" s="159">
        <v>0</v>
      </c>
      <c r="BE16" s="159">
        <v>0</v>
      </c>
      <c r="BF16" s="159">
        <v>0</v>
      </c>
      <c r="BG16" s="159">
        <v>0</v>
      </c>
      <c r="BH16" s="159">
        <v>0</v>
      </c>
      <c r="BI16" s="159">
        <v>0</v>
      </c>
      <c r="BJ16" s="159">
        <v>2.3963999999999999</v>
      </c>
      <c r="BK16" s="159">
        <v>0</v>
      </c>
      <c r="BL16" s="159">
        <v>0</v>
      </c>
      <c r="BM16" s="159">
        <v>0</v>
      </c>
      <c r="BN16" s="159">
        <v>0</v>
      </c>
      <c r="BO16" s="159">
        <v>0</v>
      </c>
      <c r="BP16" s="159">
        <v>1</v>
      </c>
      <c r="BQ16" s="159">
        <v>2.3963999999999999</v>
      </c>
      <c r="BR16" s="159">
        <v>0</v>
      </c>
      <c r="BS16" s="159">
        <v>0</v>
      </c>
      <c r="BT16" s="159">
        <v>0</v>
      </c>
      <c r="BU16" s="159">
        <v>0</v>
      </c>
      <c r="BV16" s="159">
        <v>0</v>
      </c>
      <c r="BW16" s="159">
        <v>1</v>
      </c>
      <c r="CV16" s="159">
        <v>0</v>
      </c>
      <c r="CW16" s="159">
        <v>0</v>
      </c>
      <c r="CX16" s="159">
        <f>ROUND(Y16*Source!I107,7)</f>
        <v>0.03</v>
      </c>
      <c r="CY16" s="159">
        <f>AA16</f>
        <v>109.44</v>
      </c>
      <c r="CZ16" s="159">
        <f>AE16</f>
        <v>79.88</v>
      </c>
      <c r="DA16" s="159">
        <f>AI16</f>
        <v>1.37</v>
      </c>
      <c r="DB16" s="159">
        <f t="shared" si="1"/>
        <v>2.4</v>
      </c>
      <c r="DC16" s="159">
        <f t="shared" si="2"/>
        <v>0</v>
      </c>
      <c r="DD16" s="159" t="s">
        <v>85</v>
      </c>
      <c r="DE16" s="159" t="s">
        <v>85</v>
      </c>
      <c r="DF16" s="159">
        <f>ROUND(ROUND(AE16*AI16,2)*CX16,2)</f>
        <v>3.28</v>
      </c>
      <c r="DG16" s="159">
        <f t="shared" si="3"/>
        <v>0</v>
      </c>
      <c r="DH16" s="159">
        <f t="shared" si="4"/>
        <v>0</v>
      </c>
      <c r="DI16" s="159">
        <f t="shared" si="5"/>
        <v>0</v>
      </c>
      <c r="DJ16" s="159">
        <f>DF16</f>
        <v>3.28</v>
      </c>
      <c r="DK16" s="159">
        <v>0</v>
      </c>
      <c r="DL16" s="159" t="s">
        <v>85</v>
      </c>
      <c r="DM16" s="159">
        <v>0</v>
      </c>
      <c r="DN16" s="159" t="s">
        <v>85</v>
      </c>
      <c r="DO16" s="159">
        <v>0</v>
      </c>
    </row>
    <row r="17" spans="1:119" x14ac:dyDescent="0.2">
      <c r="A17" s="159">
        <f>ROW(Source!A107)</f>
        <v>107</v>
      </c>
      <c r="B17" s="159">
        <v>82834786</v>
      </c>
      <c r="C17" s="159">
        <v>82835639</v>
      </c>
      <c r="D17" s="159">
        <v>77055204</v>
      </c>
      <c r="E17" s="159">
        <v>114</v>
      </c>
      <c r="F17" s="159">
        <v>1</v>
      </c>
      <c r="G17" s="159">
        <v>1</v>
      </c>
      <c r="H17" s="159">
        <v>3</v>
      </c>
      <c r="I17" s="159" t="s">
        <v>835</v>
      </c>
      <c r="J17" s="159" t="s">
        <v>85</v>
      </c>
      <c r="K17" s="159" t="s">
        <v>836</v>
      </c>
      <c r="L17" s="159">
        <v>3277935</v>
      </c>
      <c r="N17" s="159">
        <v>1013</v>
      </c>
      <c r="O17" s="159" t="s">
        <v>418</v>
      </c>
      <c r="P17" s="159" t="s">
        <v>418</v>
      </c>
      <c r="Q17" s="159">
        <v>1</v>
      </c>
      <c r="W17" s="159">
        <v>0</v>
      </c>
      <c r="X17" s="159">
        <v>274903907</v>
      </c>
      <c r="Y17" s="159">
        <f t="shared" si="0"/>
        <v>2</v>
      </c>
      <c r="AA17" s="159">
        <v>0</v>
      </c>
      <c r="AB17" s="159">
        <v>0</v>
      </c>
      <c r="AC17" s="159">
        <v>0</v>
      </c>
      <c r="AD17" s="159">
        <v>0</v>
      </c>
      <c r="AE17" s="159">
        <v>0</v>
      </c>
      <c r="AF17" s="159">
        <v>0</v>
      </c>
      <c r="AG17" s="159">
        <v>0</v>
      </c>
      <c r="AH17" s="159">
        <v>0</v>
      </c>
      <c r="AI17" s="159">
        <v>1</v>
      </c>
      <c r="AJ17" s="159">
        <v>1</v>
      </c>
      <c r="AK17" s="159">
        <v>1</v>
      </c>
      <c r="AL17" s="159">
        <v>1</v>
      </c>
      <c r="AM17" s="159">
        <v>0</v>
      </c>
      <c r="AN17" s="159">
        <v>0</v>
      </c>
      <c r="AO17" s="159">
        <v>0</v>
      </c>
      <c r="AP17" s="159">
        <v>0</v>
      </c>
      <c r="AQ17" s="159">
        <v>0</v>
      </c>
      <c r="AR17" s="159">
        <v>0</v>
      </c>
      <c r="AS17" s="159" t="s">
        <v>85</v>
      </c>
      <c r="AT17" s="159">
        <v>2</v>
      </c>
      <c r="AU17" s="159" t="s">
        <v>85</v>
      </c>
      <c r="AV17" s="159">
        <v>0</v>
      </c>
      <c r="AW17" s="159">
        <v>2</v>
      </c>
      <c r="AX17" s="159">
        <v>82836503</v>
      </c>
      <c r="AY17" s="159">
        <v>1</v>
      </c>
      <c r="AZ17" s="159">
        <v>0</v>
      </c>
      <c r="BA17" s="159">
        <v>17</v>
      </c>
      <c r="BB17" s="159">
        <v>0</v>
      </c>
      <c r="BC17" s="159">
        <v>0</v>
      </c>
      <c r="BD17" s="159">
        <v>0</v>
      </c>
      <c r="BE17" s="159">
        <v>0</v>
      </c>
      <c r="BF17" s="159">
        <v>0</v>
      </c>
      <c r="BG17" s="159">
        <v>0</v>
      </c>
      <c r="BH17" s="159">
        <v>0</v>
      </c>
      <c r="BI17" s="159">
        <v>0</v>
      </c>
      <c r="BJ17" s="159">
        <v>0</v>
      </c>
      <c r="BK17" s="159">
        <v>0</v>
      </c>
      <c r="BL17" s="159">
        <v>0</v>
      </c>
      <c r="BM17" s="159">
        <v>0</v>
      </c>
      <c r="BN17" s="159">
        <v>0</v>
      </c>
      <c r="BO17" s="159">
        <v>0</v>
      </c>
      <c r="BP17" s="159">
        <v>0</v>
      </c>
      <c r="BQ17" s="159">
        <v>0</v>
      </c>
      <c r="BR17" s="159">
        <v>0</v>
      </c>
      <c r="BS17" s="159">
        <v>0</v>
      </c>
      <c r="BT17" s="159">
        <v>0</v>
      </c>
      <c r="BU17" s="159">
        <v>0</v>
      </c>
      <c r="BV17" s="159">
        <v>0</v>
      </c>
      <c r="BW17" s="159">
        <v>0</v>
      </c>
      <c r="CV17" s="159">
        <v>0</v>
      </c>
      <c r="CW17" s="159">
        <v>0</v>
      </c>
      <c r="CX17" s="159">
        <f>ROUND(Y17*Source!I107,7)</f>
        <v>2</v>
      </c>
      <c r="CY17" s="159">
        <f>AA17</f>
        <v>0</v>
      </c>
      <c r="CZ17" s="159">
        <f>AE17</f>
        <v>0</v>
      </c>
      <c r="DA17" s="159">
        <f>AI17</f>
        <v>1</v>
      </c>
      <c r="DB17" s="159">
        <f t="shared" si="1"/>
        <v>0</v>
      </c>
      <c r="DC17" s="159">
        <f t="shared" si="2"/>
        <v>0</v>
      </c>
      <c r="DD17" s="159" t="s">
        <v>85</v>
      </c>
      <c r="DE17" s="159" t="s">
        <v>85</v>
      </c>
      <c r="DF17" s="159">
        <f t="shared" ref="DF17:DF22" si="7">ROUND(ROUND(AE17,2)*CX17,2)</f>
        <v>0</v>
      </c>
      <c r="DG17" s="159">
        <f t="shared" si="3"/>
        <v>0</v>
      </c>
      <c r="DH17" s="159">
        <f t="shared" si="4"/>
        <v>0</v>
      </c>
      <c r="DI17" s="159">
        <f t="shared" si="5"/>
        <v>0</v>
      </c>
      <c r="DJ17" s="159">
        <f>DF17</f>
        <v>0</v>
      </c>
      <c r="DK17" s="159">
        <v>0</v>
      </c>
      <c r="DL17" s="159" t="s">
        <v>85</v>
      </c>
      <c r="DM17" s="159">
        <v>0</v>
      </c>
      <c r="DN17" s="159" t="s">
        <v>85</v>
      </c>
      <c r="DO17" s="159">
        <v>0</v>
      </c>
    </row>
    <row r="18" spans="1:119" x14ac:dyDescent="0.2">
      <c r="A18" s="159">
        <f>ROW(Source!A122)</f>
        <v>122</v>
      </c>
      <c r="B18" s="159">
        <v>82834786</v>
      </c>
      <c r="C18" s="159">
        <v>82835698</v>
      </c>
      <c r="D18" s="159">
        <v>77049337</v>
      </c>
      <c r="E18" s="159">
        <v>114</v>
      </c>
      <c r="F18" s="159">
        <v>1</v>
      </c>
      <c r="G18" s="159">
        <v>1</v>
      </c>
      <c r="H18" s="159">
        <v>1</v>
      </c>
      <c r="I18" s="159" t="s">
        <v>541</v>
      </c>
      <c r="J18" s="159" t="s">
        <v>85</v>
      </c>
      <c r="K18" s="159" t="s">
        <v>542</v>
      </c>
      <c r="L18" s="159">
        <v>1191</v>
      </c>
      <c r="N18" s="159">
        <v>1013</v>
      </c>
      <c r="O18" s="159" t="s">
        <v>394</v>
      </c>
      <c r="P18" s="159" t="s">
        <v>394</v>
      </c>
      <c r="Q18" s="159">
        <v>1</v>
      </c>
      <c r="W18" s="159">
        <v>0</v>
      </c>
      <c r="X18" s="159">
        <v>44848675</v>
      </c>
      <c r="Y18" s="159">
        <f t="shared" si="0"/>
        <v>14.4</v>
      </c>
      <c r="AA18" s="159">
        <v>0</v>
      </c>
      <c r="AB18" s="159">
        <v>0</v>
      </c>
      <c r="AC18" s="159">
        <v>0</v>
      </c>
      <c r="AD18" s="159">
        <v>736.23</v>
      </c>
      <c r="AE18" s="159">
        <v>0</v>
      </c>
      <c r="AF18" s="159">
        <v>0</v>
      </c>
      <c r="AG18" s="159">
        <v>0</v>
      </c>
      <c r="AH18" s="159">
        <v>736.23</v>
      </c>
      <c r="AI18" s="159">
        <v>1</v>
      </c>
      <c r="AJ18" s="159">
        <v>1</v>
      </c>
      <c r="AK18" s="159">
        <v>1</v>
      </c>
      <c r="AL18" s="159">
        <v>1</v>
      </c>
      <c r="AM18" s="159">
        <v>-2</v>
      </c>
      <c r="AN18" s="159">
        <v>0</v>
      </c>
      <c r="AO18" s="159">
        <v>0</v>
      </c>
      <c r="AP18" s="159">
        <v>1</v>
      </c>
      <c r="AQ18" s="159">
        <v>1</v>
      </c>
      <c r="AR18" s="159">
        <v>0</v>
      </c>
      <c r="AS18" s="159" t="s">
        <v>85</v>
      </c>
      <c r="AT18" s="159">
        <v>14.4</v>
      </c>
      <c r="AU18" s="159" t="s">
        <v>85</v>
      </c>
      <c r="AV18" s="159">
        <v>1</v>
      </c>
      <c r="AW18" s="159">
        <v>2</v>
      </c>
      <c r="AX18" s="159">
        <v>82836505</v>
      </c>
      <c r="AY18" s="159">
        <v>1</v>
      </c>
      <c r="AZ18" s="159">
        <v>0</v>
      </c>
      <c r="BA18" s="159">
        <v>18</v>
      </c>
      <c r="BB18" s="159">
        <v>1</v>
      </c>
      <c r="BC18" s="159">
        <v>0</v>
      </c>
      <c r="BD18" s="159">
        <v>0</v>
      </c>
      <c r="BE18" s="159">
        <v>0</v>
      </c>
      <c r="BF18" s="159">
        <v>0</v>
      </c>
      <c r="BG18" s="159">
        <v>0</v>
      </c>
      <c r="BH18" s="159">
        <v>0</v>
      </c>
      <c r="BI18" s="159">
        <v>0</v>
      </c>
      <c r="BJ18" s="159">
        <v>0</v>
      </c>
      <c r="BK18" s="159">
        <v>0</v>
      </c>
      <c r="BL18" s="159">
        <v>0</v>
      </c>
      <c r="BM18" s="159">
        <v>10601.712000000001</v>
      </c>
      <c r="BN18" s="159">
        <v>14.4</v>
      </c>
      <c r="BO18" s="159">
        <v>0</v>
      </c>
      <c r="BP18" s="159">
        <v>1</v>
      </c>
      <c r="BQ18" s="159">
        <v>0</v>
      </c>
      <c r="BR18" s="159">
        <v>0</v>
      </c>
      <c r="BS18" s="159">
        <v>0</v>
      </c>
      <c r="BT18" s="159">
        <v>10601.712000000001</v>
      </c>
      <c r="BU18" s="159">
        <v>14.4</v>
      </c>
      <c r="BV18" s="159">
        <v>0</v>
      </c>
      <c r="BW18" s="159">
        <v>1</v>
      </c>
      <c r="CU18" s="159">
        <f>ROUND(AT18*Source!I122*AH18*AL18,2)</f>
        <v>1272.21</v>
      </c>
      <c r="CV18" s="159">
        <f>ROUND(Y18*Source!I122,7)</f>
        <v>1.728</v>
      </c>
      <c r="CW18" s="159">
        <v>0</v>
      </c>
      <c r="CX18" s="159">
        <f>ROUND(Y18*Source!I122,7)</f>
        <v>1.728</v>
      </c>
      <c r="CY18" s="159">
        <f>AD18</f>
        <v>736.23</v>
      </c>
      <c r="CZ18" s="159">
        <f>AH18</f>
        <v>736.23</v>
      </c>
      <c r="DA18" s="159">
        <f>AL18</f>
        <v>1</v>
      </c>
      <c r="DB18" s="159">
        <f t="shared" si="1"/>
        <v>10601.71</v>
      </c>
      <c r="DC18" s="159">
        <f t="shared" si="2"/>
        <v>0</v>
      </c>
      <c r="DD18" s="159" t="s">
        <v>85</v>
      </c>
      <c r="DE18" s="159" t="s">
        <v>85</v>
      </c>
      <c r="DF18" s="159">
        <f t="shared" si="7"/>
        <v>0</v>
      </c>
      <c r="DG18" s="159">
        <f t="shared" si="3"/>
        <v>0</v>
      </c>
      <c r="DH18" s="159">
        <f t="shared" si="4"/>
        <v>0</v>
      </c>
      <c r="DI18" s="159">
        <f t="shared" si="5"/>
        <v>1272.21</v>
      </c>
      <c r="DJ18" s="159">
        <f>DI18</f>
        <v>1272.21</v>
      </c>
      <c r="DK18" s="159">
        <v>1</v>
      </c>
      <c r="DL18" s="159" t="s">
        <v>85</v>
      </c>
      <c r="DM18" s="159">
        <v>0</v>
      </c>
      <c r="DN18" s="159" t="s">
        <v>85</v>
      </c>
      <c r="DO18" s="159">
        <v>0</v>
      </c>
    </row>
    <row r="19" spans="1:119" x14ac:dyDescent="0.2">
      <c r="A19" s="159">
        <f>ROW(Source!A122)</f>
        <v>122</v>
      </c>
      <c r="B19" s="159">
        <v>82834786</v>
      </c>
      <c r="C19" s="159">
        <v>82835698</v>
      </c>
      <c r="D19" s="159">
        <v>77049514</v>
      </c>
      <c r="E19" s="159">
        <v>114</v>
      </c>
      <c r="F19" s="159">
        <v>1</v>
      </c>
      <c r="G19" s="159">
        <v>1</v>
      </c>
      <c r="H19" s="159">
        <v>1</v>
      </c>
      <c r="I19" s="159" t="s">
        <v>1062</v>
      </c>
      <c r="J19" s="159" t="s">
        <v>85</v>
      </c>
      <c r="K19" s="159" t="s">
        <v>1063</v>
      </c>
      <c r="L19" s="159">
        <v>1191</v>
      </c>
      <c r="N19" s="159">
        <v>1013</v>
      </c>
      <c r="O19" s="159" t="s">
        <v>394</v>
      </c>
      <c r="P19" s="159" t="s">
        <v>394</v>
      </c>
      <c r="Q19" s="159">
        <v>1</v>
      </c>
      <c r="W19" s="159">
        <v>0</v>
      </c>
      <c r="X19" s="159">
        <v>-1417349443</v>
      </c>
      <c r="Y19" s="159">
        <f t="shared" si="0"/>
        <v>0.4</v>
      </c>
      <c r="AA19" s="159">
        <v>0</v>
      </c>
      <c r="AB19" s="159">
        <v>0</v>
      </c>
      <c r="AC19" s="159">
        <v>0</v>
      </c>
      <c r="AD19" s="159">
        <v>0</v>
      </c>
      <c r="AE19" s="159">
        <v>0</v>
      </c>
      <c r="AF19" s="159">
        <v>0</v>
      </c>
      <c r="AG19" s="159">
        <v>0</v>
      </c>
      <c r="AH19" s="159">
        <v>0</v>
      </c>
      <c r="AI19" s="159">
        <v>1</v>
      </c>
      <c r="AJ19" s="159">
        <v>1</v>
      </c>
      <c r="AK19" s="159">
        <v>1</v>
      </c>
      <c r="AL19" s="159">
        <v>1</v>
      </c>
      <c r="AM19" s="159">
        <v>-2</v>
      </c>
      <c r="AN19" s="159">
        <v>0</v>
      </c>
      <c r="AO19" s="159">
        <v>0</v>
      </c>
      <c r="AP19" s="159">
        <v>1</v>
      </c>
      <c r="AQ19" s="159">
        <v>1</v>
      </c>
      <c r="AR19" s="159">
        <v>0</v>
      </c>
      <c r="AS19" s="159" t="s">
        <v>85</v>
      </c>
      <c r="AT19" s="159">
        <v>0.4</v>
      </c>
      <c r="AU19" s="159" t="s">
        <v>85</v>
      </c>
      <c r="AV19" s="159">
        <v>2</v>
      </c>
      <c r="AW19" s="159">
        <v>2</v>
      </c>
      <c r="AX19" s="159">
        <v>82836506</v>
      </c>
      <c r="AY19" s="159">
        <v>1</v>
      </c>
      <c r="AZ19" s="159">
        <v>0</v>
      </c>
      <c r="BA19" s="159">
        <v>19</v>
      </c>
      <c r="BB19" s="159">
        <v>1</v>
      </c>
      <c r="BC19" s="159">
        <v>0</v>
      </c>
      <c r="BD19" s="159">
        <v>0</v>
      </c>
      <c r="BE19" s="159">
        <v>0</v>
      </c>
      <c r="BF19" s="159">
        <v>0</v>
      </c>
      <c r="BG19" s="159">
        <v>0</v>
      </c>
      <c r="BH19" s="159">
        <v>0</v>
      </c>
      <c r="BI19" s="159">
        <v>0</v>
      </c>
      <c r="BJ19" s="159">
        <v>0</v>
      </c>
      <c r="BK19" s="159">
        <v>0</v>
      </c>
      <c r="BL19" s="159">
        <v>0</v>
      </c>
      <c r="BM19" s="159">
        <v>0</v>
      </c>
      <c r="BN19" s="159">
        <v>0</v>
      </c>
      <c r="BO19" s="159">
        <v>0</v>
      </c>
      <c r="BP19" s="159">
        <v>0</v>
      </c>
      <c r="BQ19" s="159">
        <v>0</v>
      </c>
      <c r="BR19" s="159">
        <v>0</v>
      </c>
      <c r="BS19" s="159">
        <v>0</v>
      </c>
      <c r="BT19" s="159">
        <v>0</v>
      </c>
      <c r="BU19" s="159">
        <v>0</v>
      </c>
      <c r="BV19" s="159">
        <v>0</v>
      </c>
      <c r="BW19" s="159">
        <v>0</v>
      </c>
      <c r="CV19" s="159">
        <v>0</v>
      </c>
      <c r="CW19" s="159">
        <v>0</v>
      </c>
      <c r="CX19" s="159">
        <f>ROUND(Y19*Source!I122,7)</f>
        <v>4.8000000000000001E-2</v>
      </c>
      <c r="CY19" s="159">
        <f>AD19</f>
        <v>0</v>
      </c>
      <c r="CZ19" s="159">
        <f>AH19</f>
        <v>0</v>
      </c>
      <c r="DA19" s="159">
        <f>AL19</f>
        <v>1</v>
      </c>
      <c r="DB19" s="159">
        <f t="shared" si="1"/>
        <v>0</v>
      </c>
      <c r="DC19" s="159">
        <f t="shared" si="2"/>
        <v>0</v>
      </c>
      <c r="DD19" s="159" t="s">
        <v>85</v>
      </c>
      <c r="DE19" s="159" t="s">
        <v>85</v>
      </c>
      <c r="DF19" s="159">
        <f t="shared" si="7"/>
        <v>0</v>
      </c>
      <c r="DG19" s="159">
        <f t="shared" si="3"/>
        <v>0</v>
      </c>
      <c r="DH19" s="159">
        <f t="shared" si="4"/>
        <v>0</v>
      </c>
      <c r="DI19" s="159">
        <f t="shared" si="5"/>
        <v>0</v>
      </c>
      <c r="DJ19" s="159">
        <f>DI19</f>
        <v>0</v>
      </c>
      <c r="DK19" s="159">
        <v>0</v>
      </c>
      <c r="DL19" s="159" t="s">
        <v>85</v>
      </c>
      <c r="DM19" s="159">
        <v>0</v>
      </c>
      <c r="DN19" s="159" t="s">
        <v>85</v>
      </c>
      <c r="DO19" s="159">
        <v>0</v>
      </c>
    </row>
    <row r="20" spans="1:119" x14ac:dyDescent="0.2">
      <c r="A20" s="159">
        <f>ROW(Source!A122)</f>
        <v>122</v>
      </c>
      <c r="B20" s="159">
        <v>82834786</v>
      </c>
      <c r="C20" s="159">
        <v>82835698</v>
      </c>
      <c r="D20" s="159">
        <v>77173765</v>
      </c>
      <c r="E20" s="159">
        <v>1</v>
      </c>
      <c r="F20" s="159">
        <v>1</v>
      </c>
      <c r="G20" s="159">
        <v>1</v>
      </c>
      <c r="H20" s="159">
        <v>2</v>
      </c>
      <c r="I20" s="159" t="s">
        <v>502</v>
      </c>
      <c r="J20" s="159" t="s">
        <v>1064</v>
      </c>
      <c r="K20" s="159" t="s">
        <v>503</v>
      </c>
      <c r="L20" s="159">
        <v>1368</v>
      </c>
      <c r="N20" s="159">
        <v>1011</v>
      </c>
      <c r="O20" s="159" t="s">
        <v>504</v>
      </c>
      <c r="P20" s="159" t="s">
        <v>504</v>
      </c>
      <c r="Q20" s="159">
        <v>1</v>
      </c>
      <c r="W20" s="159">
        <v>0</v>
      </c>
      <c r="X20" s="159">
        <v>-468861091</v>
      </c>
      <c r="Y20" s="159">
        <f t="shared" si="0"/>
        <v>0.2</v>
      </c>
      <c r="AA20" s="159">
        <v>0</v>
      </c>
      <c r="AB20" s="159">
        <v>1613.51</v>
      </c>
      <c r="AC20" s="159">
        <v>1011.62</v>
      </c>
      <c r="AD20" s="159">
        <v>0</v>
      </c>
      <c r="AE20" s="159">
        <v>0</v>
      </c>
      <c r="AF20" s="159">
        <v>1613.51</v>
      </c>
      <c r="AG20" s="159">
        <v>1011.62</v>
      </c>
      <c r="AH20" s="159">
        <v>0</v>
      </c>
      <c r="AI20" s="159">
        <v>1</v>
      </c>
      <c r="AJ20" s="159">
        <v>1</v>
      </c>
      <c r="AK20" s="159">
        <v>1</v>
      </c>
      <c r="AL20" s="159">
        <v>1</v>
      </c>
      <c r="AM20" s="159">
        <v>-2</v>
      </c>
      <c r="AN20" s="159">
        <v>0</v>
      </c>
      <c r="AO20" s="159">
        <v>0</v>
      </c>
      <c r="AP20" s="159">
        <v>1</v>
      </c>
      <c r="AQ20" s="159">
        <v>1</v>
      </c>
      <c r="AR20" s="159">
        <v>0</v>
      </c>
      <c r="AS20" s="159" t="s">
        <v>85</v>
      </c>
      <c r="AT20" s="159">
        <v>0.2</v>
      </c>
      <c r="AU20" s="159" t="s">
        <v>85</v>
      </c>
      <c r="AV20" s="159">
        <v>1</v>
      </c>
      <c r="AW20" s="159">
        <v>2</v>
      </c>
      <c r="AX20" s="159">
        <v>82836507</v>
      </c>
      <c r="AY20" s="159">
        <v>1</v>
      </c>
      <c r="AZ20" s="159">
        <v>0</v>
      </c>
      <c r="BA20" s="159">
        <v>20</v>
      </c>
      <c r="BB20" s="159">
        <v>1</v>
      </c>
      <c r="BC20" s="159">
        <v>0</v>
      </c>
      <c r="BD20" s="159">
        <v>0</v>
      </c>
      <c r="BE20" s="159">
        <v>0</v>
      </c>
      <c r="BF20" s="159">
        <v>0</v>
      </c>
      <c r="BG20" s="159">
        <v>0</v>
      </c>
      <c r="BH20" s="159">
        <v>0</v>
      </c>
      <c r="BI20" s="159">
        <v>0</v>
      </c>
      <c r="BJ20" s="159">
        <v>0</v>
      </c>
      <c r="BK20" s="159">
        <v>322.702</v>
      </c>
      <c r="BL20" s="159">
        <v>202.32400000000001</v>
      </c>
      <c r="BM20" s="159">
        <v>0</v>
      </c>
      <c r="BN20" s="159">
        <v>0</v>
      </c>
      <c r="BO20" s="159">
        <v>0.2</v>
      </c>
      <c r="BP20" s="159">
        <v>1</v>
      </c>
      <c r="BQ20" s="159">
        <v>0</v>
      </c>
      <c r="BR20" s="159">
        <v>322.702</v>
      </c>
      <c r="BS20" s="159">
        <v>202.32400000000001</v>
      </c>
      <c r="BT20" s="159">
        <v>0</v>
      </c>
      <c r="BU20" s="159">
        <v>0</v>
      </c>
      <c r="BV20" s="159">
        <v>0.2</v>
      </c>
      <c r="BW20" s="159">
        <v>1</v>
      </c>
      <c r="CV20" s="159">
        <v>0</v>
      </c>
      <c r="CW20" s="159">
        <f>ROUND(Y20*Source!I122*DO20,7)</f>
        <v>2.4E-2</v>
      </c>
      <c r="CX20" s="159">
        <f>ROUND(Y20*Source!I122,7)</f>
        <v>2.4E-2</v>
      </c>
      <c r="CY20" s="159">
        <f>AB20</f>
        <v>1613.51</v>
      </c>
      <c r="CZ20" s="159">
        <f>AF20</f>
        <v>1613.51</v>
      </c>
      <c r="DA20" s="159">
        <f>AJ20</f>
        <v>1</v>
      </c>
      <c r="DB20" s="159">
        <f t="shared" si="1"/>
        <v>322.7</v>
      </c>
      <c r="DC20" s="159">
        <f t="shared" si="2"/>
        <v>202.32</v>
      </c>
      <c r="DD20" s="159" t="s">
        <v>85</v>
      </c>
      <c r="DE20" s="159" t="s">
        <v>85</v>
      </c>
      <c r="DF20" s="159">
        <f t="shared" si="7"/>
        <v>0</v>
      </c>
      <c r="DG20" s="159">
        <f t="shared" si="3"/>
        <v>38.72</v>
      </c>
      <c r="DH20" s="159">
        <f t="shared" si="4"/>
        <v>24.28</v>
      </c>
      <c r="DI20" s="159">
        <f t="shared" si="5"/>
        <v>0</v>
      </c>
      <c r="DJ20" s="159">
        <f>DG20+DH20</f>
        <v>63</v>
      </c>
      <c r="DK20" s="159">
        <v>1</v>
      </c>
      <c r="DL20" s="159" t="s">
        <v>505</v>
      </c>
      <c r="DM20" s="159">
        <v>6</v>
      </c>
      <c r="DN20" s="159" t="s">
        <v>394</v>
      </c>
      <c r="DO20" s="159">
        <v>1</v>
      </c>
    </row>
    <row r="21" spans="1:119" x14ac:dyDescent="0.2">
      <c r="A21" s="159">
        <f>ROW(Source!A122)</f>
        <v>122</v>
      </c>
      <c r="B21" s="159">
        <v>82834786</v>
      </c>
      <c r="C21" s="159">
        <v>82835698</v>
      </c>
      <c r="D21" s="159">
        <v>77174656</v>
      </c>
      <c r="E21" s="159">
        <v>1</v>
      </c>
      <c r="F21" s="159">
        <v>1</v>
      </c>
      <c r="G21" s="159">
        <v>1</v>
      </c>
      <c r="H21" s="159">
        <v>2</v>
      </c>
      <c r="I21" s="159" t="s">
        <v>507</v>
      </c>
      <c r="J21" s="159" t="s">
        <v>1065</v>
      </c>
      <c r="K21" s="159" t="s">
        <v>508</v>
      </c>
      <c r="L21" s="159">
        <v>1368</v>
      </c>
      <c r="N21" s="159">
        <v>1011</v>
      </c>
      <c r="O21" s="159" t="s">
        <v>504</v>
      </c>
      <c r="P21" s="159" t="s">
        <v>504</v>
      </c>
      <c r="Q21" s="159">
        <v>1</v>
      </c>
      <c r="W21" s="159">
        <v>0</v>
      </c>
      <c r="X21" s="159">
        <v>-1152394969</v>
      </c>
      <c r="Y21" s="159">
        <f t="shared" si="0"/>
        <v>0.2</v>
      </c>
      <c r="AA21" s="159">
        <v>0</v>
      </c>
      <c r="AB21" s="159">
        <v>605.36</v>
      </c>
      <c r="AC21" s="159">
        <v>753.09</v>
      </c>
      <c r="AD21" s="159">
        <v>0</v>
      </c>
      <c r="AE21" s="159">
        <v>0</v>
      </c>
      <c r="AF21" s="159">
        <v>605.36</v>
      </c>
      <c r="AG21" s="159">
        <v>753.09</v>
      </c>
      <c r="AH21" s="159">
        <v>0</v>
      </c>
      <c r="AI21" s="159">
        <v>1</v>
      </c>
      <c r="AJ21" s="159">
        <v>1</v>
      </c>
      <c r="AK21" s="159">
        <v>1</v>
      </c>
      <c r="AL21" s="159">
        <v>1</v>
      </c>
      <c r="AM21" s="159">
        <v>-2</v>
      </c>
      <c r="AN21" s="159">
        <v>0</v>
      </c>
      <c r="AO21" s="159">
        <v>0</v>
      </c>
      <c r="AP21" s="159">
        <v>1</v>
      </c>
      <c r="AQ21" s="159">
        <v>1</v>
      </c>
      <c r="AR21" s="159">
        <v>0</v>
      </c>
      <c r="AS21" s="159" t="s">
        <v>85</v>
      </c>
      <c r="AT21" s="159">
        <v>0.2</v>
      </c>
      <c r="AU21" s="159" t="s">
        <v>85</v>
      </c>
      <c r="AV21" s="159">
        <v>1</v>
      </c>
      <c r="AW21" s="159">
        <v>2</v>
      </c>
      <c r="AX21" s="159">
        <v>82836508</v>
      </c>
      <c r="AY21" s="159">
        <v>1</v>
      </c>
      <c r="AZ21" s="159">
        <v>0</v>
      </c>
      <c r="BA21" s="159">
        <v>21</v>
      </c>
      <c r="BB21" s="159">
        <v>1</v>
      </c>
      <c r="BC21" s="159">
        <v>0</v>
      </c>
      <c r="BD21" s="159">
        <v>0</v>
      </c>
      <c r="BE21" s="159">
        <v>0</v>
      </c>
      <c r="BF21" s="159">
        <v>0</v>
      </c>
      <c r="BG21" s="159">
        <v>0</v>
      </c>
      <c r="BH21" s="159">
        <v>0</v>
      </c>
      <c r="BI21" s="159">
        <v>0</v>
      </c>
      <c r="BJ21" s="159">
        <v>0</v>
      </c>
      <c r="BK21" s="159">
        <v>121.072</v>
      </c>
      <c r="BL21" s="159">
        <v>150.61800000000002</v>
      </c>
      <c r="BM21" s="159">
        <v>0</v>
      </c>
      <c r="BN21" s="159">
        <v>0</v>
      </c>
      <c r="BO21" s="159">
        <v>0.2</v>
      </c>
      <c r="BP21" s="159">
        <v>1</v>
      </c>
      <c r="BQ21" s="159">
        <v>0</v>
      </c>
      <c r="BR21" s="159">
        <v>121.072</v>
      </c>
      <c r="BS21" s="159">
        <v>150.61800000000002</v>
      </c>
      <c r="BT21" s="159">
        <v>0</v>
      </c>
      <c r="BU21" s="159">
        <v>0</v>
      </c>
      <c r="BV21" s="159">
        <v>0.2</v>
      </c>
      <c r="BW21" s="159">
        <v>1</v>
      </c>
      <c r="CV21" s="159">
        <v>0</v>
      </c>
      <c r="CW21" s="159">
        <f>ROUND(Y21*Source!I122*DO21,7)</f>
        <v>2.4E-2</v>
      </c>
      <c r="CX21" s="159">
        <f>ROUND(Y21*Source!I122,7)</f>
        <v>2.4E-2</v>
      </c>
      <c r="CY21" s="159">
        <f>AB21</f>
        <v>605.36</v>
      </c>
      <c r="CZ21" s="159">
        <f>AF21</f>
        <v>605.36</v>
      </c>
      <c r="DA21" s="159">
        <f>AJ21</f>
        <v>1</v>
      </c>
      <c r="DB21" s="159">
        <f t="shared" si="1"/>
        <v>121.07</v>
      </c>
      <c r="DC21" s="159">
        <f t="shared" si="2"/>
        <v>150.62</v>
      </c>
      <c r="DD21" s="159" t="s">
        <v>85</v>
      </c>
      <c r="DE21" s="159" t="s">
        <v>85</v>
      </c>
      <c r="DF21" s="159">
        <f t="shared" si="7"/>
        <v>0</v>
      </c>
      <c r="DG21" s="159">
        <f t="shared" si="3"/>
        <v>14.53</v>
      </c>
      <c r="DH21" s="159">
        <f t="shared" si="4"/>
        <v>18.07</v>
      </c>
      <c r="DI21" s="159">
        <f t="shared" si="5"/>
        <v>0</v>
      </c>
      <c r="DJ21" s="159">
        <f>DG21+DH21</f>
        <v>32.6</v>
      </c>
      <c r="DK21" s="159">
        <v>1</v>
      </c>
      <c r="DL21" s="159" t="s">
        <v>509</v>
      </c>
      <c r="DM21" s="159">
        <v>4</v>
      </c>
      <c r="DN21" s="159" t="s">
        <v>394</v>
      </c>
      <c r="DO21" s="159">
        <v>1</v>
      </c>
    </row>
    <row r="22" spans="1:119" x14ac:dyDescent="0.2">
      <c r="A22" s="159">
        <f>ROW(Source!A122)</f>
        <v>122</v>
      </c>
      <c r="B22" s="159">
        <v>82834786</v>
      </c>
      <c r="C22" s="159">
        <v>82835698</v>
      </c>
      <c r="D22" s="159">
        <v>77174851</v>
      </c>
      <c r="E22" s="159">
        <v>1</v>
      </c>
      <c r="F22" s="159">
        <v>1</v>
      </c>
      <c r="G22" s="159">
        <v>1</v>
      </c>
      <c r="H22" s="159">
        <v>2</v>
      </c>
      <c r="I22" s="159" t="s">
        <v>511</v>
      </c>
      <c r="J22" s="159" t="s">
        <v>1066</v>
      </c>
      <c r="K22" s="159" t="s">
        <v>512</v>
      </c>
      <c r="L22" s="159">
        <v>1368</v>
      </c>
      <c r="N22" s="159">
        <v>1011</v>
      </c>
      <c r="O22" s="159" t="s">
        <v>504</v>
      </c>
      <c r="P22" s="159" t="s">
        <v>504</v>
      </c>
      <c r="Q22" s="159">
        <v>1</v>
      </c>
      <c r="W22" s="159">
        <v>0</v>
      </c>
      <c r="X22" s="159">
        <v>-334821386</v>
      </c>
      <c r="Y22" s="159">
        <f t="shared" si="0"/>
        <v>2.7</v>
      </c>
      <c r="AA22" s="159">
        <v>0</v>
      </c>
      <c r="AB22" s="159">
        <v>30.51</v>
      </c>
      <c r="AC22" s="159">
        <v>0</v>
      </c>
      <c r="AD22" s="159">
        <v>0</v>
      </c>
      <c r="AE22" s="159">
        <v>0</v>
      </c>
      <c r="AF22" s="159">
        <v>30.51</v>
      </c>
      <c r="AG22" s="159">
        <v>0</v>
      </c>
      <c r="AH22" s="159">
        <v>0</v>
      </c>
      <c r="AI22" s="159">
        <v>1</v>
      </c>
      <c r="AJ22" s="159">
        <v>1</v>
      </c>
      <c r="AK22" s="159">
        <v>1</v>
      </c>
      <c r="AL22" s="159">
        <v>1</v>
      </c>
      <c r="AM22" s="159">
        <v>-2</v>
      </c>
      <c r="AN22" s="159">
        <v>0</v>
      </c>
      <c r="AO22" s="159">
        <v>0</v>
      </c>
      <c r="AP22" s="159">
        <v>1</v>
      </c>
      <c r="AQ22" s="159">
        <v>1</v>
      </c>
      <c r="AR22" s="159">
        <v>0</v>
      </c>
      <c r="AS22" s="159" t="s">
        <v>85</v>
      </c>
      <c r="AT22" s="159">
        <v>2.7</v>
      </c>
      <c r="AU22" s="159" t="s">
        <v>85</v>
      </c>
      <c r="AV22" s="159">
        <v>1</v>
      </c>
      <c r="AW22" s="159">
        <v>2</v>
      </c>
      <c r="AX22" s="159">
        <v>82836509</v>
      </c>
      <c r="AY22" s="159">
        <v>1</v>
      </c>
      <c r="AZ22" s="159">
        <v>0</v>
      </c>
      <c r="BA22" s="159">
        <v>22</v>
      </c>
      <c r="BB22" s="159">
        <v>1</v>
      </c>
      <c r="BC22" s="159">
        <v>0</v>
      </c>
      <c r="BD22" s="159">
        <v>0</v>
      </c>
      <c r="BE22" s="159">
        <v>0</v>
      </c>
      <c r="BF22" s="159">
        <v>0</v>
      </c>
      <c r="BG22" s="159">
        <v>0</v>
      </c>
      <c r="BH22" s="159">
        <v>0</v>
      </c>
      <c r="BI22" s="159">
        <v>0</v>
      </c>
      <c r="BJ22" s="159">
        <v>0</v>
      </c>
      <c r="BK22" s="159">
        <v>82.37700000000001</v>
      </c>
      <c r="BL22" s="159">
        <v>0</v>
      </c>
      <c r="BM22" s="159">
        <v>0</v>
      </c>
      <c r="BN22" s="159">
        <v>0</v>
      </c>
      <c r="BO22" s="159">
        <v>0</v>
      </c>
      <c r="BP22" s="159">
        <v>1</v>
      </c>
      <c r="BQ22" s="159">
        <v>0</v>
      </c>
      <c r="BR22" s="159">
        <v>82.37700000000001</v>
      </c>
      <c r="BS22" s="159">
        <v>0</v>
      </c>
      <c r="BT22" s="159">
        <v>0</v>
      </c>
      <c r="BU22" s="159">
        <v>0</v>
      </c>
      <c r="BV22" s="159">
        <v>0</v>
      </c>
      <c r="BW22" s="159">
        <v>1</v>
      </c>
      <c r="CV22" s="159">
        <v>0</v>
      </c>
      <c r="CW22" s="159">
        <f>ROUND(Y22*Source!I122*DO22,7)</f>
        <v>0</v>
      </c>
      <c r="CX22" s="159">
        <f>ROUND(Y22*Source!I122,7)</f>
        <v>0.32400000000000001</v>
      </c>
      <c r="CY22" s="159">
        <f>AB22</f>
        <v>30.51</v>
      </c>
      <c r="CZ22" s="159">
        <f>AF22</f>
        <v>30.51</v>
      </c>
      <c r="DA22" s="159">
        <f>AJ22</f>
        <v>1</v>
      </c>
      <c r="DB22" s="159">
        <f t="shared" si="1"/>
        <v>82.38</v>
      </c>
      <c r="DC22" s="159">
        <f t="shared" si="2"/>
        <v>0</v>
      </c>
      <c r="DD22" s="159" t="s">
        <v>85</v>
      </c>
      <c r="DE22" s="159" t="s">
        <v>85</v>
      </c>
      <c r="DF22" s="159">
        <f t="shared" si="7"/>
        <v>0</v>
      </c>
      <c r="DG22" s="159">
        <f t="shared" si="3"/>
        <v>9.89</v>
      </c>
      <c r="DH22" s="159">
        <f t="shared" si="4"/>
        <v>0</v>
      </c>
      <c r="DI22" s="159">
        <f t="shared" si="5"/>
        <v>0</v>
      </c>
      <c r="DJ22" s="159">
        <f>DG22+DH22</f>
        <v>9.89</v>
      </c>
      <c r="DK22" s="159">
        <v>1</v>
      </c>
      <c r="DL22" s="159" t="s">
        <v>85</v>
      </c>
      <c r="DM22" s="159">
        <v>0</v>
      </c>
      <c r="DN22" s="159" t="s">
        <v>85</v>
      </c>
      <c r="DO22" s="159">
        <v>0</v>
      </c>
    </row>
    <row r="23" spans="1:119" x14ac:dyDescent="0.2">
      <c r="A23" s="159">
        <f>ROW(Source!A122)</f>
        <v>122</v>
      </c>
      <c r="B23" s="159">
        <v>82834786</v>
      </c>
      <c r="C23" s="159">
        <v>82835698</v>
      </c>
      <c r="D23" s="159">
        <v>77121800</v>
      </c>
      <c r="E23" s="159">
        <v>1</v>
      </c>
      <c r="F23" s="159">
        <v>1</v>
      </c>
      <c r="G23" s="159">
        <v>1</v>
      </c>
      <c r="H23" s="159">
        <v>3</v>
      </c>
      <c r="I23" s="159" t="s">
        <v>513</v>
      </c>
      <c r="J23" s="159" t="s">
        <v>1067</v>
      </c>
      <c r="K23" s="159" t="s">
        <v>514</v>
      </c>
      <c r="L23" s="159">
        <v>1346</v>
      </c>
      <c r="N23" s="159">
        <v>1009</v>
      </c>
      <c r="O23" s="159" t="s">
        <v>515</v>
      </c>
      <c r="P23" s="159" t="s">
        <v>515</v>
      </c>
      <c r="Q23" s="159">
        <v>1</v>
      </c>
      <c r="W23" s="159">
        <v>0</v>
      </c>
      <c r="X23" s="159">
        <v>212334824</v>
      </c>
      <c r="Y23" s="159">
        <f t="shared" si="0"/>
        <v>0.9</v>
      </c>
      <c r="AA23" s="159">
        <v>147.85</v>
      </c>
      <c r="AB23" s="159">
        <v>0</v>
      </c>
      <c r="AC23" s="159">
        <v>0</v>
      </c>
      <c r="AD23" s="159">
        <v>0</v>
      </c>
      <c r="AE23" s="159">
        <v>155.63</v>
      </c>
      <c r="AF23" s="159">
        <v>0</v>
      </c>
      <c r="AG23" s="159">
        <v>0</v>
      </c>
      <c r="AH23" s="159">
        <v>0</v>
      </c>
      <c r="AI23" s="159">
        <v>0.95</v>
      </c>
      <c r="AJ23" s="159">
        <v>1</v>
      </c>
      <c r="AK23" s="159">
        <v>1</v>
      </c>
      <c r="AL23" s="159">
        <v>1</v>
      </c>
      <c r="AM23" s="159">
        <v>2</v>
      </c>
      <c r="AN23" s="159">
        <v>0</v>
      </c>
      <c r="AO23" s="159">
        <v>0</v>
      </c>
      <c r="AP23" s="159">
        <v>1</v>
      </c>
      <c r="AQ23" s="159">
        <v>1</v>
      </c>
      <c r="AR23" s="159">
        <v>0</v>
      </c>
      <c r="AS23" s="159" t="s">
        <v>85</v>
      </c>
      <c r="AT23" s="159">
        <v>0.9</v>
      </c>
      <c r="AU23" s="159" t="s">
        <v>85</v>
      </c>
      <c r="AV23" s="159">
        <v>0</v>
      </c>
      <c r="AW23" s="159">
        <v>2</v>
      </c>
      <c r="AX23" s="159">
        <v>82836510</v>
      </c>
      <c r="AY23" s="159">
        <v>1</v>
      </c>
      <c r="AZ23" s="159">
        <v>0</v>
      </c>
      <c r="BA23" s="159">
        <v>23</v>
      </c>
      <c r="BB23" s="159">
        <v>1</v>
      </c>
      <c r="BC23" s="159">
        <v>0</v>
      </c>
      <c r="BD23" s="159">
        <v>0</v>
      </c>
      <c r="BE23" s="159">
        <v>0</v>
      </c>
      <c r="BF23" s="159">
        <v>0</v>
      </c>
      <c r="BG23" s="159">
        <v>0</v>
      </c>
      <c r="BH23" s="159">
        <v>0</v>
      </c>
      <c r="BI23" s="159">
        <v>0</v>
      </c>
      <c r="BJ23" s="159">
        <v>140.06700000000001</v>
      </c>
      <c r="BK23" s="159">
        <v>0</v>
      </c>
      <c r="BL23" s="159">
        <v>0</v>
      </c>
      <c r="BM23" s="159">
        <v>0</v>
      </c>
      <c r="BN23" s="159">
        <v>0</v>
      </c>
      <c r="BO23" s="159">
        <v>0</v>
      </c>
      <c r="BP23" s="159">
        <v>1</v>
      </c>
      <c r="BQ23" s="159">
        <v>140.06700000000001</v>
      </c>
      <c r="BR23" s="159">
        <v>0</v>
      </c>
      <c r="BS23" s="159">
        <v>0</v>
      </c>
      <c r="BT23" s="159">
        <v>0</v>
      </c>
      <c r="BU23" s="159">
        <v>0</v>
      </c>
      <c r="BV23" s="159">
        <v>0</v>
      </c>
      <c r="BW23" s="159">
        <v>1</v>
      </c>
      <c r="CV23" s="159">
        <v>0</v>
      </c>
      <c r="CW23" s="159">
        <v>0</v>
      </c>
      <c r="CX23" s="159">
        <f>ROUND(Y23*Source!I122,7)</f>
        <v>0.108</v>
      </c>
      <c r="CY23" s="159">
        <f>AA23</f>
        <v>147.85</v>
      </c>
      <c r="CZ23" s="159">
        <f>AE23</f>
        <v>155.63</v>
      </c>
      <c r="DA23" s="159">
        <f>AI23</f>
        <v>0.95</v>
      </c>
      <c r="DB23" s="159">
        <f t="shared" si="1"/>
        <v>140.07</v>
      </c>
      <c r="DC23" s="159">
        <f t="shared" si="2"/>
        <v>0</v>
      </c>
      <c r="DD23" s="159" t="s">
        <v>85</v>
      </c>
      <c r="DE23" s="159" t="s">
        <v>85</v>
      </c>
      <c r="DF23" s="159">
        <f>ROUND(ROUND(AE23*AI23,2)*CX23,2)</f>
        <v>15.97</v>
      </c>
      <c r="DG23" s="159">
        <f t="shared" si="3"/>
        <v>0</v>
      </c>
      <c r="DH23" s="159">
        <f t="shared" si="4"/>
        <v>0</v>
      </c>
      <c r="DI23" s="159">
        <f t="shared" si="5"/>
        <v>0</v>
      </c>
      <c r="DJ23" s="159">
        <f>DF23</f>
        <v>15.97</v>
      </c>
      <c r="DK23" s="159">
        <v>0</v>
      </c>
      <c r="DL23" s="159" t="s">
        <v>85</v>
      </c>
      <c r="DM23" s="159">
        <v>0</v>
      </c>
      <c r="DN23" s="159" t="s">
        <v>85</v>
      </c>
      <c r="DO23" s="159">
        <v>0</v>
      </c>
    </row>
    <row r="24" spans="1:119" x14ac:dyDescent="0.2">
      <c r="A24" s="159">
        <f>ROW(Source!A122)</f>
        <v>122</v>
      </c>
      <c r="B24" s="159">
        <v>82834786</v>
      </c>
      <c r="C24" s="159">
        <v>82835698</v>
      </c>
      <c r="D24" s="159">
        <v>77139997</v>
      </c>
      <c r="E24" s="159">
        <v>1</v>
      </c>
      <c r="F24" s="159">
        <v>1</v>
      </c>
      <c r="G24" s="159">
        <v>1</v>
      </c>
      <c r="H24" s="159">
        <v>3</v>
      </c>
      <c r="I24" s="159" t="s">
        <v>543</v>
      </c>
      <c r="J24" s="159" t="s">
        <v>1069</v>
      </c>
      <c r="K24" s="159" t="s">
        <v>544</v>
      </c>
      <c r="L24" s="159">
        <v>1346</v>
      </c>
      <c r="N24" s="159">
        <v>1009</v>
      </c>
      <c r="O24" s="159" t="s">
        <v>515</v>
      </c>
      <c r="P24" s="159" t="s">
        <v>515</v>
      </c>
      <c r="Q24" s="159">
        <v>1</v>
      </c>
      <c r="W24" s="159">
        <v>0</v>
      </c>
      <c r="X24" s="159">
        <v>-1754100052</v>
      </c>
      <c r="Y24" s="159">
        <f t="shared" si="0"/>
        <v>3.7</v>
      </c>
      <c r="AA24" s="159">
        <v>1098.23</v>
      </c>
      <c r="AB24" s="159">
        <v>0</v>
      </c>
      <c r="AC24" s="159">
        <v>0</v>
      </c>
      <c r="AD24" s="159">
        <v>0</v>
      </c>
      <c r="AE24" s="159">
        <v>1098.23</v>
      </c>
      <c r="AF24" s="159">
        <v>0</v>
      </c>
      <c r="AG24" s="159">
        <v>0</v>
      </c>
      <c r="AH24" s="159">
        <v>0</v>
      </c>
      <c r="AI24" s="159">
        <v>1</v>
      </c>
      <c r="AJ24" s="159">
        <v>1</v>
      </c>
      <c r="AK24" s="159">
        <v>1</v>
      </c>
      <c r="AL24" s="159">
        <v>1</v>
      </c>
      <c r="AM24" s="159">
        <v>-2</v>
      </c>
      <c r="AN24" s="159">
        <v>0</v>
      </c>
      <c r="AO24" s="159">
        <v>0</v>
      </c>
      <c r="AP24" s="159">
        <v>1</v>
      </c>
      <c r="AQ24" s="159">
        <v>1</v>
      </c>
      <c r="AR24" s="159">
        <v>0</v>
      </c>
      <c r="AS24" s="159" t="s">
        <v>85</v>
      </c>
      <c r="AT24" s="159">
        <v>3.7</v>
      </c>
      <c r="AU24" s="159" t="s">
        <v>85</v>
      </c>
      <c r="AV24" s="159">
        <v>0</v>
      </c>
      <c r="AW24" s="159">
        <v>2</v>
      </c>
      <c r="AX24" s="159">
        <v>82836511</v>
      </c>
      <c r="AY24" s="159">
        <v>1</v>
      </c>
      <c r="AZ24" s="159">
        <v>0</v>
      </c>
      <c r="BA24" s="159">
        <v>24</v>
      </c>
      <c r="BB24" s="159">
        <v>1</v>
      </c>
      <c r="BC24" s="159">
        <v>0</v>
      </c>
      <c r="BD24" s="159">
        <v>0</v>
      </c>
      <c r="BE24" s="159">
        <v>0</v>
      </c>
      <c r="BF24" s="159">
        <v>0</v>
      </c>
      <c r="BG24" s="159">
        <v>0</v>
      </c>
      <c r="BH24" s="159">
        <v>0</v>
      </c>
      <c r="BI24" s="159">
        <v>0</v>
      </c>
      <c r="BJ24" s="159">
        <v>4063.4510000000005</v>
      </c>
      <c r="BK24" s="159">
        <v>0</v>
      </c>
      <c r="BL24" s="159">
        <v>0</v>
      </c>
      <c r="BM24" s="159">
        <v>0</v>
      </c>
      <c r="BN24" s="159">
        <v>0</v>
      </c>
      <c r="BO24" s="159">
        <v>0</v>
      </c>
      <c r="BP24" s="159">
        <v>1</v>
      </c>
      <c r="BQ24" s="159">
        <v>4063.4510000000005</v>
      </c>
      <c r="BR24" s="159">
        <v>0</v>
      </c>
      <c r="BS24" s="159">
        <v>0</v>
      </c>
      <c r="BT24" s="159">
        <v>0</v>
      </c>
      <c r="BU24" s="159">
        <v>0</v>
      </c>
      <c r="BV24" s="159">
        <v>0</v>
      </c>
      <c r="BW24" s="159">
        <v>1</v>
      </c>
      <c r="CV24" s="159">
        <v>0</v>
      </c>
      <c r="CW24" s="159">
        <v>0</v>
      </c>
      <c r="CX24" s="159">
        <f>ROUND(Y24*Source!I122,7)</f>
        <v>0.44400000000000001</v>
      </c>
      <c r="CY24" s="159">
        <f>AA24</f>
        <v>1098.23</v>
      </c>
      <c r="CZ24" s="159">
        <f>AE24</f>
        <v>1098.23</v>
      </c>
      <c r="DA24" s="159">
        <f>AI24</f>
        <v>1</v>
      </c>
      <c r="DB24" s="159">
        <f t="shared" si="1"/>
        <v>4063.45</v>
      </c>
      <c r="DC24" s="159">
        <f t="shared" si="2"/>
        <v>0</v>
      </c>
      <c r="DD24" s="159" t="s">
        <v>85</v>
      </c>
      <c r="DE24" s="159" t="s">
        <v>85</v>
      </c>
      <c r="DF24" s="159">
        <f t="shared" ref="DF24:DF30" si="8">ROUND(ROUND(AE24,2)*CX24,2)</f>
        <v>487.61</v>
      </c>
      <c r="DG24" s="159">
        <f t="shared" si="3"/>
        <v>0</v>
      </c>
      <c r="DH24" s="159">
        <f t="shared" si="4"/>
        <v>0</v>
      </c>
      <c r="DI24" s="159">
        <f t="shared" si="5"/>
        <v>0</v>
      </c>
      <c r="DJ24" s="159">
        <f>DF24</f>
        <v>487.61</v>
      </c>
      <c r="DK24" s="159">
        <v>1</v>
      </c>
      <c r="DL24" s="159" t="s">
        <v>85</v>
      </c>
      <c r="DM24" s="159">
        <v>0</v>
      </c>
      <c r="DN24" s="159" t="s">
        <v>85</v>
      </c>
      <c r="DO24" s="159">
        <v>0</v>
      </c>
    </row>
    <row r="25" spans="1:119" x14ac:dyDescent="0.2">
      <c r="A25" s="159">
        <f>ROW(Source!A122)</f>
        <v>122</v>
      </c>
      <c r="B25" s="159">
        <v>82834786</v>
      </c>
      <c r="C25" s="159">
        <v>82835698</v>
      </c>
      <c r="D25" s="159">
        <v>77055204</v>
      </c>
      <c r="E25" s="159">
        <v>114</v>
      </c>
      <c r="F25" s="159">
        <v>1</v>
      </c>
      <c r="G25" s="159">
        <v>1</v>
      </c>
      <c r="H25" s="159">
        <v>3</v>
      </c>
      <c r="I25" s="159" t="s">
        <v>835</v>
      </c>
      <c r="J25" s="159" t="s">
        <v>85</v>
      </c>
      <c r="K25" s="159" t="s">
        <v>836</v>
      </c>
      <c r="L25" s="159">
        <v>3277935</v>
      </c>
      <c r="N25" s="159">
        <v>1013</v>
      </c>
      <c r="O25" s="159" t="s">
        <v>418</v>
      </c>
      <c r="P25" s="159" t="s">
        <v>418</v>
      </c>
      <c r="Q25" s="159">
        <v>1</v>
      </c>
      <c r="W25" s="159">
        <v>0</v>
      </c>
      <c r="X25" s="159">
        <v>274903907</v>
      </c>
      <c r="Y25" s="159">
        <f t="shared" si="0"/>
        <v>2</v>
      </c>
      <c r="AA25" s="159">
        <v>0</v>
      </c>
      <c r="AB25" s="159">
        <v>0</v>
      </c>
      <c r="AC25" s="159">
        <v>0</v>
      </c>
      <c r="AD25" s="159">
        <v>0</v>
      </c>
      <c r="AE25" s="159">
        <v>0</v>
      </c>
      <c r="AF25" s="159">
        <v>0</v>
      </c>
      <c r="AG25" s="159">
        <v>0</v>
      </c>
      <c r="AH25" s="159">
        <v>0</v>
      </c>
      <c r="AI25" s="159">
        <v>1</v>
      </c>
      <c r="AJ25" s="159">
        <v>1</v>
      </c>
      <c r="AK25" s="159">
        <v>1</v>
      </c>
      <c r="AL25" s="159">
        <v>1</v>
      </c>
      <c r="AM25" s="159">
        <v>0</v>
      </c>
      <c r="AN25" s="159">
        <v>0</v>
      </c>
      <c r="AO25" s="159">
        <v>0</v>
      </c>
      <c r="AP25" s="159">
        <v>0</v>
      </c>
      <c r="AQ25" s="159">
        <v>0</v>
      </c>
      <c r="AR25" s="159">
        <v>0</v>
      </c>
      <c r="AS25" s="159" t="s">
        <v>85</v>
      </c>
      <c r="AT25" s="159">
        <v>2</v>
      </c>
      <c r="AU25" s="159" t="s">
        <v>85</v>
      </c>
      <c r="AV25" s="159">
        <v>0</v>
      </c>
      <c r="AW25" s="159">
        <v>2</v>
      </c>
      <c r="AX25" s="159">
        <v>82836512</v>
      </c>
      <c r="AY25" s="159">
        <v>1</v>
      </c>
      <c r="AZ25" s="159">
        <v>0</v>
      </c>
      <c r="BA25" s="159">
        <v>25</v>
      </c>
      <c r="BB25" s="159">
        <v>0</v>
      </c>
      <c r="BC25" s="159">
        <v>0</v>
      </c>
      <c r="BD25" s="159">
        <v>0</v>
      </c>
      <c r="BE25" s="159">
        <v>0</v>
      </c>
      <c r="BF25" s="159">
        <v>0</v>
      </c>
      <c r="BG25" s="159">
        <v>0</v>
      </c>
      <c r="BH25" s="159">
        <v>0</v>
      </c>
      <c r="BI25" s="159">
        <v>0</v>
      </c>
      <c r="BJ25" s="159">
        <v>0</v>
      </c>
      <c r="BK25" s="159">
        <v>0</v>
      </c>
      <c r="BL25" s="159">
        <v>0</v>
      </c>
      <c r="BM25" s="159">
        <v>0</v>
      </c>
      <c r="BN25" s="159">
        <v>0</v>
      </c>
      <c r="BO25" s="159">
        <v>0</v>
      </c>
      <c r="BP25" s="159">
        <v>0</v>
      </c>
      <c r="BQ25" s="159">
        <v>0</v>
      </c>
      <c r="BR25" s="159">
        <v>0</v>
      </c>
      <c r="BS25" s="159">
        <v>0</v>
      </c>
      <c r="BT25" s="159">
        <v>0</v>
      </c>
      <c r="BU25" s="159">
        <v>0</v>
      </c>
      <c r="BV25" s="159">
        <v>0</v>
      </c>
      <c r="BW25" s="159">
        <v>0</v>
      </c>
      <c r="CV25" s="159">
        <v>0</v>
      </c>
      <c r="CW25" s="159">
        <v>0</v>
      </c>
      <c r="CX25" s="159">
        <f>ROUND(Y25*Source!I122,7)</f>
        <v>0.24</v>
      </c>
      <c r="CY25" s="159">
        <f>AA25</f>
        <v>0</v>
      </c>
      <c r="CZ25" s="159">
        <f>AE25</f>
        <v>0</v>
      </c>
      <c r="DA25" s="159">
        <f>AI25</f>
        <v>1</v>
      </c>
      <c r="DB25" s="159">
        <f t="shared" si="1"/>
        <v>0</v>
      </c>
      <c r="DC25" s="159">
        <f t="shared" si="2"/>
        <v>0</v>
      </c>
      <c r="DD25" s="159" t="s">
        <v>85</v>
      </c>
      <c r="DE25" s="159" t="s">
        <v>85</v>
      </c>
      <c r="DF25" s="159">
        <f t="shared" si="8"/>
        <v>0</v>
      </c>
      <c r="DG25" s="159">
        <f t="shared" si="3"/>
        <v>0</v>
      </c>
      <c r="DH25" s="159">
        <f t="shared" si="4"/>
        <v>0</v>
      </c>
      <c r="DI25" s="159">
        <f t="shared" si="5"/>
        <v>0</v>
      </c>
      <c r="DJ25" s="159">
        <f>DF25</f>
        <v>0</v>
      </c>
      <c r="DK25" s="159">
        <v>0</v>
      </c>
      <c r="DL25" s="159" t="s">
        <v>85</v>
      </c>
      <c r="DM25" s="159">
        <v>0</v>
      </c>
      <c r="DN25" s="159" t="s">
        <v>85</v>
      </c>
      <c r="DO25" s="159">
        <v>0</v>
      </c>
    </row>
    <row r="26" spans="1:119" x14ac:dyDescent="0.2">
      <c r="A26" s="159">
        <f>ROW(Source!A125)</f>
        <v>125</v>
      </c>
      <c r="B26" s="159">
        <v>82834786</v>
      </c>
      <c r="C26" s="159">
        <v>82835717</v>
      </c>
      <c r="D26" s="159">
        <v>77049337</v>
      </c>
      <c r="E26" s="159">
        <v>114</v>
      </c>
      <c r="F26" s="159">
        <v>1</v>
      </c>
      <c r="G26" s="159">
        <v>1</v>
      </c>
      <c r="H26" s="159">
        <v>1</v>
      </c>
      <c r="I26" s="159" t="s">
        <v>541</v>
      </c>
      <c r="J26" s="159" t="s">
        <v>85</v>
      </c>
      <c r="K26" s="159" t="s">
        <v>542</v>
      </c>
      <c r="L26" s="159">
        <v>1191</v>
      </c>
      <c r="N26" s="159">
        <v>1013</v>
      </c>
      <c r="O26" s="159" t="s">
        <v>394</v>
      </c>
      <c r="P26" s="159" t="s">
        <v>394</v>
      </c>
      <c r="Q26" s="159">
        <v>1</v>
      </c>
      <c r="W26" s="159">
        <v>0</v>
      </c>
      <c r="X26" s="159">
        <v>44848675</v>
      </c>
      <c r="Y26" s="159">
        <f t="shared" si="0"/>
        <v>9.27</v>
      </c>
      <c r="AA26" s="159">
        <v>0</v>
      </c>
      <c r="AB26" s="159">
        <v>0</v>
      </c>
      <c r="AC26" s="159">
        <v>0</v>
      </c>
      <c r="AD26" s="159">
        <v>736.23</v>
      </c>
      <c r="AE26" s="159">
        <v>0</v>
      </c>
      <c r="AF26" s="159">
        <v>0</v>
      </c>
      <c r="AG26" s="159">
        <v>0</v>
      </c>
      <c r="AH26" s="159">
        <v>736.23</v>
      </c>
      <c r="AI26" s="159">
        <v>1</v>
      </c>
      <c r="AJ26" s="159">
        <v>1</v>
      </c>
      <c r="AK26" s="159">
        <v>1</v>
      </c>
      <c r="AL26" s="159">
        <v>1</v>
      </c>
      <c r="AM26" s="159">
        <v>-2</v>
      </c>
      <c r="AN26" s="159">
        <v>0</v>
      </c>
      <c r="AO26" s="159">
        <v>0</v>
      </c>
      <c r="AP26" s="159">
        <v>1</v>
      </c>
      <c r="AQ26" s="159">
        <v>1</v>
      </c>
      <c r="AR26" s="159">
        <v>0</v>
      </c>
      <c r="AS26" s="159" t="s">
        <v>85</v>
      </c>
      <c r="AT26" s="159">
        <v>9.27</v>
      </c>
      <c r="AU26" s="159" t="s">
        <v>85</v>
      </c>
      <c r="AV26" s="159">
        <v>1</v>
      </c>
      <c r="AW26" s="159">
        <v>2</v>
      </c>
      <c r="AX26" s="159">
        <v>82836514</v>
      </c>
      <c r="AY26" s="159">
        <v>1</v>
      </c>
      <c r="AZ26" s="159">
        <v>0</v>
      </c>
      <c r="BA26" s="159">
        <v>26</v>
      </c>
      <c r="BB26" s="159">
        <v>1</v>
      </c>
      <c r="BC26" s="159">
        <v>0</v>
      </c>
      <c r="BD26" s="159">
        <v>0</v>
      </c>
      <c r="BE26" s="159">
        <v>0</v>
      </c>
      <c r="BF26" s="159">
        <v>0</v>
      </c>
      <c r="BG26" s="159">
        <v>0</v>
      </c>
      <c r="BH26" s="159">
        <v>0</v>
      </c>
      <c r="BI26" s="159">
        <v>0</v>
      </c>
      <c r="BJ26" s="159">
        <v>0</v>
      </c>
      <c r="BK26" s="159">
        <v>0</v>
      </c>
      <c r="BL26" s="159">
        <v>0</v>
      </c>
      <c r="BM26" s="159">
        <v>6824.8521000000001</v>
      </c>
      <c r="BN26" s="159">
        <v>9.27</v>
      </c>
      <c r="BO26" s="159">
        <v>0</v>
      </c>
      <c r="BP26" s="159">
        <v>1</v>
      </c>
      <c r="BQ26" s="159">
        <v>0</v>
      </c>
      <c r="BR26" s="159">
        <v>0</v>
      </c>
      <c r="BS26" s="159">
        <v>0</v>
      </c>
      <c r="BT26" s="159">
        <v>6824.8521000000001</v>
      </c>
      <c r="BU26" s="159">
        <v>9.27</v>
      </c>
      <c r="BV26" s="159">
        <v>0</v>
      </c>
      <c r="BW26" s="159">
        <v>1</v>
      </c>
      <c r="CU26" s="159">
        <f>ROUND(AT26*Source!I125*AH26*AL26,2)</f>
        <v>2729.94</v>
      </c>
      <c r="CV26" s="159">
        <f>ROUND(Y26*Source!I125,7)</f>
        <v>3.7080000000000002</v>
      </c>
      <c r="CW26" s="159">
        <v>0</v>
      </c>
      <c r="CX26" s="159">
        <f>ROUND(Y26*Source!I125,7)</f>
        <v>3.7080000000000002</v>
      </c>
      <c r="CY26" s="159">
        <f>AD26</f>
        <v>736.23</v>
      </c>
      <c r="CZ26" s="159">
        <f>AH26</f>
        <v>736.23</v>
      </c>
      <c r="DA26" s="159">
        <f>AL26</f>
        <v>1</v>
      </c>
      <c r="DB26" s="159">
        <f t="shared" si="1"/>
        <v>6824.85</v>
      </c>
      <c r="DC26" s="159">
        <f t="shared" si="2"/>
        <v>0</v>
      </c>
      <c r="DD26" s="159" t="s">
        <v>85</v>
      </c>
      <c r="DE26" s="159" t="s">
        <v>85</v>
      </c>
      <c r="DF26" s="159">
        <f t="shared" si="8"/>
        <v>0</v>
      </c>
      <c r="DG26" s="159">
        <f t="shared" si="3"/>
        <v>0</v>
      </c>
      <c r="DH26" s="159">
        <f t="shared" si="4"/>
        <v>0</v>
      </c>
      <c r="DI26" s="159">
        <f t="shared" si="5"/>
        <v>2729.94</v>
      </c>
      <c r="DJ26" s="159">
        <f>DI26</f>
        <v>2729.94</v>
      </c>
      <c r="DK26" s="159">
        <v>1</v>
      </c>
      <c r="DL26" s="159" t="s">
        <v>85</v>
      </c>
      <c r="DM26" s="159">
        <v>0</v>
      </c>
      <c r="DN26" s="159" t="s">
        <v>85</v>
      </c>
      <c r="DO26" s="159">
        <v>0</v>
      </c>
    </row>
    <row r="27" spans="1:119" x14ac:dyDescent="0.2">
      <c r="A27" s="159">
        <f>ROW(Source!A125)</f>
        <v>125</v>
      </c>
      <c r="B27" s="159">
        <v>82834786</v>
      </c>
      <c r="C27" s="159">
        <v>82835717</v>
      </c>
      <c r="D27" s="159">
        <v>77049514</v>
      </c>
      <c r="E27" s="159">
        <v>114</v>
      </c>
      <c r="F27" s="159">
        <v>1</v>
      </c>
      <c r="G27" s="159">
        <v>1</v>
      </c>
      <c r="H27" s="159">
        <v>1</v>
      </c>
      <c r="I27" s="159" t="s">
        <v>1062</v>
      </c>
      <c r="J27" s="159" t="s">
        <v>85</v>
      </c>
      <c r="K27" s="159" t="s">
        <v>1063</v>
      </c>
      <c r="L27" s="159">
        <v>1191</v>
      </c>
      <c r="N27" s="159">
        <v>1013</v>
      </c>
      <c r="O27" s="159" t="s">
        <v>394</v>
      </c>
      <c r="P27" s="159" t="s">
        <v>394</v>
      </c>
      <c r="Q27" s="159">
        <v>1</v>
      </c>
      <c r="W27" s="159">
        <v>0</v>
      </c>
      <c r="X27" s="159">
        <v>-1417349443</v>
      </c>
      <c r="Y27" s="159">
        <f t="shared" si="0"/>
        <v>0.34</v>
      </c>
      <c r="AA27" s="159">
        <v>0</v>
      </c>
      <c r="AB27" s="159">
        <v>0</v>
      </c>
      <c r="AC27" s="159">
        <v>0</v>
      </c>
      <c r="AD27" s="159">
        <v>0</v>
      </c>
      <c r="AE27" s="159">
        <v>0</v>
      </c>
      <c r="AF27" s="159">
        <v>0</v>
      </c>
      <c r="AG27" s="159">
        <v>0</v>
      </c>
      <c r="AH27" s="159">
        <v>0</v>
      </c>
      <c r="AI27" s="159">
        <v>1</v>
      </c>
      <c r="AJ27" s="159">
        <v>1</v>
      </c>
      <c r="AK27" s="159">
        <v>1</v>
      </c>
      <c r="AL27" s="159">
        <v>1</v>
      </c>
      <c r="AM27" s="159">
        <v>-2</v>
      </c>
      <c r="AN27" s="159">
        <v>0</v>
      </c>
      <c r="AO27" s="159">
        <v>0</v>
      </c>
      <c r="AP27" s="159">
        <v>1</v>
      </c>
      <c r="AQ27" s="159">
        <v>1</v>
      </c>
      <c r="AR27" s="159">
        <v>0</v>
      </c>
      <c r="AS27" s="159" t="s">
        <v>85</v>
      </c>
      <c r="AT27" s="159">
        <v>0.34</v>
      </c>
      <c r="AU27" s="159" t="s">
        <v>85</v>
      </c>
      <c r="AV27" s="159">
        <v>2</v>
      </c>
      <c r="AW27" s="159">
        <v>2</v>
      </c>
      <c r="AX27" s="159">
        <v>82836515</v>
      </c>
      <c r="AY27" s="159">
        <v>1</v>
      </c>
      <c r="AZ27" s="159">
        <v>0</v>
      </c>
      <c r="BA27" s="159">
        <v>27</v>
      </c>
      <c r="BB27" s="159">
        <v>1</v>
      </c>
      <c r="BC27" s="159">
        <v>0</v>
      </c>
      <c r="BD27" s="159">
        <v>0</v>
      </c>
      <c r="BE27" s="159">
        <v>0</v>
      </c>
      <c r="BF27" s="159">
        <v>0</v>
      </c>
      <c r="BG27" s="159">
        <v>0</v>
      </c>
      <c r="BH27" s="159">
        <v>0</v>
      </c>
      <c r="BI27" s="159">
        <v>0</v>
      </c>
      <c r="BJ27" s="159">
        <v>0</v>
      </c>
      <c r="BK27" s="159">
        <v>0</v>
      </c>
      <c r="BL27" s="159">
        <v>0</v>
      </c>
      <c r="BM27" s="159">
        <v>0</v>
      </c>
      <c r="BN27" s="159">
        <v>0</v>
      </c>
      <c r="BO27" s="159">
        <v>0</v>
      </c>
      <c r="BP27" s="159">
        <v>0</v>
      </c>
      <c r="BQ27" s="159">
        <v>0</v>
      </c>
      <c r="BR27" s="159">
        <v>0</v>
      </c>
      <c r="BS27" s="159">
        <v>0</v>
      </c>
      <c r="BT27" s="159">
        <v>0</v>
      </c>
      <c r="BU27" s="159">
        <v>0</v>
      </c>
      <c r="BV27" s="159">
        <v>0</v>
      </c>
      <c r="BW27" s="159">
        <v>0</v>
      </c>
      <c r="CV27" s="159">
        <v>0</v>
      </c>
      <c r="CW27" s="159">
        <v>0</v>
      </c>
      <c r="CX27" s="159">
        <f>ROUND(Y27*Source!I125,7)</f>
        <v>0.13600000000000001</v>
      </c>
      <c r="CY27" s="159">
        <f>AD27</f>
        <v>0</v>
      </c>
      <c r="CZ27" s="159">
        <f>AH27</f>
        <v>0</v>
      </c>
      <c r="DA27" s="159">
        <f>AL27</f>
        <v>1</v>
      </c>
      <c r="DB27" s="159">
        <f t="shared" si="1"/>
        <v>0</v>
      </c>
      <c r="DC27" s="159">
        <f t="shared" si="2"/>
        <v>0</v>
      </c>
      <c r="DD27" s="159" t="s">
        <v>85</v>
      </c>
      <c r="DE27" s="159" t="s">
        <v>85</v>
      </c>
      <c r="DF27" s="159">
        <f t="shared" si="8"/>
        <v>0</v>
      </c>
      <c r="DG27" s="159">
        <f t="shared" si="3"/>
        <v>0</v>
      </c>
      <c r="DH27" s="159">
        <f t="shared" si="4"/>
        <v>0</v>
      </c>
      <c r="DI27" s="159">
        <f t="shared" si="5"/>
        <v>0</v>
      </c>
      <c r="DJ27" s="159">
        <f>DI27</f>
        <v>0</v>
      </c>
      <c r="DK27" s="159">
        <v>0</v>
      </c>
      <c r="DL27" s="159" t="s">
        <v>85</v>
      </c>
      <c r="DM27" s="159">
        <v>0</v>
      </c>
      <c r="DN27" s="159" t="s">
        <v>85</v>
      </c>
      <c r="DO27" s="159">
        <v>0</v>
      </c>
    </row>
    <row r="28" spans="1:119" x14ac:dyDescent="0.2">
      <c r="A28" s="159">
        <f>ROW(Source!A125)</f>
        <v>125</v>
      </c>
      <c r="B28" s="159">
        <v>82834786</v>
      </c>
      <c r="C28" s="159">
        <v>82835717</v>
      </c>
      <c r="D28" s="159">
        <v>77173765</v>
      </c>
      <c r="E28" s="159">
        <v>1</v>
      </c>
      <c r="F28" s="159">
        <v>1</v>
      </c>
      <c r="G28" s="159">
        <v>1</v>
      </c>
      <c r="H28" s="159">
        <v>2</v>
      </c>
      <c r="I28" s="159" t="s">
        <v>502</v>
      </c>
      <c r="J28" s="159" t="s">
        <v>1064</v>
      </c>
      <c r="K28" s="159" t="s">
        <v>503</v>
      </c>
      <c r="L28" s="159">
        <v>1368</v>
      </c>
      <c r="N28" s="159">
        <v>1011</v>
      </c>
      <c r="O28" s="159" t="s">
        <v>504</v>
      </c>
      <c r="P28" s="159" t="s">
        <v>504</v>
      </c>
      <c r="Q28" s="159">
        <v>1</v>
      </c>
      <c r="W28" s="159">
        <v>0</v>
      </c>
      <c r="X28" s="159">
        <v>-468861091</v>
      </c>
      <c r="Y28" s="159">
        <f t="shared" si="0"/>
        <v>0.17</v>
      </c>
      <c r="AA28" s="159">
        <v>0</v>
      </c>
      <c r="AB28" s="159">
        <v>1613.51</v>
      </c>
      <c r="AC28" s="159">
        <v>1011.62</v>
      </c>
      <c r="AD28" s="159">
        <v>0</v>
      </c>
      <c r="AE28" s="159">
        <v>0</v>
      </c>
      <c r="AF28" s="159">
        <v>1613.51</v>
      </c>
      <c r="AG28" s="159">
        <v>1011.62</v>
      </c>
      <c r="AH28" s="159">
        <v>0</v>
      </c>
      <c r="AI28" s="159">
        <v>1</v>
      </c>
      <c r="AJ28" s="159">
        <v>1</v>
      </c>
      <c r="AK28" s="159">
        <v>1</v>
      </c>
      <c r="AL28" s="159">
        <v>1</v>
      </c>
      <c r="AM28" s="159">
        <v>-2</v>
      </c>
      <c r="AN28" s="159">
        <v>0</v>
      </c>
      <c r="AO28" s="159">
        <v>0</v>
      </c>
      <c r="AP28" s="159">
        <v>1</v>
      </c>
      <c r="AQ28" s="159">
        <v>1</v>
      </c>
      <c r="AR28" s="159">
        <v>0</v>
      </c>
      <c r="AS28" s="159" t="s">
        <v>85</v>
      </c>
      <c r="AT28" s="159">
        <v>0.17</v>
      </c>
      <c r="AU28" s="159" t="s">
        <v>85</v>
      </c>
      <c r="AV28" s="159">
        <v>1</v>
      </c>
      <c r="AW28" s="159">
        <v>2</v>
      </c>
      <c r="AX28" s="159">
        <v>82836516</v>
      </c>
      <c r="AY28" s="159">
        <v>1</v>
      </c>
      <c r="AZ28" s="159">
        <v>0</v>
      </c>
      <c r="BA28" s="159">
        <v>28</v>
      </c>
      <c r="BB28" s="159">
        <v>1</v>
      </c>
      <c r="BC28" s="159">
        <v>0</v>
      </c>
      <c r="BD28" s="159">
        <v>0</v>
      </c>
      <c r="BE28" s="159">
        <v>0</v>
      </c>
      <c r="BF28" s="159">
        <v>0</v>
      </c>
      <c r="BG28" s="159">
        <v>0</v>
      </c>
      <c r="BH28" s="159">
        <v>0</v>
      </c>
      <c r="BI28" s="159">
        <v>0</v>
      </c>
      <c r="BJ28" s="159">
        <v>0</v>
      </c>
      <c r="BK28" s="159">
        <v>274.29670000000004</v>
      </c>
      <c r="BL28" s="159">
        <v>171.97540000000001</v>
      </c>
      <c r="BM28" s="159">
        <v>0</v>
      </c>
      <c r="BN28" s="159">
        <v>0</v>
      </c>
      <c r="BO28" s="159">
        <v>0.17</v>
      </c>
      <c r="BP28" s="159">
        <v>1</v>
      </c>
      <c r="BQ28" s="159">
        <v>0</v>
      </c>
      <c r="BR28" s="159">
        <v>274.29670000000004</v>
      </c>
      <c r="BS28" s="159">
        <v>171.97540000000001</v>
      </c>
      <c r="BT28" s="159">
        <v>0</v>
      </c>
      <c r="BU28" s="159">
        <v>0</v>
      </c>
      <c r="BV28" s="159">
        <v>0.17</v>
      </c>
      <c r="BW28" s="159">
        <v>1</v>
      </c>
      <c r="CV28" s="159">
        <v>0</v>
      </c>
      <c r="CW28" s="159">
        <f>ROUND(Y28*Source!I125*DO28,7)</f>
        <v>6.8000000000000005E-2</v>
      </c>
      <c r="CX28" s="159">
        <f>ROUND(Y28*Source!I125,7)</f>
        <v>6.8000000000000005E-2</v>
      </c>
      <c r="CY28" s="159">
        <f>AB28</f>
        <v>1613.51</v>
      </c>
      <c r="CZ28" s="159">
        <f>AF28</f>
        <v>1613.51</v>
      </c>
      <c r="DA28" s="159">
        <f>AJ28</f>
        <v>1</v>
      </c>
      <c r="DB28" s="159">
        <f t="shared" si="1"/>
        <v>274.3</v>
      </c>
      <c r="DC28" s="159">
        <f t="shared" si="2"/>
        <v>171.98</v>
      </c>
      <c r="DD28" s="159" t="s">
        <v>85</v>
      </c>
      <c r="DE28" s="159" t="s">
        <v>85</v>
      </c>
      <c r="DF28" s="159">
        <f t="shared" si="8"/>
        <v>0</v>
      </c>
      <c r="DG28" s="159">
        <f t="shared" si="3"/>
        <v>109.72</v>
      </c>
      <c r="DH28" s="159">
        <f t="shared" si="4"/>
        <v>68.790000000000006</v>
      </c>
      <c r="DI28" s="159">
        <f t="shared" si="5"/>
        <v>0</v>
      </c>
      <c r="DJ28" s="159">
        <f>DG28+DH28</f>
        <v>178.51</v>
      </c>
      <c r="DK28" s="159">
        <v>1</v>
      </c>
      <c r="DL28" s="159" t="s">
        <v>505</v>
      </c>
      <c r="DM28" s="159">
        <v>6</v>
      </c>
      <c r="DN28" s="159" t="s">
        <v>394</v>
      </c>
      <c r="DO28" s="159">
        <v>1</v>
      </c>
    </row>
    <row r="29" spans="1:119" x14ac:dyDescent="0.2">
      <c r="A29" s="159">
        <f>ROW(Source!A125)</f>
        <v>125</v>
      </c>
      <c r="B29" s="159">
        <v>82834786</v>
      </c>
      <c r="C29" s="159">
        <v>82835717</v>
      </c>
      <c r="D29" s="159">
        <v>77174656</v>
      </c>
      <c r="E29" s="159">
        <v>1</v>
      </c>
      <c r="F29" s="159">
        <v>1</v>
      </c>
      <c r="G29" s="159">
        <v>1</v>
      </c>
      <c r="H29" s="159">
        <v>2</v>
      </c>
      <c r="I29" s="159" t="s">
        <v>507</v>
      </c>
      <c r="J29" s="159" t="s">
        <v>1065</v>
      </c>
      <c r="K29" s="159" t="s">
        <v>508</v>
      </c>
      <c r="L29" s="159">
        <v>1368</v>
      </c>
      <c r="N29" s="159">
        <v>1011</v>
      </c>
      <c r="O29" s="159" t="s">
        <v>504</v>
      </c>
      <c r="P29" s="159" t="s">
        <v>504</v>
      </c>
      <c r="Q29" s="159">
        <v>1</v>
      </c>
      <c r="W29" s="159">
        <v>0</v>
      </c>
      <c r="X29" s="159">
        <v>-1152394969</v>
      </c>
      <c r="Y29" s="159">
        <f t="shared" si="0"/>
        <v>0.17</v>
      </c>
      <c r="AA29" s="159">
        <v>0</v>
      </c>
      <c r="AB29" s="159">
        <v>605.36</v>
      </c>
      <c r="AC29" s="159">
        <v>753.09</v>
      </c>
      <c r="AD29" s="159">
        <v>0</v>
      </c>
      <c r="AE29" s="159">
        <v>0</v>
      </c>
      <c r="AF29" s="159">
        <v>605.36</v>
      </c>
      <c r="AG29" s="159">
        <v>753.09</v>
      </c>
      <c r="AH29" s="159">
        <v>0</v>
      </c>
      <c r="AI29" s="159">
        <v>1</v>
      </c>
      <c r="AJ29" s="159">
        <v>1</v>
      </c>
      <c r="AK29" s="159">
        <v>1</v>
      </c>
      <c r="AL29" s="159">
        <v>1</v>
      </c>
      <c r="AM29" s="159">
        <v>-2</v>
      </c>
      <c r="AN29" s="159">
        <v>0</v>
      </c>
      <c r="AO29" s="159">
        <v>0</v>
      </c>
      <c r="AP29" s="159">
        <v>1</v>
      </c>
      <c r="AQ29" s="159">
        <v>1</v>
      </c>
      <c r="AR29" s="159">
        <v>0</v>
      </c>
      <c r="AS29" s="159" t="s">
        <v>85</v>
      </c>
      <c r="AT29" s="159">
        <v>0.17</v>
      </c>
      <c r="AU29" s="159" t="s">
        <v>85</v>
      </c>
      <c r="AV29" s="159">
        <v>1</v>
      </c>
      <c r="AW29" s="159">
        <v>2</v>
      </c>
      <c r="AX29" s="159">
        <v>82836517</v>
      </c>
      <c r="AY29" s="159">
        <v>1</v>
      </c>
      <c r="AZ29" s="159">
        <v>0</v>
      </c>
      <c r="BA29" s="159">
        <v>29</v>
      </c>
      <c r="BB29" s="159">
        <v>1</v>
      </c>
      <c r="BC29" s="159">
        <v>0</v>
      </c>
      <c r="BD29" s="159">
        <v>0</v>
      </c>
      <c r="BE29" s="159">
        <v>0</v>
      </c>
      <c r="BF29" s="159">
        <v>0</v>
      </c>
      <c r="BG29" s="159">
        <v>0</v>
      </c>
      <c r="BH29" s="159">
        <v>0</v>
      </c>
      <c r="BI29" s="159">
        <v>0</v>
      </c>
      <c r="BJ29" s="159">
        <v>0</v>
      </c>
      <c r="BK29" s="159">
        <v>102.91120000000001</v>
      </c>
      <c r="BL29" s="159">
        <v>128.02530000000002</v>
      </c>
      <c r="BM29" s="159">
        <v>0</v>
      </c>
      <c r="BN29" s="159">
        <v>0</v>
      </c>
      <c r="BO29" s="159">
        <v>0.17</v>
      </c>
      <c r="BP29" s="159">
        <v>1</v>
      </c>
      <c r="BQ29" s="159">
        <v>0</v>
      </c>
      <c r="BR29" s="159">
        <v>102.91120000000001</v>
      </c>
      <c r="BS29" s="159">
        <v>128.02530000000002</v>
      </c>
      <c r="BT29" s="159">
        <v>0</v>
      </c>
      <c r="BU29" s="159">
        <v>0</v>
      </c>
      <c r="BV29" s="159">
        <v>0.17</v>
      </c>
      <c r="BW29" s="159">
        <v>1</v>
      </c>
      <c r="CV29" s="159">
        <v>0</v>
      </c>
      <c r="CW29" s="159">
        <f>ROUND(Y29*Source!I125*DO29,7)</f>
        <v>6.8000000000000005E-2</v>
      </c>
      <c r="CX29" s="159">
        <f>ROUND(Y29*Source!I125,7)</f>
        <v>6.8000000000000005E-2</v>
      </c>
      <c r="CY29" s="159">
        <f>AB29</f>
        <v>605.36</v>
      </c>
      <c r="CZ29" s="159">
        <f>AF29</f>
        <v>605.36</v>
      </c>
      <c r="DA29" s="159">
        <f>AJ29</f>
        <v>1</v>
      </c>
      <c r="DB29" s="159">
        <f t="shared" si="1"/>
        <v>102.91</v>
      </c>
      <c r="DC29" s="159">
        <f t="shared" si="2"/>
        <v>128.03</v>
      </c>
      <c r="DD29" s="159" t="s">
        <v>85</v>
      </c>
      <c r="DE29" s="159" t="s">
        <v>85</v>
      </c>
      <c r="DF29" s="159">
        <f t="shared" si="8"/>
        <v>0</v>
      </c>
      <c r="DG29" s="159">
        <f t="shared" si="3"/>
        <v>41.16</v>
      </c>
      <c r="DH29" s="159">
        <f t="shared" si="4"/>
        <v>51.21</v>
      </c>
      <c r="DI29" s="159">
        <f t="shared" si="5"/>
        <v>0</v>
      </c>
      <c r="DJ29" s="159">
        <f>DG29+DH29</f>
        <v>92.37</v>
      </c>
      <c r="DK29" s="159">
        <v>1</v>
      </c>
      <c r="DL29" s="159" t="s">
        <v>509</v>
      </c>
      <c r="DM29" s="159">
        <v>4</v>
      </c>
      <c r="DN29" s="159" t="s">
        <v>394</v>
      </c>
      <c r="DO29" s="159">
        <v>1</v>
      </c>
    </row>
    <row r="30" spans="1:119" x14ac:dyDescent="0.2">
      <c r="A30" s="159">
        <f>ROW(Source!A125)</f>
        <v>125</v>
      </c>
      <c r="B30" s="159">
        <v>82834786</v>
      </c>
      <c r="C30" s="159">
        <v>82835717</v>
      </c>
      <c r="D30" s="159">
        <v>77174851</v>
      </c>
      <c r="E30" s="159">
        <v>1</v>
      </c>
      <c r="F30" s="159">
        <v>1</v>
      </c>
      <c r="G30" s="159">
        <v>1</v>
      </c>
      <c r="H30" s="159">
        <v>2</v>
      </c>
      <c r="I30" s="159" t="s">
        <v>511</v>
      </c>
      <c r="J30" s="159" t="s">
        <v>1066</v>
      </c>
      <c r="K30" s="159" t="s">
        <v>512</v>
      </c>
      <c r="L30" s="159">
        <v>1368</v>
      </c>
      <c r="N30" s="159">
        <v>1011</v>
      </c>
      <c r="O30" s="159" t="s">
        <v>504</v>
      </c>
      <c r="P30" s="159" t="s">
        <v>504</v>
      </c>
      <c r="Q30" s="159">
        <v>1</v>
      </c>
      <c r="W30" s="159">
        <v>0</v>
      </c>
      <c r="X30" s="159">
        <v>-334821386</v>
      </c>
      <c r="Y30" s="159">
        <f t="shared" si="0"/>
        <v>1.51</v>
      </c>
      <c r="AA30" s="159">
        <v>0</v>
      </c>
      <c r="AB30" s="159">
        <v>30.51</v>
      </c>
      <c r="AC30" s="159">
        <v>0</v>
      </c>
      <c r="AD30" s="159">
        <v>0</v>
      </c>
      <c r="AE30" s="159">
        <v>0</v>
      </c>
      <c r="AF30" s="159">
        <v>30.51</v>
      </c>
      <c r="AG30" s="159">
        <v>0</v>
      </c>
      <c r="AH30" s="159">
        <v>0</v>
      </c>
      <c r="AI30" s="159">
        <v>1</v>
      </c>
      <c r="AJ30" s="159">
        <v>1</v>
      </c>
      <c r="AK30" s="159">
        <v>1</v>
      </c>
      <c r="AL30" s="159">
        <v>1</v>
      </c>
      <c r="AM30" s="159">
        <v>-2</v>
      </c>
      <c r="AN30" s="159">
        <v>0</v>
      </c>
      <c r="AO30" s="159">
        <v>0</v>
      </c>
      <c r="AP30" s="159">
        <v>1</v>
      </c>
      <c r="AQ30" s="159">
        <v>1</v>
      </c>
      <c r="AR30" s="159">
        <v>0</v>
      </c>
      <c r="AS30" s="159" t="s">
        <v>85</v>
      </c>
      <c r="AT30" s="159">
        <v>1.51</v>
      </c>
      <c r="AU30" s="159" t="s">
        <v>85</v>
      </c>
      <c r="AV30" s="159">
        <v>1</v>
      </c>
      <c r="AW30" s="159">
        <v>2</v>
      </c>
      <c r="AX30" s="159">
        <v>82836518</v>
      </c>
      <c r="AY30" s="159">
        <v>1</v>
      </c>
      <c r="AZ30" s="159">
        <v>0</v>
      </c>
      <c r="BA30" s="159">
        <v>30</v>
      </c>
      <c r="BB30" s="159">
        <v>1</v>
      </c>
      <c r="BC30" s="159">
        <v>0</v>
      </c>
      <c r="BD30" s="159">
        <v>0</v>
      </c>
      <c r="BE30" s="159">
        <v>0</v>
      </c>
      <c r="BF30" s="159">
        <v>0</v>
      </c>
      <c r="BG30" s="159">
        <v>0</v>
      </c>
      <c r="BH30" s="159">
        <v>0</v>
      </c>
      <c r="BI30" s="159">
        <v>0</v>
      </c>
      <c r="BJ30" s="159">
        <v>0</v>
      </c>
      <c r="BK30" s="159">
        <v>46.070100000000004</v>
      </c>
      <c r="BL30" s="159">
        <v>0</v>
      </c>
      <c r="BM30" s="159">
        <v>0</v>
      </c>
      <c r="BN30" s="159">
        <v>0</v>
      </c>
      <c r="BO30" s="159">
        <v>0</v>
      </c>
      <c r="BP30" s="159">
        <v>1</v>
      </c>
      <c r="BQ30" s="159">
        <v>0</v>
      </c>
      <c r="BR30" s="159">
        <v>46.070100000000004</v>
      </c>
      <c r="BS30" s="159">
        <v>0</v>
      </c>
      <c r="BT30" s="159">
        <v>0</v>
      </c>
      <c r="BU30" s="159">
        <v>0</v>
      </c>
      <c r="BV30" s="159">
        <v>0</v>
      </c>
      <c r="BW30" s="159">
        <v>1</v>
      </c>
      <c r="CV30" s="159">
        <v>0</v>
      </c>
      <c r="CW30" s="159">
        <f>ROUND(Y30*Source!I125*DO30,7)</f>
        <v>0</v>
      </c>
      <c r="CX30" s="159">
        <f>ROUND(Y30*Source!I125,7)</f>
        <v>0.60399999999999998</v>
      </c>
      <c r="CY30" s="159">
        <f>AB30</f>
        <v>30.51</v>
      </c>
      <c r="CZ30" s="159">
        <f>AF30</f>
        <v>30.51</v>
      </c>
      <c r="DA30" s="159">
        <f>AJ30</f>
        <v>1</v>
      </c>
      <c r="DB30" s="159">
        <f t="shared" si="1"/>
        <v>46.07</v>
      </c>
      <c r="DC30" s="159">
        <f t="shared" si="2"/>
        <v>0</v>
      </c>
      <c r="DD30" s="159" t="s">
        <v>85</v>
      </c>
      <c r="DE30" s="159" t="s">
        <v>85</v>
      </c>
      <c r="DF30" s="159">
        <f t="shared" si="8"/>
        <v>0</v>
      </c>
      <c r="DG30" s="159">
        <f t="shared" si="3"/>
        <v>18.43</v>
      </c>
      <c r="DH30" s="159">
        <f t="shared" si="4"/>
        <v>0</v>
      </c>
      <c r="DI30" s="159">
        <f t="shared" si="5"/>
        <v>0</v>
      </c>
      <c r="DJ30" s="159">
        <f>DG30+DH30</f>
        <v>18.43</v>
      </c>
      <c r="DK30" s="159">
        <v>1</v>
      </c>
      <c r="DL30" s="159" t="s">
        <v>85</v>
      </c>
      <c r="DM30" s="159">
        <v>0</v>
      </c>
      <c r="DN30" s="159" t="s">
        <v>85</v>
      </c>
      <c r="DO30" s="159">
        <v>0</v>
      </c>
    </row>
    <row r="31" spans="1:119" x14ac:dyDescent="0.2">
      <c r="A31" s="159">
        <f>ROW(Source!A125)</f>
        <v>125</v>
      </c>
      <c r="B31" s="159">
        <v>82834786</v>
      </c>
      <c r="C31" s="159">
        <v>82835717</v>
      </c>
      <c r="D31" s="159">
        <v>77121800</v>
      </c>
      <c r="E31" s="159">
        <v>1</v>
      </c>
      <c r="F31" s="159">
        <v>1</v>
      </c>
      <c r="G31" s="159">
        <v>1</v>
      </c>
      <c r="H31" s="159">
        <v>3</v>
      </c>
      <c r="I31" s="159" t="s">
        <v>513</v>
      </c>
      <c r="J31" s="159" t="s">
        <v>1067</v>
      </c>
      <c r="K31" s="159" t="s">
        <v>514</v>
      </c>
      <c r="L31" s="159">
        <v>1346</v>
      </c>
      <c r="N31" s="159">
        <v>1009</v>
      </c>
      <c r="O31" s="159" t="s">
        <v>515</v>
      </c>
      <c r="P31" s="159" t="s">
        <v>515</v>
      </c>
      <c r="Q31" s="159">
        <v>1</v>
      </c>
      <c r="W31" s="159">
        <v>0</v>
      </c>
      <c r="X31" s="159">
        <v>212334824</v>
      </c>
      <c r="Y31" s="159">
        <f t="shared" si="0"/>
        <v>0.65</v>
      </c>
      <c r="AA31" s="159">
        <v>147.85</v>
      </c>
      <c r="AB31" s="159">
        <v>0</v>
      </c>
      <c r="AC31" s="159">
        <v>0</v>
      </c>
      <c r="AD31" s="159">
        <v>0</v>
      </c>
      <c r="AE31" s="159">
        <v>155.63</v>
      </c>
      <c r="AF31" s="159">
        <v>0</v>
      </c>
      <c r="AG31" s="159">
        <v>0</v>
      </c>
      <c r="AH31" s="159">
        <v>0</v>
      </c>
      <c r="AI31" s="159">
        <v>0.95</v>
      </c>
      <c r="AJ31" s="159">
        <v>1</v>
      </c>
      <c r="AK31" s="159">
        <v>1</v>
      </c>
      <c r="AL31" s="159">
        <v>1</v>
      </c>
      <c r="AM31" s="159">
        <v>2</v>
      </c>
      <c r="AN31" s="159">
        <v>0</v>
      </c>
      <c r="AO31" s="159">
        <v>0</v>
      </c>
      <c r="AP31" s="159">
        <v>1</v>
      </c>
      <c r="AQ31" s="159">
        <v>1</v>
      </c>
      <c r="AR31" s="159">
        <v>0</v>
      </c>
      <c r="AS31" s="159" t="s">
        <v>85</v>
      </c>
      <c r="AT31" s="159">
        <v>0.65</v>
      </c>
      <c r="AU31" s="159" t="s">
        <v>85</v>
      </c>
      <c r="AV31" s="159">
        <v>0</v>
      </c>
      <c r="AW31" s="159">
        <v>2</v>
      </c>
      <c r="AX31" s="159">
        <v>82836519</v>
      </c>
      <c r="AY31" s="159">
        <v>1</v>
      </c>
      <c r="AZ31" s="159">
        <v>0</v>
      </c>
      <c r="BA31" s="159">
        <v>31</v>
      </c>
      <c r="BB31" s="159">
        <v>1</v>
      </c>
      <c r="BC31" s="159">
        <v>0</v>
      </c>
      <c r="BD31" s="159">
        <v>0</v>
      </c>
      <c r="BE31" s="159">
        <v>0</v>
      </c>
      <c r="BF31" s="159">
        <v>0</v>
      </c>
      <c r="BG31" s="159">
        <v>0</v>
      </c>
      <c r="BH31" s="159">
        <v>0</v>
      </c>
      <c r="BI31" s="159">
        <v>0</v>
      </c>
      <c r="BJ31" s="159">
        <v>101.15949999999999</v>
      </c>
      <c r="BK31" s="159">
        <v>0</v>
      </c>
      <c r="BL31" s="159">
        <v>0</v>
      </c>
      <c r="BM31" s="159">
        <v>0</v>
      </c>
      <c r="BN31" s="159">
        <v>0</v>
      </c>
      <c r="BO31" s="159">
        <v>0</v>
      </c>
      <c r="BP31" s="159">
        <v>1</v>
      </c>
      <c r="BQ31" s="159">
        <v>101.15949999999999</v>
      </c>
      <c r="BR31" s="159">
        <v>0</v>
      </c>
      <c r="BS31" s="159">
        <v>0</v>
      </c>
      <c r="BT31" s="159">
        <v>0</v>
      </c>
      <c r="BU31" s="159">
        <v>0</v>
      </c>
      <c r="BV31" s="159">
        <v>0</v>
      </c>
      <c r="BW31" s="159">
        <v>1</v>
      </c>
      <c r="CV31" s="159">
        <v>0</v>
      </c>
      <c r="CW31" s="159">
        <v>0</v>
      </c>
      <c r="CX31" s="159">
        <f>ROUND(Y31*Source!I125,7)</f>
        <v>0.26</v>
      </c>
      <c r="CY31" s="159">
        <f>AA31</f>
        <v>147.85</v>
      </c>
      <c r="CZ31" s="159">
        <f>AE31</f>
        <v>155.63</v>
      </c>
      <c r="DA31" s="159">
        <f>AI31</f>
        <v>0.95</v>
      </c>
      <c r="DB31" s="159">
        <f t="shared" si="1"/>
        <v>101.16</v>
      </c>
      <c r="DC31" s="159">
        <f t="shared" si="2"/>
        <v>0</v>
      </c>
      <c r="DD31" s="159" t="s">
        <v>85</v>
      </c>
      <c r="DE31" s="159" t="s">
        <v>85</v>
      </c>
      <c r="DF31" s="159">
        <f>ROUND(ROUND(AE31*AI31,2)*CX31,2)</f>
        <v>38.44</v>
      </c>
      <c r="DG31" s="159">
        <f t="shared" si="3"/>
        <v>0</v>
      </c>
      <c r="DH31" s="159">
        <f t="shared" si="4"/>
        <v>0</v>
      </c>
      <c r="DI31" s="159">
        <f t="shared" si="5"/>
        <v>0</v>
      </c>
      <c r="DJ31" s="159">
        <f>DF31</f>
        <v>38.44</v>
      </c>
      <c r="DK31" s="159">
        <v>0</v>
      </c>
      <c r="DL31" s="159" t="s">
        <v>85</v>
      </c>
      <c r="DM31" s="159">
        <v>0</v>
      </c>
      <c r="DN31" s="159" t="s">
        <v>85</v>
      </c>
      <c r="DO31" s="159">
        <v>0</v>
      </c>
    </row>
    <row r="32" spans="1:119" x14ac:dyDescent="0.2">
      <c r="A32" s="159">
        <f>ROW(Source!A125)</f>
        <v>125</v>
      </c>
      <c r="B32" s="159">
        <v>82834786</v>
      </c>
      <c r="C32" s="159">
        <v>82835717</v>
      </c>
      <c r="D32" s="159">
        <v>77139997</v>
      </c>
      <c r="E32" s="159">
        <v>1</v>
      </c>
      <c r="F32" s="159">
        <v>1</v>
      </c>
      <c r="G32" s="159">
        <v>1</v>
      </c>
      <c r="H32" s="159">
        <v>3</v>
      </c>
      <c r="I32" s="159" t="s">
        <v>543</v>
      </c>
      <c r="J32" s="159" t="s">
        <v>1069</v>
      </c>
      <c r="K32" s="159" t="s">
        <v>544</v>
      </c>
      <c r="L32" s="159">
        <v>1346</v>
      </c>
      <c r="N32" s="159">
        <v>1009</v>
      </c>
      <c r="O32" s="159" t="s">
        <v>515</v>
      </c>
      <c r="P32" s="159" t="s">
        <v>515</v>
      </c>
      <c r="Q32" s="159">
        <v>1</v>
      </c>
      <c r="W32" s="159">
        <v>0</v>
      </c>
      <c r="X32" s="159">
        <v>-1754100052</v>
      </c>
      <c r="Y32" s="159">
        <f t="shared" si="0"/>
        <v>2</v>
      </c>
      <c r="AA32" s="159">
        <v>1098.23</v>
      </c>
      <c r="AB32" s="159">
        <v>0</v>
      </c>
      <c r="AC32" s="159">
        <v>0</v>
      </c>
      <c r="AD32" s="159">
        <v>0</v>
      </c>
      <c r="AE32" s="159">
        <v>1098.23</v>
      </c>
      <c r="AF32" s="159">
        <v>0</v>
      </c>
      <c r="AG32" s="159">
        <v>0</v>
      </c>
      <c r="AH32" s="159">
        <v>0</v>
      </c>
      <c r="AI32" s="159">
        <v>1</v>
      </c>
      <c r="AJ32" s="159">
        <v>1</v>
      </c>
      <c r="AK32" s="159">
        <v>1</v>
      </c>
      <c r="AL32" s="159">
        <v>1</v>
      </c>
      <c r="AM32" s="159">
        <v>-2</v>
      </c>
      <c r="AN32" s="159">
        <v>0</v>
      </c>
      <c r="AO32" s="159">
        <v>0</v>
      </c>
      <c r="AP32" s="159">
        <v>1</v>
      </c>
      <c r="AQ32" s="159">
        <v>1</v>
      </c>
      <c r="AR32" s="159">
        <v>0</v>
      </c>
      <c r="AS32" s="159" t="s">
        <v>85</v>
      </c>
      <c r="AT32" s="159">
        <v>2</v>
      </c>
      <c r="AU32" s="159" t="s">
        <v>85</v>
      </c>
      <c r="AV32" s="159">
        <v>0</v>
      </c>
      <c r="AW32" s="159">
        <v>2</v>
      </c>
      <c r="AX32" s="159">
        <v>82836520</v>
      </c>
      <c r="AY32" s="159">
        <v>1</v>
      </c>
      <c r="AZ32" s="159">
        <v>0</v>
      </c>
      <c r="BA32" s="159">
        <v>32</v>
      </c>
      <c r="BB32" s="159">
        <v>1</v>
      </c>
      <c r="BC32" s="159">
        <v>0</v>
      </c>
      <c r="BD32" s="159">
        <v>0</v>
      </c>
      <c r="BE32" s="159">
        <v>0</v>
      </c>
      <c r="BF32" s="159">
        <v>0</v>
      </c>
      <c r="BG32" s="159">
        <v>0</v>
      </c>
      <c r="BH32" s="159">
        <v>0</v>
      </c>
      <c r="BI32" s="159">
        <v>0</v>
      </c>
      <c r="BJ32" s="159">
        <v>2196.46</v>
      </c>
      <c r="BK32" s="159">
        <v>0</v>
      </c>
      <c r="BL32" s="159">
        <v>0</v>
      </c>
      <c r="BM32" s="159">
        <v>0</v>
      </c>
      <c r="BN32" s="159">
        <v>0</v>
      </c>
      <c r="BO32" s="159">
        <v>0</v>
      </c>
      <c r="BP32" s="159">
        <v>1</v>
      </c>
      <c r="BQ32" s="159">
        <v>2196.46</v>
      </c>
      <c r="BR32" s="159">
        <v>0</v>
      </c>
      <c r="BS32" s="159">
        <v>0</v>
      </c>
      <c r="BT32" s="159">
        <v>0</v>
      </c>
      <c r="BU32" s="159">
        <v>0</v>
      </c>
      <c r="BV32" s="159">
        <v>0</v>
      </c>
      <c r="BW32" s="159">
        <v>1</v>
      </c>
      <c r="CV32" s="159">
        <v>0</v>
      </c>
      <c r="CW32" s="159">
        <v>0</v>
      </c>
      <c r="CX32" s="159">
        <f>ROUND(Y32*Source!I125,7)</f>
        <v>0.8</v>
      </c>
      <c r="CY32" s="159">
        <f>AA32</f>
        <v>1098.23</v>
      </c>
      <c r="CZ32" s="159">
        <f>AE32</f>
        <v>1098.23</v>
      </c>
      <c r="DA32" s="159">
        <f>AI32</f>
        <v>1</v>
      </c>
      <c r="DB32" s="159">
        <f t="shared" si="1"/>
        <v>2196.46</v>
      </c>
      <c r="DC32" s="159">
        <f t="shared" si="2"/>
        <v>0</v>
      </c>
      <c r="DD32" s="159" t="s">
        <v>85</v>
      </c>
      <c r="DE32" s="159" t="s">
        <v>85</v>
      </c>
      <c r="DF32" s="159">
        <f t="shared" ref="DF32:DF46" si="9">ROUND(ROUND(AE32,2)*CX32,2)</f>
        <v>878.58</v>
      </c>
      <c r="DG32" s="159">
        <f t="shared" si="3"/>
        <v>0</v>
      </c>
      <c r="DH32" s="159">
        <f t="shared" si="4"/>
        <v>0</v>
      </c>
      <c r="DI32" s="159">
        <f t="shared" si="5"/>
        <v>0</v>
      </c>
      <c r="DJ32" s="159">
        <f>DF32</f>
        <v>878.58</v>
      </c>
      <c r="DK32" s="159">
        <v>1</v>
      </c>
      <c r="DL32" s="159" t="s">
        <v>85</v>
      </c>
      <c r="DM32" s="159">
        <v>0</v>
      </c>
      <c r="DN32" s="159" t="s">
        <v>85</v>
      </c>
      <c r="DO32" s="159">
        <v>0</v>
      </c>
    </row>
    <row r="33" spans="1:119" x14ac:dyDescent="0.2">
      <c r="A33" s="159">
        <f>ROW(Source!A125)</f>
        <v>125</v>
      </c>
      <c r="B33" s="159">
        <v>82834786</v>
      </c>
      <c r="C33" s="159">
        <v>82835717</v>
      </c>
      <c r="D33" s="159">
        <v>77055204</v>
      </c>
      <c r="E33" s="159">
        <v>114</v>
      </c>
      <c r="F33" s="159">
        <v>1</v>
      </c>
      <c r="G33" s="159">
        <v>1</v>
      </c>
      <c r="H33" s="159">
        <v>3</v>
      </c>
      <c r="I33" s="159" t="s">
        <v>835</v>
      </c>
      <c r="J33" s="159" t="s">
        <v>85</v>
      </c>
      <c r="K33" s="159" t="s">
        <v>836</v>
      </c>
      <c r="L33" s="159">
        <v>3277935</v>
      </c>
      <c r="N33" s="159">
        <v>1013</v>
      </c>
      <c r="O33" s="159" t="s">
        <v>418</v>
      </c>
      <c r="P33" s="159" t="s">
        <v>418</v>
      </c>
      <c r="Q33" s="159">
        <v>1</v>
      </c>
      <c r="W33" s="159">
        <v>0</v>
      </c>
      <c r="X33" s="159">
        <v>274903907</v>
      </c>
      <c r="Y33" s="159">
        <f t="shared" si="0"/>
        <v>2</v>
      </c>
      <c r="AA33" s="159">
        <v>0</v>
      </c>
      <c r="AB33" s="159">
        <v>0</v>
      </c>
      <c r="AC33" s="159">
        <v>0</v>
      </c>
      <c r="AD33" s="159">
        <v>0</v>
      </c>
      <c r="AE33" s="159">
        <v>0</v>
      </c>
      <c r="AF33" s="159">
        <v>0</v>
      </c>
      <c r="AG33" s="159">
        <v>0</v>
      </c>
      <c r="AH33" s="159">
        <v>0</v>
      </c>
      <c r="AI33" s="159">
        <v>1</v>
      </c>
      <c r="AJ33" s="159">
        <v>1</v>
      </c>
      <c r="AK33" s="159">
        <v>1</v>
      </c>
      <c r="AL33" s="159">
        <v>1</v>
      </c>
      <c r="AM33" s="159">
        <v>0</v>
      </c>
      <c r="AN33" s="159">
        <v>0</v>
      </c>
      <c r="AO33" s="159">
        <v>0</v>
      </c>
      <c r="AP33" s="159">
        <v>0</v>
      </c>
      <c r="AQ33" s="159">
        <v>0</v>
      </c>
      <c r="AR33" s="159">
        <v>0</v>
      </c>
      <c r="AS33" s="159" t="s">
        <v>85</v>
      </c>
      <c r="AT33" s="159">
        <v>2</v>
      </c>
      <c r="AU33" s="159" t="s">
        <v>85</v>
      </c>
      <c r="AV33" s="159">
        <v>0</v>
      </c>
      <c r="AW33" s="159">
        <v>2</v>
      </c>
      <c r="AX33" s="159">
        <v>82836521</v>
      </c>
      <c r="AY33" s="159">
        <v>1</v>
      </c>
      <c r="AZ33" s="159">
        <v>0</v>
      </c>
      <c r="BA33" s="159">
        <v>33</v>
      </c>
      <c r="BB33" s="159">
        <v>0</v>
      </c>
      <c r="BC33" s="159">
        <v>0</v>
      </c>
      <c r="BD33" s="159">
        <v>0</v>
      </c>
      <c r="BE33" s="159">
        <v>0</v>
      </c>
      <c r="BF33" s="159">
        <v>0</v>
      </c>
      <c r="BG33" s="159">
        <v>0</v>
      </c>
      <c r="BH33" s="159">
        <v>0</v>
      </c>
      <c r="BI33" s="159">
        <v>0</v>
      </c>
      <c r="BJ33" s="159">
        <v>0</v>
      </c>
      <c r="BK33" s="159">
        <v>0</v>
      </c>
      <c r="BL33" s="159">
        <v>0</v>
      </c>
      <c r="BM33" s="159">
        <v>0</v>
      </c>
      <c r="BN33" s="159">
        <v>0</v>
      </c>
      <c r="BO33" s="159">
        <v>0</v>
      </c>
      <c r="BP33" s="159">
        <v>0</v>
      </c>
      <c r="BQ33" s="159">
        <v>0</v>
      </c>
      <c r="BR33" s="159">
        <v>0</v>
      </c>
      <c r="BS33" s="159">
        <v>0</v>
      </c>
      <c r="BT33" s="159">
        <v>0</v>
      </c>
      <c r="BU33" s="159">
        <v>0</v>
      </c>
      <c r="BV33" s="159">
        <v>0</v>
      </c>
      <c r="BW33" s="159">
        <v>0</v>
      </c>
      <c r="CV33" s="159">
        <v>0</v>
      </c>
      <c r="CW33" s="159">
        <v>0</v>
      </c>
      <c r="CX33" s="159">
        <f>ROUND(Y33*Source!I125,7)</f>
        <v>0.8</v>
      </c>
      <c r="CY33" s="159">
        <f>AA33</f>
        <v>0</v>
      </c>
      <c r="CZ33" s="159">
        <f>AE33</f>
        <v>0</v>
      </c>
      <c r="DA33" s="159">
        <f>AI33</f>
        <v>1</v>
      </c>
      <c r="DB33" s="159">
        <f t="shared" si="1"/>
        <v>0</v>
      </c>
      <c r="DC33" s="159">
        <f t="shared" si="2"/>
        <v>0</v>
      </c>
      <c r="DD33" s="159" t="s">
        <v>85</v>
      </c>
      <c r="DE33" s="159" t="s">
        <v>85</v>
      </c>
      <c r="DF33" s="159">
        <f t="shared" si="9"/>
        <v>0</v>
      </c>
      <c r="DG33" s="159">
        <f t="shared" si="3"/>
        <v>0</v>
      </c>
      <c r="DH33" s="159">
        <f t="shared" si="4"/>
        <v>0</v>
      </c>
      <c r="DI33" s="159">
        <f t="shared" si="5"/>
        <v>0</v>
      </c>
      <c r="DJ33" s="159">
        <f>DF33</f>
        <v>0</v>
      </c>
      <c r="DK33" s="159">
        <v>0</v>
      </c>
      <c r="DL33" s="159" t="s">
        <v>85</v>
      </c>
      <c r="DM33" s="159">
        <v>0</v>
      </c>
      <c r="DN33" s="159" t="s">
        <v>85</v>
      </c>
      <c r="DO33" s="159">
        <v>0</v>
      </c>
    </row>
    <row r="34" spans="1:119" x14ac:dyDescent="0.2">
      <c r="A34" s="159">
        <f>ROW(Source!A234)</f>
        <v>234</v>
      </c>
      <c r="B34" s="159">
        <v>82834786</v>
      </c>
      <c r="C34" s="159">
        <v>82835437</v>
      </c>
      <c r="D34" s="159">
        <v>77049301</v>
      </c>
      <c r="E34" s="159">
        <v>114</v>
      </c>
      <c r="F34" s="159">
        <v>1</v>
      </c>
      <c r="G34" s="159">
        <v>1</v>
      </c>
      <c r="H34" s="159">
        <v>1</v>
      </c>
      <c r="I34" s="159" t="s">
        <v>556</v>
      </c>
      <c r="J34" s="159" t="s">
        <v>85</v>
      </c>
      <c r="K34" s="159" t="s">
        <v>557</v>
      </c>
      <c r="L34" s="159">
        <v>1191</v>
      </c>
      <c r="N34" s="159">
        <v>1013</v>
      </c>
      <c r="O34" s="159" t="s">
        <v>394</v>
      </c>
      <c r="P34" s="159" t="s">
        <v>394</v>
      </c>
      <c r="Q34" s="159">
        <v>1</v>
      </c>
      <c r="W34" s="159">
        <v>0</v>
      </c>
      <c r="X34" s="159">
        <v>-1991603921</v>
      </c>
      <c r="Y34" s="159">
        <f t="shared" si="0"/>
        <v>0.44</v>
      </c>
      <c r="AA34" s="159">
        <v>0</v>
      </c>
      <c r="AB34" s="159">
        <v>0</v>
      </c>
      <c r="AC34" s="159">
        <v>0</v>
      </c>
      <c r="AD34" s="159">
        <v>640.69000000000005</v>
      </c>
      <c r="AE34" s="159">
        <v>0</v>
      </c>
      <c r="AF34" s="159">
        <v>0</v>
      </c>
      <c r="AG34" s="159">
        <v>0</v>
      </c>
      <c r="AH34" s="159">
        <v>640.69000000000005</v>
      </c>
      <c r="AI34" s="159">
        <v>1</v>
      </c>
      <c r="AJ34" s="159">
        <v>1</v>
      </c>
      <c r="AK34" s="159">
        <v>1</v>
      </c>
      <c r="AL34" s="159">
        <v>1</v>
      </c>
      <c r="AM34" s="159">
        <v>-2</v>
      </c>
      <c r="AN34" s="159">
        <v>0</v>
      </c>
      <c r="AO34" s="159">
        <v>0</v>
      </c>
      <c r="AP34" s="159">
        <v>1</v>
      </c>
      <c r="AQ34" s="159">
        <v>1</v>
      </c>
      <c r="AR34" s="159">
        <v>0</v>
      </c>
      <c r="AS34" s="159" t="s">
        <v>85</v>
      </c>
      <c r="AT34" s="159">
        <v>0.44</v>
      </c>
      <c r="AU34" s="159" t="s">
        <v>85</v>
      </c>
      <c r="AV34" s="159">
        <v>1</v>
      </c>
      <c r="AW34" s="159">
        <v>2</v>
      </c>
      <c r="AX34" s="159">
        <v>82836523</v>
      </c>
      <c r="AY34" s="159">
        <v>1</v>
      </c>
      <c r="AZ34" s="159">
        <v>0</v>
      </c>
      <c r="BA34" s="159">
        <v>34</v>
      </c>
      <c r="BB34" s="159">
        <v>1</v>
      </c>
      <c r="BC34" s="159">
        <v>0</v>
      </c>
      <c r="BD34" s="159">
        <v>0</v>
      </c>
      <c r="BE34" s="159">
        <v>0</v>
      </c>
      <c r="BF34" s="159">
        <v>0</v>
      </c>
      <c r="BG34" s="159">
        <v>0</v>
      </c>
      <c r="BH34" s="159">
        <v>0</v>
      </c>
      <c r="BI34" s="159">
        <v>0</v>
      </c>
      <c r="BJ34" s="159">
        <v>0</v>
      </c>
      <c r="BK34" s="159">
        <v>0</v>
      </c>
      <c r="BL34" s="159">
        <v>0</v>
      </c>
      <c r="BM34" s="159">
        <v>281.90360000000004</v>
      </c>
      <c r="BN34" s="159">
        <v>0.44</v>
      </c>
      <c r="BO34" s="159">
        <v>0</v>
      </c>
      <c r="BP34" s="159">
        <v>1</v>
      </c>
      <c r="BQ34" s="159">
        <v>0</v>
      </c>
      <c r="BR34" s="159">
        <v>0</v>
      </c>
      <c r="BS34" s="159">
        <v>0</v>
      </c>
      <c r="BT34" s="159">
        <v>281.90360000000004</v>
      </c>
      <c r="BU34" s="159">
        <v>0.44</v>
      </c>
      <c r="BV34" s="159">
        <v>0</v>
      </c>
      <c r="BW34" s="159">
        <v>1</v>
      </c>
      <c r="CU34" s="159">
        <f>ROUND(AT34*Source!I234*AH34*AL34,2)</f>
        <v>0</v>
      </c>
      <c r="CV34" s="159">
        <f>ROUND(Y34*Source!I234,7)</f>
        <v>0</v>
      </c>
      <c r="CW34" s="159">
        <v>0</v>
      </c>
      <c r="CX34" s="159">
        <f>ROUND(Y34*Source!I234,7)</f>
        <v>0</v>
      </c>
      <c r="CY34" s="159">
        <f>AD34</f>
        <v>640.69000000000005</v>
      </c>
      <c r="CZ34" s="159">
        <f>AH34</f>
        <v>640.69000000000005</v>
      </c>
      <c r="DA34" s="159">
        <f>AL34</f>
        <v>1</v>
      </c>
      <c r="DB34" s="159">
        <f t="shared" si="1"/>
        <v>281.89999999999998</v>
      </c>
      <c r="DC34" s="159">
        <f t="shared" si="2"/>
        <v>0</v>
      </c>
      <c r="DD34" s="159" t="s">
        <v>85</v>
      </c>
      <c r="DE34" s="159" t="s">
        <v>85</v>
      </c>
      <c r="DF34" s="159">
        <f t="shared" si="9"/>
        <v>0</v>
      </c>
      <c r="DG34" s="159">
        <f t="shared" si="3"/>
        <v>0</v>
      </c>
      <c r="DH34" s="159">
        <f t="shared" si="4"/>
        <v>0</v>
      </c>
      <c r="DI34" s="159">
        <f t="shared" si="5"/>
        <v>0</v>
      </c>
      <c r="DJ34" s="159">
        <f>DI34</f>
        <v>0</v>
      </c>
      <c r="DK34" s="159">
        <v>1</v>
      </c>
      <c r="DL34" s="159" t="s">
        <v>85</v>
      </c>
      <c r="DM34" s="159">
        <v>0</v>
      </c>
      <c r="DN34" s="159" t="s">
        <v>85</v>
      </c>
      <c r="DO34" s="159">
        <v>0</v>
      </c>
    </row>
    <row r="35" spans="1:119" x14ac:dyDescent="0.2">
      <c r="A35" s="159">
        <f>ROW(Source!A234)</f>
        <v>234</v>
      </c>
      <c r="B35" s="159">
        <v>82834786</v>
      </c>
      <c r="C35" s="159">
        <v>82835437</v>
      </c>
      <c r="D35" s="159">
        <v>77049514</v>
      </c>
      <c r="E35" s="159">
        <v>114</v>
      </c>
      <c r="F35" s="159">
        <v>1</v>
      </c>
      <c r="G35" s="159">
        <v>1</v>
      </c>
      <c r="H35" s="159">
        <v>1</v>
      </c>
      <c r="I35" s="159" t="s">
        <v>1062</v>
      </c>
      <c r="J35" s="159" t="s">
        <v>85</v>
      </c>
      <c r="K35" s="159" t="s">
        <v>1063</v>
      </c>
      <c r="L35" s="159">
        <v>1191</v>
      </c>
      <c r="N35" s="159">
        <v>1013</v>
      </c>
      <c r="O35" s="159" t="s">
        <v>394</v>
      </c>
      <c r="P35" s="159" t="s">
        <v>394</v>
      </c>
      <c r="Q35" s="159">
        <v>1</v>
      </c>
      <c r="W35" s="159">
        <v>0</v>
      </c>
      <c r="X35" s="159">
        <v>-1417349443</v>
      </c>
      <c r="Y35" s="159">
        <f t="shared" si="0"/>
        <v>0.48</v>
      </c>
      <c r="AA35" s="159">
        <v>0</v>
      </c>
      <c r="AB35" s="159">
        <v>0</v>
      </c>
      <c r="AC35" s="159">
        <v>0</v>
      </c>
      <c r="AD35" s="159">
        <v>0</v>
      </c>
      <c r="AE35" s="159">
        <v>0</v>
      </c>
      <c r="AF35" s="159">
        <v>0</v>
      </c>
      <c r="AG35" s="159">
        <v>0</v>
      </c>
      <c r="AH35" s="159">
        <v>0</v>
      </c>
      <c r="AI35" s="159">
        <v>1</v>
      </c>
      <c r="AJ35" s="159">
        <v>1</v>
      </c>
      <c r="AK35" s="159">
        <v>1</v>
      </c>
      <c r="AL35" s="159">
        <v>1</v>
      </c>
      <c r="AM35" s="159">
        <v>-2</v>
      </c>
      <c r="AN35" s="159">
        <v>0</v>
      </c>
      <c r="AO35" s="159">
        <v>0</v>
      </c>
      <c r="AP35" s="159">
        <v>1</v>
      </c>
      <c r="AQ35" s="159">
        <v>1</v>
      </c>
      <c r="AR35" s="159">
        <v>0</v>
      </c>
      <c r="AS35" s="159" t="s">
        <v>85</v>
      </c>
      <c r="AT35" s="159">
        <v>0.48</v>
      </c>
      <c r="AU35" s="159" t="s">
        <v>85</v>
      </c>
      <c r="AV35" s="159">
        <v>2</v>
      </c>
      <c r="AW35" s="159">
        <v>2</v>
      </c>
      <c r="AX35" s="159">
        <v>82836524</v>
      </c>
      <c r="AY35" s="159">
        <v>1</v>
      </c>
      <c r="AZ35" s="159">
        <v>0</v>
      </c>
      <c r="BA35" s="159">
        <v>35</v>
      </c>
      <c r="BB35" s="159">
        <v>1</v>
      </c>
      <c r="BC35" s="159">
        <v>0</v>
      </c>
      <c r="BD35" s="159">
        <v>0</v>
      </c>
      <c r="BE35" s="159">
        <v>0</v>
      </c>
      <c r="BF35" s="159">
        <v>0</v>
      </c>
      <c r="BG35" s="159">
        <v>0</v>
      </c>
      <c r="BH35" s="159">
        <v>0</v>
      </c>
      <c r="BI35" s="159">
        <v>0</v>
      </c>
      <c r="BJ35" s="159">
        <v>0</v>
      </c>
      <c r="BK35" s="159">
        <v>0</v>
      </c>
      <c r="BL35" s="159">
        <v>0</v>
      </c>
      <c r="BM35" s="159">
        <v>0</v>
      </c>
      <c r="BN35" s="159">
        <v>0</v>
      </c>
      <c r="BO35" s="159">
        <v>0</v>
      </c>
      <c r="BP35" s="159">
        <v>0</v>
      </c>
      <c r="BQ35" s="159">
        <v>0</v>
      </c>
      <c r="BR35" s="159">
        <v>0</v>
      </c>
      <c r="BS35" s="159">
        <v>0</v>
      </c>
      <c r="BT35" s="159">
        <v>0</v>
      </c>
      <c r="BU35" s="159">
        <v>0</v>
      </c>
      <c r="BV35" s="159">
        <v>0</v>
      </c>
      <c r="BW35" s="159">
        <v>0</v>
      </c>
      <c r="CV35" s="159">
        <v>0</v>
      </c>
      <c r="CW35" s="159">
        <v>0</v>
      </c>
      <c r="CX35" s="159">
        <f>ROUND(Y35*Source!I234,7)</f>
        <v>0</v>
      </c>
      <c r="CY35" s="159">
        <f>AD35</f>
        <v>0</v>
      </c>
      <c r="CZ35" s="159">
        <f>AH35</f>
        <v>0</v>
      </c>
      <c r="DA35" s="159">
        <f>AL35</f>
        <v>1</v>
      </c>
      <c r="DB35" s="159">
        <f t="shared" si="1"/>
        <v>0</v>
      </c>
      <c r="DC35" s="159">
        <f t="shared" si="2"/>
        <v>0</v>
      </c>
      <c r="DD35" s="159" t="s">
        <v>85</v>
      </c>
      <c r="DE35" s="159" t="s">
        <v>85</v>
      </c>
      <c r="DF35" s="159">
        <f t="shared" si="9"/>
        <v>0</v>
      </c>
      <c r="DG35" s="159">
        <f t="shared" si="3"/>
        <v>0</v>
      </c>
      <c r="DH35" s="159">
        <f t="shared" si="4"/>
        <v>0</v>
      </c>
      <c r="DI35" s="159">
        <f t="shared" si="5"/>
        <v>0</v>
      </c>
      <c r="DJ35" s="159">
        <f>DI35</f>
        <v>0</v>
      </c>
      <c r="DK35" s="159">
        <v>0</v>
      </c>
      <c r="DL35" s="159" t="s">
        <v>85</v>
      </c>
      <c r="DM35" s="159">
        <v>0</v>
      </c>
      <c r="DN35" s="159" t="s">
        <v>85</v>
      </c>
      <c r="DO35" s="159">
        <v>0</v>
      </c>
    </row>
    <row r="36" spans="1:119" x14ac:dyDescent="0.2">
      <c r="A36" s="159">
        <f>ROW(Source!A234)</f>
        <v>234</v>
      </c>
      <c r="B36" s="159">
        <v>82834786</v>
      </c>
      <c r="C36" s="159">
        <v>82835437</v>
      </c>
      <c r="D36" s="159">
        <v>77173765</v>
      </c>
      <c r="E36" s="159">
        <v>1</v>
      </c>
      <c r="F36" s="159">
        <v>1</v>
      </c>
      <c r="G36" s="159">
        <v>1</v>
      </c>
      <c r="H36" s="159">
        <v>2</v>
      </c>
      <c r="I36" s="159" t="s">
        <v>502</v>
      </c>
      <c r="J36" s="159" t="s">
        <v>1064</v>
      </c>
      <c r="K36" s="159" t="s">
        <v>503</v>
      </c>
      <c r="L36" s="159">
        <v>1368</v>
      </c>
      <c r="N36" s="159">
        <v>1011</v>
      </c>
      <c r="O36" s="159" t="s">
        <v>504</v>
      </c>
      <c r="P36" s="159" t="s">
        <v>504</v>
      </c>
      <c r="Q36" s="159">
        <v>1</v>
      </c>
      <c r="W36" s="159">
        <v>0</v>
      </c>
      <c r="X36" s="159">
        <v>-468861091</v>
      </c>
      <c r="Y36" s="159">
        <f t="shared" si="0"/>
        <v>0.24</v>
      </c>
      <c r="AA36" s="159">
        <v>0</v>
      </c>
      <c r="AB36" s="159">
        <v>1613.51</v>
      </c>
      <c r="AC36" s="159">
        <v>1011.62</v>
      </c>
      <c r="AD36" s="159">
        <v>0</v>
      </c>
      <c r="AE36" s="159">
        <v>0</v>
      </c>
      <c r="AF36" s="159">
        <v>1613.51</v>
      </c>
      <c r="AG36" s="159">
        <v>1011.62</v>
      </c>
      <c r="AH36" s="159">
        <v>0</v>
      </c>
      <c r="AI36" s="159">
        <v>1</v>
      </c>
      <c r="AJ36" s="159">
        <v>1</v>
      </c>
      <c r="AK36" s="159">
        <v>1</v>
      </c>
      <c r="AL36" s="159">
        <v>1</v>
      </c>
      <c r="AM36" s="159">
        <v>-2</v>
      </c>
      <c r="AN36" s="159">
        <v>0</v>
      </c>
      <c r="AO36" s="159">
        <v>0</v>
      </c>
      <c r="AP36" s="159">
        <v>1</v>
      </c>
      <c r="AQ36" s="159">
        <v>1</v>
      </c>
      <c r="AR36" s="159">
        <v>0</v>
      </c>
      <c r="AS36" s="159" t="s">
        <v>85</v>
      </c>
      <c r="AT36" s="159">
        <v>0.24</v>
      </c>
      <c r="AU36" s="159" t="s">
        <v>85</v>
      </c>
      <c r="AV36" s="159">
        <v>1</v>
      </c>
      <c r="AW36" s="159">
        <v>2</v>
      </c>
      <c r="AX36" s="159">
        <v>82836525</v>
      </c>
      <c r="AY36" s="159">
        <v>1</v>
      </c>
      <c r="AZ36" s="159">
        <v>0</v>
      </c>
      <c r="BA36" s="159">
        <v>36</v>
      </c>
      <c r="BB36" s="159">
        <v>1</v>
      </c>
      <c r="BC36" s="159">
        <v>0</v>
      </c>
      <c r="BD36" s="159">
        <v>0</v>
      </c>
      <c r="BE36" s="159">
        <v>0</v>
      </c>
      <c r="BF36" s="159">
        <v>0</v>
      </c>
      <c r="BG36" s="159">
        <v>0</v>
      </c>
      <c r="BH36" s="159">
        <v>0</v>
      </c>
      <c r="BI36" s="159">
        <v>0</v>
      </c>
      <c r="BJ36" s="159">
        <v>0</v>
      </c>
      <c r="BK36" s="159">
        <v>387.24239999999998</v>
      </c>
      <c r="BL36" s="159">
        <v>242.78879999999998</v>
      </c>
      <c r="BM36" s="159">
        <v>0</v>
      </c>
      <c r="BN36" s="159">
        <v>0</v>
      </c>
      <c r="BO36" s="159">
        <v>0.24</v>
      </c>
      <c r="BP36" s="159">
        <v>1</v>
      </c>
      <c r="BQ36" s="159">
        <v>0</v>
      </c>
      <c r="BR36" s="159">
        <v>387.24239999999998</v>
      </c>
      <c r="BS36" s="159">
        <v>242.78879999999998</v>
      </c>
      <c r="BT36" s="159">
        <v>0</v>
      </c>
      <c r="BU36" s="159">
        <v>0</v>
      </c>
      <c r="BV36" s="159">
        <v>0.24</v>
      </c>
      <c r="BW36" s="159">
        <v>1</v>
      </c>
      <c r="CV36" s="159">
        <v>0</v>
      </c>
      <c r="CW36" s="159">
        <f>ROUND(Y36*Source!I234*DO36,7)</f>
        <v>0</v>
      </c>
      <c r="CX36" s="159">
        <f>ROUND(Y36*Source!I234,7)</f>
        <v>0</v>
      </c>
      <c r="CY36" s="159">
        <f>AB36</f>
        <v>1613.51</v>
      </c>
      <c r="CZ36" s="159">
        <f>AF36</f>
        <v>1613.51</v>
      </c>
      <c r="DA36" s="159">
        <f>AJ36</f>
        <v>1</v>
      </c>
      <c r="DB36" s="159">
        <f t="shared" si="1"/>
        <v>387.24</v>
      </c>
      <c r="DC36" s="159">
        <f t="shared" si="2"/>
        <v>242.79</v>
      </c>
      <c r="DD36" s="159" t="s">
        <v>85</v>
      </c>
      <c r="DE36" s="159" t="s">
        <v>85</v>
      </c>
      <c r="DF36" s="159">
        <f t="shared" si="9"/>
        <v>0</v>
      </c>
      <c r="DG36" s="159">
        <f t="shared" si="3"/>
        <v>0</v>
      </c>
      <c r="DH36" s="159">
        <f t="shared" si="4"/>
        <v>0</v>
      </c>
      <c r="DI36" s="159">
        <f t="shared" si="5"/>
        <v>0</v>
      </c>
      <c r="DJ36" s="159">
        <f>DG36+DH36</f>
        <v>0</v>
      </c>
      <c r="DK36" s="159">
        <v>1</v>
      </c>
      <c r="DL36" s="159" t="s">
        <v>505</v>
      </c>
      <c r="DM36" s="159">
        <v>6</v>
      </c>
      <c r="DN36" s="159" t="s">
        <v>394</v>
      </c>
      <c r="DO36" s="159">
        <v>1</v>
      </c>
    </row>
    <row r="37" spans="1:119" x14ac:dyDescent="0.2">
      <c r="A37" s="159">
        <f>ROW(Source!A234)</f>
        <v>234</v>
      </c>
      <c r="B37" s="159">
        <v>82834786</v>
      </c>
      <c r="C37" s="159">
        <v>82835437</v>
      </c>
      <c r="D37" s="159">
        <v>77174720</v>
      </c>
      <c r="E37" s="159">
        <v>1</v>
      </c>
      <c r="F37" s="159">
        <v>1</v>
      </c>
      <c r="G37" s="159">
        <v>1</v>
      </c>
      <c r="H37" s="159">
        <v>2</v>
      </c>
      <c r="I37" s="159" t="s">
        <v>558</v>
      </c>
      <c r="J37" s="159" t="s">
        <v>1070</v>
      </c>
      <c r="K37" s="159" t="s">
        <v>559</v>
      </c>
      <c r="L37" s="159">
        <v>1368</v>
      </c>
      <c r="N37" s="159">
        <v>1011</v>
      </c>
      <c r="O37" s="159" t="s">
        <v>504</v>
      </c>
      <c r="P37" s="159" t="s">
        <v>504</v>
      </c>
      <c r="Q37" s="159">
        <v>1</v>
      </c>
      <c r="W37" s="159">
        <v>0</v>
      </c>
      <c r="X37" s="159">
        <v>1571464010</v>
      </c>
      <c r="Y37" s="159">
        <f t="shared" si="0"/>
        <v>0.24</v>
      </c>
      <c r="AA37" s="159">
        <v>0</v>
      </c>
      <c r="AB37" s="159">
        <v>13.39</v>
      </c>
      <c r="AC37" s="159">
        <v>0</v>
      </c>
      <c r="AD37" s="159">
        <v>0</v>
      </c>
      <c r="AE37" s="159">
        <v>0</v>
      </c>
      <c r="AF37" s="159">
        <v>13.39</v>
      </c>
      <c r="AG37" s="159">
        <v>0</v>
      </c>
      <c r="AH37" s="159">
        <v>0</v>
      </c>
      <c r="AI37" s="159">
        <v>1</v>
      </c>
      <c r="AJ37" s="159">
        <v>1</v>
      </c>
      <c r="AK37" s="159">
        <v>1</v>
      </c>
      <c r="AL37" s="159">
        <v>1</v>
      </c>
      <c r="AM37" s="159">
        <v>-2</v>
      </c>
      <c r="AN37" s="159">
        <v>0</v>
      </c>
      <c r="AO37" s="159">
        <v>0</v>
      </c>
      <c r="AP37" s="159">
        <v>1</v>
      </c>
      <c r="AQ37" s="159">
        <v>1</v>
      </c>
      <c r="AR37" s="159">
        <v>0</v>
      </c>
      <c r="AS37" s="159" t="s">
        <v>85</v>
      </c>
      <c r="AT37" s="159">
        <v>0.24</v>
      </c>
      <c r="AU37" s="159" t="s">
        <v>85</v>
      </c>
      <c r="AV37" s="159">
        <v>1</v>
      </c>
      <c r="AW37" s="159">
        <v>2</v>
      </c>
      <c r="AX37" s="159">
        <v>82836526</v>
      </c>
      <c r="AY37" s="159">
        <v>1</v>
      </c>
      <c r="AZ37" s="159">
        <v>0</v>
      </c>
      <c r="BA37" s="159">
        <v>37</v>
      </c>
      <c r="BB37" s="159">
        <v>1</v>
      </c>
      <c r="BC37" s="159">
        <v>0</v>
      </c>
      <c r="BD37" s="159">
        <v>0</v>
      </c>
      <c r="BE37" s="159">
        <v>0</v>
      </c>
      <c r="BF37" s="159">
        <v>0</v>
      </c>
      <c r="BG37" s="159">
        <v>0</v>
      </c>
      <c r="BH37" s="159">
        <v>0</v>
      </c>
      <c r="BI37" s="159">
        <v>0</v>
      </c>
      <c r="BJ37" s="159">
        <v>0</v>
      </c>
      <c r="BK37" s="159">
        <v>3.2136</v>
      </c>
      <c r="BL37" s="159">
        <v>0</v>
      </c>
      <c r="BM37" s="159">
        <v>0</v>
      </c>
      <c r="BN37" s="159">
        <v>0</v>
      </c>
      <c r="BO37" s="159">
        <v>0</v>
      </c>
      <c r="BP37" s="159">
        <v>1</v>
      </c>
      <c r="BQ37" s="159">
        <v>0</v>
      </c>
      <c r="BR37" s="159">
        <v>3.2136</v>
      </c>
      <c r="BS37" s="159">
        <v>0</v>
      </c>
      <c r="BT37" s="159">
        <v>0</v>
      </c>
      <c r="BU37" s="159">
        <v>0</v>
      </c>
      <c r="BV37" s="159">
        <v>0</v>
      </c>
      <c r="BW37" s="159">
        <v>1</v>
      </c>
      <c r="CV37" s="159">
        <v>0</v>
      </c>
      <c r="CW37" s="159">
        <f>ROUND(Y37*Source!I234*DO37,7)</f>
        <v>0</v>
      </c>
      <c r="CX37" s="159">
        <f>ROUND(Y37*Source!I234,7)</f>
        <v>0</v>
      </c>
      <c r="CY37" s="159">
        <f>AB37</f>
        <v>13.39</v>
      </c>
      <c r="CZ37" s="159">
        <f>AF37</f>
        <v>13.39</v>
      </c>
      <c r="DA37" s="159">
        <f>AJ37</f>
        <v>1</v>
      </c>
      <c r="DB37" s="159">
        <f t="shared" si="1"/>
        <v>3.21</v>
      </c>
      <c r="DC37" s="159">
        <f t="shared" si="2"/>
        <v>0</v>
      </c>
      <c r="DD37" s="159" t="s">
        <v>85</v>
      </c>
      <c r="DE37" s="159" t="s">
        <v>85</v>
      </c>
      <c r="DF37" s="159">
        <f t="shared" si="9"/>
        <v>0</v>
      </c>
      <c r="DG37" s="159">
        <f t="shared" si="3"/>
        <v>0</v>
      </c>
      <c r="DH37" s="159">
        <f t="shared" si="4"/>
        <v>0</v>
      </c>
      <c r="DI37" s="159">
        <f t="shared" si="5"/>
        <v>0</v>
      </c>
      <c r="DJ37" s="159">
        <f>DG37+DH37</f>
        <v>0</v>
      </c>
      <c r="DK37" s="159">
        <v>1</v>
      </c>
      <c r="DL37" s="159" t="s">
        <v>85</v>
      </c>
      <c r="DM37" s="159">
        <v>0</v>
      </c>
      <c r="DN37" s="159" t="s">
        <v>85</v>
      </c>
      <c r="DO37" s="159">
        <v>0</v>
      </c>
    </row>
    <row r="38" spans="1:119" x14ac:dyDescent="0.2">
      <c r="A38" s="159">
        <f>ROW(Source!A234)</f>
        <v>234</v>
      </c>
      <c r="B38" s="159">
        <v>82834786</v>
      </c>
      <c r="C38" s="159">
        <v>82835437</v>
      </c>
      <c r="D38" s="159">
        <v>77174738</v>
      </c>
      <c r="E38" s="159">
        <v>1</v>
      </c>
      <c r="F38" s="159">
        <v>1</v>
      </c>
      <c r="G38" s="159">
        <v>1</v>
      </c>
      <c r="H38" s="159">
        <v>2</v>
      </c>
      <c r="I38" s="159" t="s">
        <v>560</v>
      </c>
      <c r="J38" s="159" t="s">
        <v>1071</v>
      </c>
      <c r="K38" s="159" t="s">
        <v>561</v>
      </c>
      <c r="L38" s="159">
        <v>1368</v>
      </c>
      <c r="N38" s="159">
        <v>1011</v>
      </c>
      <c r="O38" s="159" t="s">
        <v>504</v>
      </c>
      <c r="P38" s="159" t="s">
        <v>504</v>
      </c>
      <c r="Q38" s="159">
        <v>1</v>
      </c>
      <c r="W38" s="159">
        <v>0</v>
      </c>
      <c r="X38" s="159">
        <v>-662053402</v>
      </c>
      <c r="Y38" s="159">
        <f t="shared" si="0"/>
        <v>0.24</v>
      </c>
      <c r="AA38" s="159">
        <v>0</v>
      </c>
      <c r="AB38" s="159">
        <v>575.77</v>
      </c>
      <c r="AC38" s="159">
        <v>753.09</v>
      </c>
      <c r="AD38" s="159">
        <v>0</v>
      </c>
      <c r="AE38" s="159">
        <v>0</v>
      </c>
      <c r="AF38" s="159">
        <v>487.94</v>
      </c>
      <c r="AG38" s="159">
        <v>753.09</v>
      </c>
      <c r="AH38" s="159">
        <v>0</v>
      </c>
      <c r="AI38" s="159">
        <v>1</v>
      </c>
      <c r="AJ38" s="159">
        <v>1.18</v>
      </c>
      <c r="AK38" s="159">
        <v>1</v>
      </c>
      <c r="AL38" s="159">
        <v>1</v>
      </c>
      <c r="AM38" s="159">
        <v>2</v>
      </c>
      <c r="AN38" s="159">
        <v>0</v>
      </c>
      <c r="AO38" s="159">
        <v>0</v>
      </c>
      <c r="AP38" s="159">
        <v>1</v>
      </c>
      <c r="AQ38" s="159">
        <v>1</v>
      </c>
      <c r="AR38" s="159">
        <v>0</v>
      </c>
      <c r="AS38" s="159" t="s">
        <v>85</v>
      </c>
      <c r="AT38" s="159">
        <v>0.24</v>
      </c>
      <c r="AU38" s="159" t="s">
        <v>85</v>
      </c>
      <c r="AV38" s="159">
        <v>1</v>
      </c>
      <c r="AW38" s="159">
        <v>2</v>
      </c>
      <c r="AX38" s="159">
        <v>82836527</v>
      </c>
      <c r="AY38" s="159">
        <v>1</v>
      </c>
      <c r="AZ38" s="159">
        <v>0</v>
      </c>
      <c r="BA38" s="159">
        <v>38</v>
      </c>
      <c r="BB38" s="159">
        <v>1</v>
      </c>
      <c r="BC38" s="159">
        <v>0</v>
      </c>
      <c r="BD38" s="159">
        <v>0</v>
      </c>
      <c r="BE38" s="159">
        <v>0</v>
      </c>
      <c r="BF38" s="159">
        <v>0</v>
      </c>
      <c r="BG38" s="159">
        <v>0</v>
      </c>
      <c r="BH38" s="159">
        <v>0</v>
      </c>
      <c r="BI38" s="159">
        <v>0</v>
      </c>
      <c r="BJ38" s="159">
        <v>0</v>
      </c>
      <c r="BK38" s="159">
        <v>117.1056</v>
      </c>
      <c r="BL38" s="159">
        <v>180.74160000000001</v>
      </c>
      <c r="BM38" s="159">
        <v>0</v>
      </c>
      <c r="BN38" s="159">
        <v>0</v>
      </c>
      <c r="BO38" s="159">
        <v>0.24</v>
      </c>
      <c r="BP38" s="159">
        <v>1</v>
      </c>
      <c r="BQ38" s="159">
        <v>0</v>
      </c>
      <c r="BR38" s="159">
        <v>117.1056</v>
      </c>
      <c r="BS38" s="159">
        <v>180.74160000000001</v>
      </c>
      <c r="BT38" s="159">
        <v>0</v>
      </c>
      <c r="BU38" s="159">
        <v>0</v>
      </c>
      <c r="BV38" s="159">
        <v>0.24</v>
      </c>
      <c r="BW38" s="159">
        <v>1</v>
      </c>
      <c r="CV38" s="159">
        <v>0</v>
      </c>
      <c r="CW38" s="159">
        <f>ROUND(Y38*Source!I234*DO38,7)</f>
        <v>0</v>
      </c>
      <c r="CX38" s="159">
        <f>ROUND(Y38*Source!I234,7)</f>
        <v>0</v>
      </c>
      <c r="CY38" s="159">
        <f>AB38</f>
        <v>575.77</v>
      </c>
      <c r="CZ38" s="159">
        <f>AF38</f>
        <v>487.94</v>
      </c>
      <c r="DA38" s="159">
        <f>AJ38</f>
        <v>1.18</v>
      </c>
      <c r="DB38" s="159">
        <f t="shared" si="1"/>
        <v>117.11</v>
      </c>
      <c r="DC38" s="159">
        <f t="shared" si="2"/>
        <v>180.74</v>
      </c>
      <c r="DD38" s="159" t="s">
        <v>85</v>
      </c>
      <c r="DE38" s="159" t="s">
        <v>85</v>
      </c>
      <c r="DF38" s="159">
        <f t="shared" si="9"/>
        <v>0</v>
      </c>
      <c r="DG38" s="159">
        <f>ROUND(ROUND(AF38*AJ38,2)*CX38,2)</f>
        <v>0</v>
      </c>
      <c r="DH38" s="159">
        <f t="shared" si="4"/>
        <v>0</v>
      </c>
      <c r="DI38" s="159">
        <f t="shared" si="5"/>
        <v>0</v>
      </c>
      <c r="DJ38" s="159">
        <f>DG38+DH38</f>
        <v>0</v>
      </c>
      <c r="DK38" s="159">
        <v>0</v>
      </c>
      <c r="DL38" s="159" t="s">
        <v>509</v>
      </c>
      <c r="DM38" s="159">
        <v>4</v>
      </c>
      <c r="DN38" s="159" t="s">
        <v>394</v>
      </c>
      <c r="DO38" s="159">
        <v>1</v>
      </c>
    </row>
    <row r="39" spans="1:119" x14ac:dyDescent="0.2">
      <c r="A39" s="159">
        <f>ROW(Source!A235)</f>
        <v>235</v>
      </c>
      <c r="B39" s="159">
        <v>82834786</v>
      </c>
      <c r="C39" s="159">
        <v>82835448</v>
      </c>
      <c r="D39" s="159">
        <v>77049301</v>
      </c>
      <c r="E39" s="159">
        <v>114</v>
      </c>
      <c r="F39" s="159">
        <v>1</v>
      </c>
      <c r="G39" s="159">
        <v>1</v>
      </c>
      <c r="H39" s="159">
        <v>1</v>
      </c>
      <c r="I39" s="159" t="s">
        <v>556</v>
      </c>
      <c r="J39" s="159" t="s">
        <v>85</v>
      </c>
      <c r="K39" s="159" t="s">
        <v>557</v>
      </c>
      <c r="L39" s="159">
        <v>1191</v>
      </c>
      <c r="N39" s="159">
        <v>1013</v>
      </c>
      <c r="O39" s="159" t="s">
        <v>394</v>
      </c>
      <c r="P39" s="159" t="s">
        <v>394</v>
      </c>
      <c r="Q39" s="159">
        <v>1</v>
      </c>
      <c r="W39" s="159">
        <v>0</v>
      </c>
      <c r="X39" s="159">
        <v>-1991603921</v>
      </c>
      <c r="Y39" s="159">
        <f t="shared" si="0"/>
        <v>0.3</v>
      </c>
      <c r="AA39" s="159">
        <v>0</v>
      </c>
      <c r="AB39" s="159">
        <v>0</v>
      </c>
      <c r="AC39" s="159">
        <v>0</v>
      </c>
      <c r="AD39" s="159">
        <v>640.69000000000005</v>
      </c>
      <c r="AE39" s="159">
        <v>0</v>
      </c>
      <c r="AF39" s="159">
        <v>0</v>
      </c>
      <c r="AG39" s="159">
        <v>0</v>
      </c>
      <c r="AH39" s="159">
        <v>640.69000000000005</v>
      </c>
      <c r="AI39" s="159">
        <v>1</v>
      </c>
      <c r="AJ39" s="159">
        <v>1</v>
      </c>
      <c r="AK39" s="159">
        <v>1</v>
      </c>
      <c r="AL39" s="159">
        <v>1</v>
      </c>
      <c r="AM39" s="159">
        <v>-2</v>
      </c>
      <c r="AN39" s="159">
        <v>0</v>
      </c>
      <c r="AO39" s="159">
        <v>0</v>
      </c>
      <c r="AP39" s="159">
        <v>1</v>
      </c>
      <c r="AQ39" s="159">
        <v>1</v>
      </c>
      <c r="AR39" s="159">
        <v>0</v>
      </c>
      <c r="AS39" s="159" t="s">
        <v>85</v>
      </c>
      <c r="AT39" s="159">
        <v>0.3</v>
      </c>
      <c r="AU39" s="159" t="s">
        <v>85</v>
      </c>
      <c r="AV39" s="159">
        <v>1</v>
      </c>
      <c r="AW39" s="159">
        <v>2</v>
      </c>
      <c r="AX39" s="159">
        <v>82836528</v>
      </c>
      <c r="AY39" s="159">
        <v>1</v>
      </c>
      <c r="AZ39" s="159">
        <v>0</v>
      </c>
      <c r="BA39" s="159">
        <v>39</v>
      </c>
      <c r="BB39" s="159">
        <v>1</v>
      </c>
      <c r="BC39" s="159">
        <v>0</v>
      </c>
      <c r="BD39" s="159">
        <v>0</v>
      </c>
      <c r="BE39" s="159">
        <v>0</v>
      </c>
      <c r="BF39" s="159">
        <v>0</v>
      </c>
      <c r="BG39" s="159">
        <v>0</v>
      </c>
      <c r="BH39" s="159">
        <v>0</v>
      </c>
      <c r="BI39" s="159">
        <v>0</v>
      </c>
      <c r="BJ39" s="159">
        <v>0</v>
      </c>
      <c r="BK39" s="159">
        <v>0</v>
      </c>
      <c r="BL39" s="159">
        <v>0</v>
      </c>
      <c r="BM39" s="159">
        <v>192.20700000000002</v>
      </c>
      <c r="BN39" s="159">
        <v>0.3</v>
      </c>
      <c r="BO39" s="159">
        <v>0</v>
      </c>
      <c r="BP39" s="159">
        <v>1</v>
      </c>
      <c r="BQ39" s="159">
        <v>0</v>
      </c>
      <c r="BR39" s="159">
        <v>0</v>
      </c>
      <c r="BS39" s="159">
        <v>0</v>
      </c>
      <c r="BT39" s="159">
        <v>192.20700000000002</v>
      </c>
      <c r="BU39" s="159">
        <v>0.3</v>
      </c>
      <c r="BV39" s="159">
        <v>0</v>
      </c>
      <c r="BW39" s="159">
        <v>1</v>
      </c>
      <c r="CU39" s="159">
        <f>ROUND(AT39*Source!I235*AH39*AL39,2)</f>
        <v>0</v>
      </c>
      <c r="CV39" s="159">
        <f>ROUND(Y39*Source!I235,7)</f>
        <v>0</v>
      </c>
      <c r="CW39" s="159">
        <v>0</v>
      </c>
      <c r="CX39" s="159">
        <f>ROUND(Y39*Source!I235,7)</f>
        <v>0</v>
      </c>
      <c r="CY39" s="159">
        <f>AD39</f>
        <v>640.69000000000005</v>
      </c>
      <c r="CZ39" s="159">
        <f>AH39</f>
        <v>640.69000000000005</v>
      </c>
      <c r="DA39" s="159">
        <f>AL39</f>
        <v>1</v>
      </c>
      <c r="DB39" s="159">
        <f t="shared" si="1"/>
        <v>192.21</v>
      </c>
      <c r="DC39" s="159">
        <f t="shared" si="2"/>
        <v>0</v>
      </c>
      <c r="DD39" s="159" t="s">
        <v>85</v>
      </c>
      <c r="DE39" s="159" t="s">
        <v>85</v>
      </c>
      <c r="DF39" s="159">
        <f t="shared" si="9"/>
        <v>0</v>
      </c>
      <c r="DG39" s="159">
        <f>ROUND(ROUND(AF39,2)*CX39,2)</f>
        <v>0</v>
      </c>
      <c r="DH39" s="159">
        <f t="shared" si="4"/>
        <v>0</v>
      </c>
      <c r="DI39" s="159">
        <f t="shared" si="5"/>
        <v>0</v>
      </c>
      <c r="DJ39" s="159">
        <f>DI39</f>
        <v>0</v>
      </c>
      <c r="DK39" s="159">
        <v>1</v>
      </c>
      <c r="DL39" s="159" t="s">
        <v>85</v>
      </c>
      <c r="DM39" s="159">
        <v>0</v>
      </c>
      <c r="DN39" s="159" t="s">
        <v>85</v>
      </c>
      <c r="DO39" s="159">
        <v>0</v>
      </c>
    </row>
    <row r="40" spans="1:119" x14ac:dyDescent="0.2">
      <c r="A40" s="159">
        <f>ROW(Source!A235)</f>
        <v>235</v>
      </c>
      <c r="B40" s="159">
        <v>82834786</v>
      </c>
      <c r="C40" s="159">
        <v>82835448</v>
      </c>
      <c r="D40" s="159">
        <v>77049514</v>
      </c>
      <c r="E40" s="159">
        <v>114</v>
      </c>
      <c r="F40" s="159">
        <v>1</v>
      </c>
      <c r="G40" s="159">
        <v>1</v>
      </c>
      <c r="H40" s="159">
        <v>1</v>
      </c>
      <c r="I40" s="159" t="s">
        <v>1062</v>
      </c>
      <c r="J40" s="159" t="s">
        <v>85</v>
      </c>
      <c r="K40" s="159" t="s">
        <v>1063</v>
      </c>
      <c r="L40" s="159">
        <v>1191</v>
      </c>
      <c r="N40" s="159">
        <v>1013</v>
      </c>
      <c r="O40" s="159" t="s">
        <v>394</v>
      </c>
      <c r="P40" s="159" t="s">
        <v>394</v>
      </c>
      <c r="Q40" s="159">
        <v>1</v>
      </c>
      <c r="W40" s="159">
        <v>0</v>
      </c>
      <c r="X40" s="159">
        <v>-1417349443</v>
      </c>
      <c r="Y40" s="159">
        <f t="shared" si="0"/>
        <v>0.16</v>
      </c>
      <c r="AA40" s="159">
        <v>0</v>
      </c>
      <c r="AB40" s="159">
        <v>0</v>
      </c>
      <c r="AC40" s="159">
        <v>0</v>
      </c>
      <c r="AD40" s="159">
        <v>0</v>
      </c>
      <c r="AE40" s="159">
        <v>0</v>
      </c>
      <c r="AF40" s="159">
        <v>0</v>
      </c>
      <c r="AG40" s="159">
        <v>0</v>
      </c>
      <c r="AH40" s="159">
        <v>0</v>
      </c>
      <c r="AI40" s="159">
        <v>1</v>
      </c>
      <c r="AJ40" s="159">
        <v>1</v>
      </c>
      <c r="AK40" s="159">
        <v>1</v>
      </c>
      <c r="AL40" s="159">
        <v>1</v>
      </c>
      <c r="AM40" s="159">
        <v>-2</v>
      </c>
      <c r="AN40" s="159">
        <v>0</v>
      </c>
      <c r="AO40" s="159">
        <v>0</v>
      </c>
      <c r="AP40" s="159">
        <v>1</v>
      </c>
      <c r="AQ40" s="159">
        <v>1</v>
      </c>
      <c r="AR40" s="159">
        <v>0</v>
      </c>
      <c r="AS40" s="159" t="s">
        <v>85</v>
      </c>
      <c r="AT40" s="159">
        <v>0.16</v>
      </c>
      <c r="AU40" s="159" t="s">
        <v>85</v>
      </c>
      <c r="AV40" s="159">
        <v>2</v>
      </c>
      <c r="AW40" s="159">
        <v>2</v>
      </c>
      <c r="AX40" s="159">
        <v>82836529</v>
      </c>
      <c r="AY40" s="159">
        <v>1</v>
      </c>
      <c r="AZ40" s="159">
        <v>0</v>
      </c>
      <c r="BA40" s="159">
        <v>40</v>
      </c>
      <c r="BB40" s="159">
        <v>1</v>
      </c>
      <c r="BC40" s="159">
        <v>0</v>
      </c>
      <c r="BD40" s="159">
        <v>0</v>
      </c>
      <c r="BE40" s="159">
        <v>0</v>
      </c>
      <c r="BF40" s="159">
        <v>0</v>
      </c>
      <c r="BG40" s="159">
        <v>0</v>
      </c>
      <c r="BH40" s="159">
        <v>0</v>
      </c>
      <c r="BI40" s="159">
        <v>0</v>
      </c>
      <c r="BJ40" s="159">
        <v>0</v>
      </c>
      <c r="BK40" s="159">
        <v>0</v>
      </c>
      <c r="BL40" s="159">
        <v>0</v>
      </c>
      <c r="BM40" s="159">
        <v>0</v>
      </c>
      <c r="BN40" s="159">
        <v>0</v>
      </c>
      <c r="BO40" s="159">
        <v>0</v>
      </c>
      <c r="BP40" s="159">
        <v>0</v>
      </c>
      <c r="BQ40" s="159">
        <v>0</v>
      </c>
      <c r="BR40" s="159">
        <v>0</v>
      </c>
      <c r="BS40" s="159">
        <v>0</v>
      </c>
      <c r="BT40" s="159">
        <v>0</v>
      </c>
      <c r="BU40" s="159">
        <v>0</v>
      </c>
      <c r="BV40" s="159">
        <v>0</v>
      </c>
      <c r="BW40" s="159">
        <v>0</v>
      </c>
      <c r="CV40" s="159">
        <v>0</v>
      </c>
      <c r="CW40" s="159">
        <v>0</v>
      </c>
      <c r="CX40" s="159">
        <f>ROUND(Y40*Source!I235,7)</f>
        <v>0</v>
      </c>
      <c r="CY40" s="159">
        <f>AD40</f>
        <v>0</v>
      </c>
      <c r="CZ40" s="159">
        <f>AH40</f>
        <v>0</v>
      </c>
      <c r="DA40" s="159">
        <f>AL40</f>
        <v>1</v>
      </c>
      <c r="DB40" s="159">
        <f t="shared" si="1"/>
        <v>0</v>
      </c>
      <c r="DC40" s="159">
        <f t="shared" si="2"/>
        <v>0</v>
      </c>
      <c r="DD40" s="159" t="s">
        <v>85</v>
      </c>
      <c r="DE40" s="159" t="s">
        <v>85</v>
      </c>
      <c r="DF40" s="159">
        <f t="shared" si="9"/>
        <v>0</v>
      </c>
      <c r="DG40" s="159">
        <f>ROUND(ROUND(AF40,2)*CX40,2)</f>
        <v>0</v>
      </c>
      <c r="DH40" s="159">
        <f t="shared" si="4"/>
        <v>0</v>
      </c>
      <c r="DI40" s="159">
        <f t="shared" si="5"/>
        <v>0</v>
      </c>
      <c r="DJ40" s="159">
        <f>DI40</f>
        <v>0</v>
      </c>
      <c r="DK40" s="159">
        <v>0</v>
      </c>
      <c r="DL40" s="159" t="s">
        <v>85</v>
      </c>
      <c r="DM40" s="159">
        <v>0</v>
      </c>
      <c r="DN40" s="159" t="s">
        <v>85</v>
      </c>
      <c r="DO40" s="159">
        <v>0</v>
      </c>
    </row>
    <row r="41" spans="1:119" x14ac:dyDescent="0.2">
      <c r="A41" s="159">
        <f>ROW(Source!A235)</f>
        <v>235</v>
      </c>
      <c r="B41" s="159">
        <v>82834786</v>
      </c>
      <c r="C41" s="159">
        <v>82835448</v>
      </c>
      <c r="D41" s="159">
        <v>77174720</v>
      </c>
      <c r="E41" s="159">
        <v>1</v>
      </c>
      <c r="F41" s="159">
        <v>1</v>
      </c>
      <c r="G41" s="159">
        <v>1</v>
      </c>
      <c r="H41" s="159">
        <v>2</v>
      </c>
      <c r="I41" s="159" t="s">
        <v>558</v>
      </c>
      <c r="J41" s="159" t="s">
        <v>1070</v>
      </c>
      <c r="K41" s="159" t="s">
        <v>559</v>
      </c>
      <c r="L41" s="159">
        <v>1368</v>
      </c>
      <c r="N41" s="159">
        <v>1011</v>
      </c>
      <c r="O41" s="159" t="s">
        <v>504</v>
      </c>
      <c r="P41" s="159" t="s">
        <v>504</v>
      </c>
      <c r="Q41" s="159">
        <v>1</v>
      </c>
      <c r="W41" s="159">
        <v>0</v>
      </c>
      <c r="X41" s="159">
        <v>1571464010</v>
      </c>
      <c r="Y41" s="159">
        <f t="shared" si="0"/>
        <v>0.16</v>
      </c>
      <c r="AA41" s="159">
        <v>0</v>
      </c>
      <c r="AB41" s="159">
        <v>13.39</v>
      </c>
      <c r="AC41" s="159">
        <v>0</v>
      </c>
      <c r="AD41" s="159">
        <v>0</v>
      </c>
      <c r="AE41" s="159">
        <v>0</v>
      </c>
      <c r="AF41" s="159">
        <v>13.39</v>
      </c>
      <c r="AG41" s="159">
        <v>0</v>
      </c>
      <c r="AH41" s="159">
        <v>0</v>
      </c>
      <c r="AI41" s="159">
        <v>1</v>
      </c>
      <c r="AJ41" s="159">
        <v>1</v>
      </c>
      <c r="AK41" s="159">
        <v>1</v>
      </c>
      <c r="AL41" s="159">
        <v>1</v>
      </c>
      <c r="AM41" s="159">
        <v>-2</v>
      </c>
      <c r="AN41" s="159">
        <v>0</v>
      </c>
      <c r="AO41" s="159">
        <v>0</v>
      </c>
      <c r="AP41" s="159">
        <v>1</v>
      </c>
      <c r="AQ41" s="159">
        <v>1</v>
      </c>
      <c r="AR41" s="159">
        <v>0</v>
      </c>
      <c r="AS41" s="159" t="s">
        <v>85</v>
      </c>
      <c r="AT41" s="159">
        <v>0.16</v>
      </c>
      <c r="AU41" s="159" t="s">
        <v>85</v>
      </c>
      <c r="AV41" s="159">
        <v>1</v>
      </c>
      <c r="AW41" s="159">
        <v>2</v>
      </c>
      <c r="AX41" s="159">
        <v>82836530</v>
      </c>
      <c r="AY41" s="159">
        <v>1</v>
      </c>
      <c r="AZ41" s="159">
        <v>0</v>
      </c>
      <c r="BA41" s="159">
        <v>41</v>
      </c>
      <c r="BB41" s="159">
        <v>1</v>
      </c>
      <c r="BC41" s="159">
        <v>0</v>
      </c>
      <c r="BD41" s="159">
        <v>0</v>
      </c>
      <c r="BE41" s="159">
        <v>0</v>
      </c>
      <c r="BF41" s="159">
        <v>0</v>
      </c>
      <c r="BG41" s="159">
        <v>0</v>
      </c>
      <c r="BH41" s="159">
        <v>0</v>
      </c>
      <c r="BI41" s="159">
        <v>0</v>
      </c>
      <c r="BJ41" s="159">
        <v>0</v>
      </c>
      <c r="BK41" s="159">
        <v>2.1424000000000003</v>
      </c>
      <c r="BL41" s="159">
        <v>0</v>
      </c>
      <c r="BM41" s="159">
        <v>0</v>
      </c>
      <c r="BN41" s="159">
        <v>0</v>
      </c>
      <c r="BO41" s="159">
        <v>0</v>
      </c>
      <c r="BP41" s="159">
        <v>1</v>
      </c>
      <c r="BQ41" s="159">
        <v>0</v>
      </c>
      <c r="BR41" s="159">
        <v>2.1424000000000003</v>
      </c>
      <c r="BS41" s="159">
        <v>0</v>
      </c>
      <c r="BT41" s="159">
        <v>0</v>
      </c>
      <c r="BU41" s="159">
        <v>0</v>
      </c>
      <c r="BV41" s="159">
        <v>0</v>
      </c>
      <c r="BW41" s="159">
        <v>1</v>
      </c>
      <c r="CV41" s="159">
        <v>0</v>
      </c>
      <c r="CW41" s="159">
        <f>ROUND(Y41*Source!I235*DO41,7)</f>
        <v>0</v>
      </c>
      <c r="CX41" s="159">
        <f>ROUND(Y41*Source!I235,7)</f>
        <v>0</v>
      </c>
      <c r="CY41" s="159">
        <f>AB41</f>
        <v>13.39</v>
      </c>
      <c r="CZ41" s="159">
        <f>AF41</f>
        <v>13.39</v>
      </c>
      <c r="DA41" s="159">
        <f>AJ41</f>
        <v>1</v>
      </c>
      <c r="DB41" s="159">
        <f t="shared" si="1"/>
        <v>2.14</v>
      </c>
      <c r="DC41" s="159">
        <f t="shared" si="2"/>
        <v>0</v>
      </c>
      <c r="DD41" s="159" t="s">
        <v>85</v>
      </c>
      <c r="DE41" s="159" t="s">
        <v>85</v>
      </c>
      <c r="DF41" s="159">
        <f t="shared" si="9"/>
        <v>0</v>
      </c>
      <c r="DG41" s="159">
        <f>ROUND(ROUND(AF41,2)*CX41,2)</f>
        <v>0</v>
      </c>
      <c r="DH41" s="159">
        <f t="shared" si="4"/>
        <v>0</v>
      </c>
      <c r="DI41" s="159">
        <f t="shared" si="5"/>
        <v>0</v>
      </c>
      <c r="DJ41" s="159">
        <f>DG41+DH41</f>
        <v>0</v>
      </c>
      <c r="DK41" s="159">
        <v>1</v>
      </c>
      <c r="DL41" s="159" t="s">
        <v>85</v>
      </c>
      <c r="DM41" s="159">
        <v>0</v>
      </c>
      <c r="DN41" s="159" t="s">
        <v>85</v>
      </c>
      <c r="DO41" s="159">
        <v>0</v>
      </c>
    </row>
    <row r="42" spans="1:119" x14ac:dyDescent="0.2">
      <c r="A42" s="159">
        <f>ROW(Source!A235)</f>
        <v>235</v>
      </c>
      <c r="B42" s="159">
        <v>82834786</v>
      </c>
      <c r="C42" s="159">
        <v>82835448</v>
      </c>
      <c r="D42" s="159">
        <v>77174738</v>
      </c>
      <c r="E42" s="159">
        <v>1</v>
      </c>
      <c r="F42" s="159">
        <v>1</v>
      </c>
      <c r="G42" s="159">
        <v>1</v>
      </c>
      <c r="H42" s="159">
        <v>2</v>
      </c>
      <c r="I42" s="159" t="s">
        <v>560</v>
      </c>
      <c r="J42" s="159" t="s">
        <v>1071</v>
      </c>
      <c r="K42" s="159" t="s">
        <v>561</v>
      </c>
      <c r="L42" s="159">
        <v>1368</v>
      </c>
      <c r="N42" s="159">
        <v>1011</v>
      </c>
      <c r="O42" s="159" t="s">
        <v>504</v>
      </c>
      <c r="P42" s="159" t="s">
        <v>504</v>
      </c>
      <c r="Q42" s="159">
        <v>1</v>
      </c>
      <c r="W42" s="159">
        <v>0</v>
      </c>
      <c r="X42" s="159">
        <v>-662053402</v>
      </c>
      <c r="Y42" s="159">
        <f t="shared" si="0"/>
        <v>0.16</v>
      </c>
      <c r="AA42" s="159">
        <v>0</v>
      </c>
      <c r="AB42" s="159">
        <v>575.77</v>
      </c>
      <c r="AC42" s="159">
        <v>753.09</v>
      </c>
      <c r="AD42" s="159">
        <v>0</v>
      </c>
      <c r="AE42" s="159">
        <v>0</v>
      </c>
      <c r="AF42" s="159">
        <v>487.94</v>
      </c>
      <c r="AG42" s="159">
        <v>753.09</v>
      </c>
      <c r="AH42" s="159">
        <v>0</v>
      </c>
      <c r="AI42" s="159">
        <v>1</v>
      </c>
      <c r="AJ42" s="159">
        <v>1.18</v>
      </c>
      <c r="AK42" s="159">
        <v>1</v>
      </c>
      <c r="AL42" s="159">
        <v>1</v>
      </c>
      <c r="AM42" s="159">
        <v>2</v>
      </c>
      <c r="AN42" s="159">
        <v>0</v>
      </c>
      <c r="AO42" s="159">
        <v>0</v>
      </c>
      <c r="AP42" s="159">
        <v>1</v>
      </c>
      <c r="AQ42" s="159">
        <v>1</v>
      </c>
      <c r="AR42" s="159">
        <v>0</v>
      </c>
      <c r="AS42" s="159" t="s">
        <v>85</v>
      </c>
      <c r="AT42" s="159">
        <v>0.16</v>
      </c>
      <c r="AU42" s="159" t="s">
        <v>85</v>
      </c>
      <c r="AV42" s="159">
        <v>1</v>
      </c>
      <c r="AW42" s="159">
        <v>2</v>
      </c>
      <c r="AX42" s="159">
        <v>82836531</v>
      </c>
      <c r="AY42" s="159">
        <v>1</v>
      </c>
      <c r="AZ42" s="159">
        <v>0</v>
      </c>
      <c r="BA42" s="159">
        <v>42</v>
      </c>
      <c r="BB42" s="159">
        <v>1</v>
      </c>
      <c r="BC42" s="159">
        <v>0</v>
      </c>
      <c r="BD42" s="159">
        <v>0</v>
      </c>
      <c r="BE42" s="159">
        <v>0</v>
      </c>
      <c r="BF42" s="159">
        <v>0</v>
      </c>
      <c r="BG42" s="159">
        <v>0</v>
      </c>
      <c r="BH42" s="159">
        <v>0</v>
      </c>
      <c r="BI42" s="159">
        <v>0</v>
      </c>
      <c r="BJ42" s="159">
        <v>0</v>
      </c>
      <c r="BK42" s="159">
        <v>78.070400000000006</v>
      </c>
      <c r="BL42" s="159">
        <v>120.49440000000001</v>
      </c>
      <c r="BM42" s="159">
        <v>0</v>
      </c>
      <c r="BN42" s="159">
        <v>0</v>
      </c>
      <c r="BO42" s="159">
        <v>0.16</v>
      </c>
      <c r="BP42" s="159">
        <v>1</v>
      </c>
      <c r="BQ42" s="159">
        <v>0</v>
      </c>
      <c r="BR42" s="159">
        <v>78.070400000000006</v>
      </c>
      <c r="BS42" s="159">
        <v>120.49440000000001</v>
      </c>
      <c r="BT42" s="159">
        <v>0</v>
      </c>
      <c r="BU42" s="159">
        <v>0</v>
      </c>
      <c r="BV42" s="159">
        <v>0.16</v>
      </c>
      <c r="BW42" s="159">
        <v>1</v>
      </c>
      <c r="CV42" s="159">
        <v>0</v>
      </c>
      <c r="CW42" s="159">
        <f>ROUND(Y42*Source!I235*DO42,7)</f>
        <v>0</v>
      </c>
      <c r="CX42" s="159">
        <f>ROUND(Y42*Source!I235,7)</f>
        <v>0</v>
      </c>
      <c r="CY42" s="159">
        <f>AB42</f>
        <v>575.77</v>
      </c>
      <c r="CZ42" s="159">
        <f>AF42</f>
        <v>487.94</v>
      </c>
      <c r="DA42" s="159">
        <f>AJ42</f>
        <v>1.18</v>
      </c>
      <c r="DB42" s="159">
        <f t="shared" si="1"/>
        <v>78.069999999999993</v>
      </c>
      <c r="DC42" s="159">
        <f t="shared" si="2"/>
        <v>120.49</v>
      </c>
      <c r="DD42" s="159" t="s">
        <v>85</v>
      </c>
      <c r="DE42" s="159" t="s">
        <v>85</v>
      </c>
      <c r="DF42" s="159">
        <f t="shared" si="9"/>
        <v>0</v>
      </c>
      <c r="DG42" s="159">
        <f>ROUND(ROUND(AF42*AJ42,2)*CX42,2)</f>
        <v>0</v>
      </c>
      <c r="DH42" s="159">
        <f t="shared" si="4"/>
        <v>0</v>
      </c>
      <c r="DI42" s="159">
        <f t="shared" si="5"/>
        <v>0</v>
      </c>
      <c r="DJ42" s="159">
        <f>DG42+DH42</f>
        <v>0</v>
      </c>
      <c r="DK42" s="159">
        <v>0</v>
      </c>
      <c r="DL42" s="159" t="s">
        <v>509</v>
      </c>
      <c r="DM42" s="159">
        <v>4</v>
      </c>
      <c r="DN42" s="159" t="s">
        <v>394</v>
      </c>
      <c r="DO42" s="159">
        <v>1</v>
      </c>
    </row>
    <row r="43" spans="1:119" x14ac:dyDescent="0.2">
      <c r="A43" s="159">
        <f>ROW(Source!A236)</f>
        <v>236</v>
      </c>
      <c r="B43" s="159">
        <v>82834786</v>
      </c>
      <c r="C43" s="159">
        <v>82835458</v>
      </c>
      <c r="D43" s="159">
        <v>77049325</v>
      </c>
      <c r="E43" s="159">
        <v>114</v>
      </c>
      <c r="F43" s="159">
        <v>1</v>
      </c>
      <c r="G43" s="159">
        <v>1</v>
      </c>
      <c r="H43" s="159">
        <v>1</v>
      </c>
      <c r="I43" s="159" t="s">
        <v>568</v>
      </c>
      <c r="J43" s="159" t="s">
        <v>85</v>
      </c>
      <c r="K43" s="159" t="s">
        <v>569</v>
      </c>
      <c r="L43" s="159">
        <v>1191</v>
      </c>
      <c r="N43" s="159">
        <v>1013</v>
      </c>
      <c r="O43" s="159" t="s">
        <v>394</v>
      </c>
      <c r="P43" s="159" t="s">
        <v>394</v>
      </c>
      <c r="Q43" s="159">
        <v>1</v>
      </c>
      <c r="W43" s="159">
        <v>0</v>
      </c>
      <c r="X43" s="159">
        <v>32079103</v>
      </c>
      <c r="Y43" s="159">
        <f t="shared" si="0"/>
        <v>5.98</v>
      </c>
      <c r="AA43" s="159">
        <v>0</v>
      </c>
      <c r="AB43" s="159">
        <v>0</v>
      </c>
      <c r="AC43" s="159">
        <v>0</v>
      </c>
      <c r="AD43" s="159">
        <v>694.08</v>
      </c>
      <c r="AE43" s="159">
        <v>0</v>
      </c>
      <c r="AF43" s="159">
        <v>0</v>
      </c>
      <c r="AG43" s="159">
        <v>0</v>
      </c>
      <c r="AH43" s="159">
        <v>694.08</v>
      </c>
      <c r="AI43" s="159">
        <v>1</v>
      </c>
      <c r="AJ43" s="159">
        <v>1</v>
      </c>
      <c r="AK43" s="159">
        <v>1</v>
      </c>
      <c r="AL43" s="159">
        <v>1</v>
      </c>
      <c r="AM43" s="159">
        <v>-2</v>
      </c>
      <c r="AN43" s="159">
        <v>0</v>
      </c>
      <c r="AO43" s="159">
        <v>0</v>
      </c>
      <c r="AP43" s="159">
        <v>1</v>
      </c>
      <c r="AQ43" s="159">
        <v>1</v>
      </c>
      <c r="AR43" s="159">
        <v>0</v>
      </c>
      <c r="AS43" s="159" t="s">
        <v>85</v>
      </c>
      <c r="AT43" s="159">
        <v>5.98</v>
      </c>
      <c r="AU43" s="159" t="s">
        <v>85</v>
      </c>
      <c r="AV43" s="159">
        <v>1</v>
      </c>
      <c r="AW43" s="159">
        <v>2</v>
      </c>
      <c r="AX43" s="159">
        <v>82836532</v>
      </c>
      <c r="AY43" s="159">
        <v>1</v>
      </c>
      <c r="AZ43" s="159">
        <v>0</v>
      </c>
      <c r="BA43" s="159">
        <v>43</v>
      </c>
      <c r="BB43" s="159">
        <v>1</v>
      </c>
      <c r="BC43" s="159">
        <v>0</v>
      </c>
      <c r="BD43" s="159">
        <v>0</v>
      </c>
      <c r="BE43" s="159">
        <v>0</v>
      </c>
      <c r="BF43" s="159">
        <v>0</v>
      </c>
      <c r="BG43" s="159">
        <v>0</v>
      </c>
      <c r="BH43" s="159">
        <v>0</v>
      </c>
      <c r="BI43" s="159">
        <v>0</v>
      </c>
      <c r="BJ43" s="159">
        <v>0</v>
      </c>
      <c r="BK43" s="159">
        <v>0</v>
      </c>
      <c r="BL43" s="159">
        <v>0</v>
      </c>
      <c r="BM43" s="159">
        <v>4150.5984000000008</v>
      </c>
      <c r="BN43" s="159">
        <v>5.98</v>
      </c>
      <c r="BO43" s="159">
        <v>0</v>
      </c>
      <c r="BP43" s="159">
        <v>1</v>
      </c>
      <c r="BQ43" s="159">
        <v>0</v>
      </c>
      <c r="BR43" s="159">
        <v>0</v>
      </c>
      <c r="BS43" s="159">
        <v>0</v>
      </c>
      <c r="BT43" s="159">
        <v>4150.5984000000008</v>
      </c>
      <c r="BU43" s="159">
        <v>5.98</v>
      </c>
      <c r="BV43" s="159">
        <v>0</v>
      </c>
      <c r="BW43" s="159">
        <v>1</v>
      </c>
      <c r="CU43" s="159">
        <f>ROUND(AT43*Source!I236*AH43*AL43,2)</f>
        <v>0</v>
      </c>
      <c r="CV43" s="159">
        <f>ROUND(Y43*Source!I236,7)</f>
        <v>0</v>
      </c>
      <c r="CW43" s="159">
        <v>0</v>
      </c>
      <c r="CX43" s="159">
        <f>ROUND(Y43*Source!I236,7)</f>
        <v>0</v>
      </c>
      <c r="CY43" s="159">
        <f>AD43</f>
        <v>694.08</v>
      </c>
      <c r="CZ43" s="159">
        <f>AH43</f>
        <v>694.08</v>
      </c>
      <c r="DA43" s="159">
        <f>AL43</f>
        <v>1</v>
      </c>
      <c r="DB43" s="159">
        <f t="shared" si="1"/>
        <v>4150.6000000000004</v>
      </c>
      <c r="DC43" s="159">
        <f t="shared" si="2"/>
        <v>0</v>
      </c>
      <c r="DD43" s="159" t="s">
        <v>85</v>
      </c>
      <c r="DE43" s="159" t="s">
        <v>85</v>
      </c>
      <c r="DF43" s="159">
        <f t="shared" si="9"/>
        <v>0</v>
      </c>
      <c r="DG43" s="159">
        <f>ROUND(ROUND(AF43,2)*CX43,2)</f>
        <v>0</v>
      </c>
      <c r="DH43" s="159">
        <f t="shared" si="4"/>
        <v>0</v>
      </c>
      <c r="DI43" s="159">
        <f t="shared" si="5"/>
        <v>0</v>
      </c>
      <c r="DJ43" s="159">
        <f>DI43</f>
        <v>0</v>
      </c>
      <c r="DK43" s="159">
        <v>1</v>
      </c>
      <c r="DL43" s="159" t="s">
        <v>85</v>
      </c>
      <c r="DM43" s="159">
        <v>0</v>
      </c>
      <c r="DN43" s="159" t="s">
        <v>85</v>
      </c>
      <c r="DO43" s="159">
        <v>0</v>
      </c>
    </row>
    <row r="44" spans="1:119" x14ac:dyDescent="0.2">
      <c r="A44" s="159">
        <f>ROW(Source!A236)</f>
        <v>236</v>
      </c>
      <c r="B44" s="159">
        <v>82834786</v>
      </c>
      <c r="C44" s="159">
        <v>82835458</v>
      </c>
      <c r="D44" s="159">
        <v>77049514</v>
      </c>
      <c r="E44" s="159">
        <v>114</v>
      </c>
      <c r="F44" s="159">
        <v>1</v>
      </c>
      <c r="G44" s="159">
        <v>1</v>
      </c>
      <c r="H44" s="159">
        <v>1</v>
      </c>
      <c r="I44" s="159" t="s">
        <v>1062</v>
      </c>
      <c r="J44" s="159" t="s">
        <v>85</v>
      </c>
      <c r="K44" s="159" t="s">
        <v>1063</v>
      </c>
      <c r="L44" s="159">
        <v>1191</v>
      </c>
      <c r="N44" s="159">
        <v>1013</v>
      </c>
      <c r="O44" s="159" t="s">
        <v>394</v>
      </c>
      <c r="P44" s="159" t="s">
        <v>394</v>
      </c>
      <c r="Q44" s="159">
        <v>1</v>
      </c>
      <c r="W44" s="159">
        <v>0</v>
      </c>
      <c r="X44" s="159">
        <v>-1417349443</v>
      </c>
      <c r="Y44" s="159">
        <f t="shared" si="0"/>
        <v>2</v>
      </c>
      <c r="AA44" s="159">
        <v>0</v>
      </c>
      <c r="AB44" s="159">
        <v>0</v>
      </c>
      <c r="AC44" s="159">
        <v>0</v>
      </c>
      <c r="AD44" s="159">
        <v>0</v>
      </c>
      <c r="AE44" s="159">
        <v>0</v>
      </c>
      <c r="AF44" s="159">
        <v>0</v>
      </c>
      <c r="AG44" s="159">
        <v>0</v>
      </c>
      <c r="AH44" s="159">
        <v>0</v>
      </c>
      <c r="AI44" s="159">
        <v>1</v>
      </c>
      <c r="AJ44" s="159">
        <v>1</v>
      </c>
      <c r="AK44" s="159">
        <v>1</v>
      </c>
      <c r="AL44" s="159">
        <v>1</v>
      </c>
      <c r="AM44" s="159">
        <v>-2</v>
      </c>
      <c r="AN44" s="159">
        <v>0</v>
      </c>
      <c r="AO44" s="159">
        <v>0</v>
      </c>
      <c r="AP44" s="159">
        <v>1</v>
      </c>
      <c r="AQ44" s="159">
        <v>1</v>
      </c>
      <c r="AR44" s="159">
        <v>0</v>
      </c>
      <c r="AS44" s="159" t="s">
        <v>85</v>
      </c>
      <c r="AT44" s="159">
        <v>2</v>
      </c>
      <c r="AU44" s="159" t="s">
        <v>85</v>
      </c>
      <c r="AV44" s="159">
        <v>2</v>
      </c>
      <c r="AW44" s="159">
        <v>2</v>
      </c>
      <c r="AX44" s="159">
        <v>82836533</v>
      </c>
      <c r="AY44" s="159">
        <v>1</v>
      </c>
      <c r="AZ44" s="159">
        <v>0</v>
      </c>
      <c r="BA44" s="159">
        <v>44</v>
      </c>
      <c r="BB44" s="159">
        <v>1</v>
      </c>
      <c r="BC44" s="159">
        <v>0</v>
      </c>
      <c r="BD44" s="159">
        <v>0</v>
      </c>
      <c r="BE44" s="159">
        <v>0</v>
      </c>
      <c r="BF44" s="159">
        <v>0</v>
      </c>
      <c r="BG44" s="159">
        <v>0</v>
      </c>
      <c r="BH44" s="159">
        <v>0</v>
      </c>
      <c r="BI44" s="159">
        <v>0</v>
      </c>
      <c r="BJ44" s="159">
        <v>0</v>
      </c>
      <c r="BK44" s="159">
        <v>0</v>
      </c>
      <c r="BL44" s="159">
        <v>0</v>
      </c>
      <c r="BM44" s="159">
        <v>0</v>
      </c>
      <c r="BN44" s="159">
        <v>0</v>
      </c>
      <c r="BO44" s="159">
        <v>0</v>
      </c>
      <c r="BP44" s="159">
        <v>0</v>
      </c>
      <c r="BQ44" s="159">
        <v>0</v>
      </c>
      <c r="BR44" s="159">
        <v>0</v>
      </c>
      <c r="BS44" s="159">
        <v>0</v>
      </c>
      <c r="BT44" s="159">
        <v>0</v>
      </c>
      <c r="BU44" s="159">
        <v>0</v>
      </c>
      <c r="BV44" s="159">
        <v>0</v>
      </c>
      <c r="BW44" s="159">
        <v>0</v>
      </c>
      <c r="CV44" s="159">
        <v>0</v>
      </c>
      <c r="CW44" s="159">
        <v>0</v>
      </c>
      <c r="CX44" s="159">
        <f>ROUND(Y44*Source!I236,7)</f>
        <v>0</v>
      </c>
      <c r="CY44" s="159">
        <f>AD44</f>
        <v>0</v>
      </c>
      <c r="CZ44" s="159">
        <f>AH44</f>
        <v>0</v>
      </c>
      <c r="DA44" s="159">
        <f>AL44</f>
        <v>1</v>
      </c>
      <c r="DB44" s="159">
        <f t="shared" si="1"/>
        <v>0</v>
      </c>
      <c r="DC44" s="159">
        <f t="shared" si="2"/>
        <v>0</v>
      </c>
      <c r="DD44" s="159" t="s">
        <v>85</v>
      </c>
      <c r="DE44" s="159" t="s">
        <v>85</v>
      </c>
      <c r="DF44" s="159">
        <f t="shared" si="9"/>
        <v>0</v>
      </c>
      <c r="DG44" s="159">
        <f>ROUND(ROUND(AF44,2)*CX44,2)</f>
        <v>0</v>
      </c>
      <c r="DH44" s="159">
        <f t="shared" si="4"/>
        <v>0</v>
      </c>
      <c r="DI44" s="159">
        <f t="shared" si="5"/>
        <v>0</v>
      </c>
      <c r="DJ44" s="159">
        <f>DI44</f>
        <v>0</v>
      </c>
      <c r="DK44" s="159">
        <v>0</v>
      </c>
      <c r="DL44" s="159" t="s">
        <v>85</v>
      </c>
      <c r="DM44" s="159">
        <v>0</v>
      </c>
      <c r="DN44" s="159" t="s">
        <v>85</v>
      </c>
      <c r="DO44" s="159">
        <v>0</v>
      </c>
    </row>
    <row r="45" spans="1:119" x14ac:dyDescent="0.2">
      <c r="A45" s="159">
        <f>ROW(Source!A236)</f>
        <v>236</v>
      </c>
      <c r="B45" s="159">
        <v>82834786</v>
      </c>
      <c r="C45" s="159">
        <v>82835458</v>
      </c>
      <c r="D45" s="159">
        <v>77173652</v>
      </c>
      <c r="E45" s="159">
        <v>1</v>
      </c>
      <c r="F45" s="159">
        <v>1</v>
      </c>
      <c r="G45" s="159">
        <v>1</v>
      </c>
      <c r="H45" s="159">
        <v>2</v>
      </c>
      <c r="I45" s="159" t="s">
        <v>570</v>
      </c>
      <c r="J45" s="159" t="s">
        <v>1072</v>
      </c>
      <c r="K45" s="159" t="s">
        <v>571</v>
      </c>
      <c r="L45" s="159">
        <v>1368</v>
      </c>
      <c r="N45" s="159">
        <v>1011</v>
      </c>
      <c r="O45" s="159" t="s">
        <v>504</v>
      </c>
      <c r="P45" s="159" t="s">
        <v>504</v>
      </c>
      <c r="Q45" s="159">
        <v>1</v>
      </c>
      <c r="W45" s="159">
        <v>0</v>
      </c>
      <c r="X45" s="159">
        <v>1146632698</v>
      </c>
      <c r="Y45" s="159">
        <f t="shared" si="0"/>
        <v>1.6</v>
      </c>
      <c r="AA45" s="159">
        <v>0</v>
      </c>
      <c r="AB45" s="159">
        <v>2527.41</v>
      </c>
      <c r="AC45" s="159">
        <v>865.5</v>
      </c>
      <c r="AD45" s="159">
        <v>0</v>
      </c>
      <c r="AE45" s="159">
        <v>0</v>
      </c>
      <c r="AF45" s="159">
        <v>2088.77</v>
      </c>
      <c r="AG45" s="159">
        <v>865.5</v>
      </c>
      <c r="AH45" s="159">
        <v>0</v>
      </c>
      <c r="AI45" s="159">
        <v>1</v>
      </c>
      <c r="AJ45" s="159">
        <v>1.21</v>
      </c>
      <c r="AK45" s="159">
        <v>1</v>
      </c>
      <c r="AL45" s="159">
        <v>1</v>
      </c>
      <c r="AM45" s="159">
        <v>2</v>
      </c>
      <c r="AN45" s="159">
        <v>0</v>
      </c>
      <c r="AO45" s="159">
        <v>0</v>
      </c>
      <c r="AP45" s="159">
        <v>1</v>
      </c>
      <c r="AQ45" s="159">
        <v>1</v>
      </c>
      <c r="AR45" s="159">
        <v>0</v>
      </c>
      <c r="AS45" s="159" t="s">
        <v>85</v>
      </c>
      <c r="AT45" s="159">
        <v>1.6</v>
      </c>
      <c r="AU45" s="159" t="s">
        <v>85</v>
      </c>
      <c r="AV45" s="159">
        <v>1</v>
      </c>
      <c r="AW45" s="159">
        <v>2</v>
      </c>
      <c r="AX45" s="159">
        <v>82836534</v>
      </c>
      <c r="AY45" s="159">
        <v>1</v>
      </c>
      <c r="AZ45" s="159">
        <v>0</v>
      </c>
      <c r="BA45" s="159">
        <v>45</v>
      </c>
      <c r="BB45" s="159">
        <v>1</v>
      </c>
      <c r="BC45" s="159">
        <v>0</v>
      </c>
      <c r="BD45" s="159">
        <v>0</v>
      </c>
      <c r="BE45" s="159">
        <v>0</v>
      </c>
      <c r="BF45" s="159">
        <v>0</v>
      </c>
      <c r="BG45" s="159">
        <v>0</v>
      </c>
      <c r="BH45" s="159">
        <v>0</v>
      </c>
      <c r="BI45" s="159">
        <v>0</v>
      </c>
      <c r="BJ45" s="159">
        <v>0</v>
      </c>
      <c r="BK45" s="159">
        <v>3342.0320000000002</v>
      </c>
      <c r="BL45" s="159">
        <v>1384.8000000000002</v>
      </c>
      <c r="BM45" s="159">
        <v>0</v>
      </c>
      <c r="BN45" s="159">
        <v>0</v>
      </c>
      <c r="BO45" s="159">
        <v>1.6</v>
      </c>
      <c r="BP45" s="159">
        <v>1</v>
      </c>
      <c r="BQ45" s="159">
        <v>0</v>
      </c>
      <c r="BR45" s="159">
        <v>3342.0320000000002</v>
      </c>
      <c r="BS45" s="159">
        <v>1384.8000000000002</v>
      </c>
      <c r="BT45" s="159">
        <v>0</v>
      </c>
      <c r="BU45" s="159">
        <v>0</v>
      </c>
      <c r="BV45" s="159">
        <v>1.6</v>
      </c>
      <c r="BW45" s="159">
        <v>1</v>
      </c>
      <c r="CV45" s="159">
        <v>0</v>
      </c>
      <c r="CW45" s="159">
        <f>ROUND(Y45*Source!I236*DO45,7)</f>
        <v>0</v>
      </c>
      <c r="CX45" s="159">
        <f>ROUND(Y45*Source!I236,7)</f>
        <v>0</v>
      </c>
      <c r="CY45" s="159">
        <f>AB45</f>
        <v>2527.41</v>
      </c>
      <c r="CZ45" s="159">
        <f>AF45</f>
        <v>2088.77</v>
      </c>
      <c r="DA45" s="159">
        <f>AJ45</f>
        <v>1.21</v>
      </c>
      <c r="DB45" s="159">
        <f t="shared" si="1"/>
        <v>3342.03</v>
      </c>
      <c r="DC45" s="159">
        <f t="shared" si="2"/>
        <v>1384.8</v>
      </c>
      <c r="DD45" s="159" t="s">
        <v>85</v>
      </c>
      <c r="DE45" s="159" t="s">
        <v>85</v>
      </c>
      <c r="DF45" s="159">
        <f t="shared" si="9"/>
        <v>0</v>
      </c>
      <c r="DG45" s="159">
        <f>ROUND(ROUND(AF45*AJ45,2)*CX45,2)</f>
        <v>0</v>
      </c>
      <c r="DH45" s="159">
        <f t="shared" si="4"/>
        <v>0</v>
      </c>
      <c r="DI45" s="159">
        <f t="shared" si="5"/>
        <v>0</v>
      </c>
      <c r="DJ45" s="159">
        <f>DG45+DH45</f>
        <v>0</v>
      </c>
      <c r="DK45" s="159">
        <v>0</v>
      </c>
      <c r="DL45" s="159" t="s">
        <v>572</v>
      </c>
      <c r="DM45" s="159">
        <v>5</v>
      </c>
      <c r="DN45" s="159" t="s">
        <v>394</v>
      </c>
      <c r="DO45" s="159">
        <v>1</v>
      </c>
    </row>
    <row r="46" spans="1:119" x14ac:dyDescent="0.2">
      <c r="A46" s="159">
        <f>ROW(Source!A236)</f>
        <v>236</v>
      </c>
      <c r="B46" s="159">
        <v>82834786</v>
      </c>
      <c r="C46" s="159">
        <v>82835458</v>
      </c>
      <c r="D46" s="159">
        <v>77174656</v>
      </c>
      <c r="E46" s="159">
        <v>1</v>
      </c>
      <c r="F46" s="159">
        <v>1</v>
      </c>
      <c r="G46" s="159">
        <v>1</v>
      </c>
      <c r="H46" s="159">
        <v>2</v>
      </c>
      <c r="I46" s="159" t="s">
        <v>507</v>
      </c>
      <c r="J46" s="159" t="s">
        <v>1065</v>
      </c>
      <c r="K46" s="159" t="s">
        <v>508</v>
      </c>
      <c r="L46" s="159">
        <v>1368</v>
      </c>
      <c r="N46" s="159">
        <v>1011</v>
      </c>
      <c r="O46" s="159" t="s">
        <v>504</v>
      </c>
      <c r="P46" s="159" t="s">
        <v>504</v>
      </c>
      <c r="Q46" s="159">
        <v>1</v>
      </c>
      <c r="W46" s="159">
        <v>0</v>
      </c>
      <c r="X46" s="159">
        <v>-1152394969</v>
      </c>
      <c r="Y46" s="159">
        <f t="shared" si="0"/>
        <v>0.4</v>
      </c>
      <c r="AA46" s="159">
        <v>0</v>
      </c>
      <c r="AB46" s="159">
        <v>605.36</v>
      </c>
      <c r="AC46" s="159">
        <v>753.09</v>
      </c>
      <c r="AD46" s="159">
        <v>0</v>
      </c>
      <c r="AE46" s="159">
        <v>0</v>
      </c>
      <c r="AF46" s="159">
        <v>605.36</v>
      </c>
      <c r="AG46" s="159">
        <v>753.09</v>
      </c>
      <c r="AH46" s="159">
        <v>0</v>
      </c>
      <c r="AI46" s="159">
        <v>1</v>
      </c>
      <c r="AJ46" s="159">
        <v>1</v>
      </c>
      <c r="AK46" s="159">
        <v>1</v>
      </c>
      <c r="AL46" s="159">
        <v>1</v>
      </c>
      <c r="AM46" s="159">
        <v>-2</v>
      </c>
      <c r="AN46" s="159">
        <v>0</v>
      </c>
      <c r="AO46" s="159">
        <v>0</v>
      </c>
      <c r="AP46" s="159">
        <v>1</v>
      </c>
      <c r="AQ46" s="159">
        <v>1</v>
      </c>
      <c r="AR46" s="159">
        <v>0</v>
      </c>
      <c r="AS46" s="159" t="s">
        <v>85</v>
      </c>
      <c r="AT46" s="159">
        <v>0.4</v>
      </c>
      <c r="AU46" s="159" t="s">
        <v>85</v>
      </c>
      <c r="AV46" s="159">
        <v>1</v>
      </c>
      <c r="AW46" s="159">
        <v>2</v>
      </c>
      <c r="AX46" s="159">
        <v>82836535</v>
      </c>
      <c r="AY46" s="159">
        <v>1</v>
      </c>
      <c r="AZ46" s="159">
        <v>0</v>
      </c>
      <c r="BA46" s="159">
        <v>46</v>
      </c>
      <c r="BB46" s="159">
        <v>1</v>
      </c>
      <c r="BC46" s="159">
        <v>0</v>
      </c>
      <c r="BD46" s="159">
        <v>0</v>
      </c>
      <c r="BE46" s="159">
        <v>0</v>
      </c>
      <c r="BF46" s="159">
        <v>0</v>
      </c>
      <c r="BG46" s="159">
        <v>0</v>
      </c>
      <c r="BH46" s="159">
        <v>0</v>
      </c>
      <c r="BI46" s="159">
        <v>0</v>
      </c>
      <c r="BJ46" s="159">
        <v>0</v>
      </c>
      <c r="BK46" s="159">
        <v>242.14400000000001</v>
      </c>
      <c r="BL46" s="159">
        <v>301.23600000000005</v>
      </c>
      <c r="BM46" s="159">
        <v>0</v>
      </c>
      <c r="BN46" s="159">
        <v>0</v>
      </c>
      <c r="BO46" s="159">
        <v>0.4</v>
      </c>
      <c r="BP46" s="159">
        <v>1</v>
      </c>
      <c r="BQ46" s="159">
        <v>0</v>
      </c>
      <c r="BR46" s="159">
        <v>242.14400000000001</v>
      </c>
      <c r="BS46" s="159">
        <v>301.23600000000005</v>
      </c>
      <c r="BT46" s="159">
        <v>0</v>
      </c>
      <c r="BU46" s="159">
        <v>0</v>
      </c>
      <c r="BV46" s="159">
        <v>0.4</v>
      </c>
      <c r="BW46" s="159">
        <v>1</v>
      </c>
      <c r="CV46" s="159">
        <v>0</v>
      </c>
      <c r="CW46" s="159">
        <f>ROUND(Y46*Source!I236*DO46,7)</f>
        <v>0</v>
      </c>
      <c r="CX46" s="159">
        <f>ROUND(Y46*Source!I236,7)</f>
        <v>0</v>
      </c>
      <c r="CY46" s="159">
        <f>AB46</f>
        <v>605.36</v>
      </c>
      <c r="CZ46" s="159">
        <f>AF46</f>
        <v>605.36</v>
      </c>
      <c r="DA46" s="159">
        <f>AJ46</f>
        <v>1</v>
      </c>
      <c r="DB46" s="159">
        <f t="shared" si="1"/>
        <v>242.14</v>
      </c>
      <c r="DC46" s="159">
        <f t="shared" si="2"/>
        <v>301.24</v>
      </c>
      <c r="DD46" s="159" t="s">
        <v>85</v>
      </c>
      <c r="DE46" s="159" t="s">
        <v>85</v>
      </c>
      <c r="DF46" s="159">
        <f t="shared" si="9"/>
        <v>0</v>
      </c>
      <c r="DG46" s="159">
        <f t="shared" ref="DG46:DG68" si="10">ROUND(ROUND(AF46,2)*CX46,2)</f>
        <v>0</v>
      </c>
      <c r="DH46" s="159">
        <f t="shared" si="4"/>
        <v>0</v>
      </c>
      <c r="DI46" s="159">
        <f t="shared" si="5"/>
        <v>0</v>
      </c>
      <c r="DJ46" s="159">
        <f>DG46+DH46</f>
        <v>0</v>
      </c>
      <c r="DK46" s="159">
        <v>1</v>
      </c>
      <c r="DL46" s="159" t="s">
        <v>509</v>
      </c>
      <c r="DM46" s="159">
        <v>4</v>
      </c>
      <c r="DN46" s="159" t="s">
        <v>394</v>
      </c>
      <c r="DO46" s="159">
        <v>1</v>
      </c>
    </row>
    <row r="47" spans="1:119" x14ac:dyDescent="0.2">
      <c r="A47" s="159">
        <f>ROW(Source!A236)</f>
        <v>236</v>
      </c>
      <c r="B47" s="159">
        <v>82834786</v>
      </c>
      <c r="C47" s="159">
        <v>82835458</v>
      </c>
      <c r="D47" s="159">
        <v>77118871</v>
      </c>
      <c r="E47" s="159">
        <v>1</v>
      </c>
      <c r="F47" s="159">
        <v>1</v>
      </c>
      <c r="G47" s="159">
        <v>1</v>
      </c>
      <c r="H47" s="159">
        <v>3</v>
      </c>
      <c r="I47" s="159" t="s">
        <v>574</v>
      </c>
      <c r="J47" s="159" t="s">
        <v>1073</v>
      </c>
      <c r="K47" s="159" t="s">
        <v>575</v>
      </c>
      <c r="L47" s="159">
        <v>1346</v>
      </c>
      <c r="N47" s="159">
        <v>1009</v>
      </c>
      <c r="O47" s="159" t="s">
        <v>515</v>
      </c>
      <c r="P47" s="159" t="s">
        <v>515</v>
      </c>
      <c r="Q47" s="159">
        <v>1</v>
      </c>
      <c r="W47" s="159">
        <v>0</v>
      </c>
      <c r="X47" s="159">
        <v>-1628490559</v>
      </c>
      <c r="Y47" s="159">
        <f t="shared" si="0"/>
        <v>0.1</v>
      </c>
      <c r="AA47" s="159">
        <v>414.62</v>
      </c>
      <c r="AB47" s="159">
        <v>0</v>
      </c>
      <c r="AC47" s="159">
        <v>0</v>
      </c>
      <c r="AD47" s="159">
        <v>0</v>
      </c>
      <c r="AE47" s="159">
        <v>238.29</v>
      </c>
      <c r="AF47" s="159">
        <v>0</v>
      </c>
      <c r="AG47" s="159">
        <v>0</v>
      </c>
      <c r="AH47" s="159">
        <v>0</v>
      </c>
      <c r="AI47" s="159">
        <v>1.74</v>
      </c>
      <c r="AJ47" s="159">
        <v>1</v>
      </c>
      <c r="AK47" s="159">
        <v>1</v>
      </c>
      <c r="AL47" s="159">
        <v>1</v>
      </c>
      <c r="AM47" s="159">
        <v>2</v>
      </c>
      <c r="AN47" s="159">
        <v>0</v>
      </c>
      <c r="AO47" s="159">
        <v>0</v>
      </c>
      <c r="AP47" s="159">
        <v>1</v>
      </c>
      <c r="AQ47" s="159">
        <v>1</v>
      </c>
      <c r="AR47" s="159">
        <v>0</v>
      </c>
      <c r="AS47" s="159" t="s">
        <v>85</v>
      </c>
      <c r="AT47" s="159">
        <v>0.1</v>
      </c>
      <c r="AU47" s="159" t="s">
        <v>85</v>
      </c>
      <c r="AV47" s="159">
        <v>0</v>
      </c>
      <c r="AW47" s="159">
        <v>2</v>
      </c>
      <c r="AX47" s="159">
        <v>82836536</v>
      </c>
      <c r="AY47" s="159">
        <v>1</v>
      </c>
      <c r="AZ47" s="159">
        <v>0</v>
      </c>
      <c r="BA47" s="159">
        <v>47</v>
      </c>
      <c r="BB47" s="159">
        <v>1</v>
      </c>
      <c r="BC47" s="159">
        <v>0</v>
      </c>
      <c r="BD47" s="159">
        <v>0</v>
      </c>
      <c r="BE47" s="159">
        <v>0</v>
      </c>
      <c r="BF47" s="159">
        <v>0</v>
      </c>
      <c r="BG47" s="159">
        <v>0</v>
      </c>
      <c r="BH47" s="159">
        <v>0</v>
      </c>
      <c r="BI47" s="159">
        <v>0</v>
      </c>
      <c r="BJ47" s="159">
        <v>23.829000000000001</v>
      </c>
      <c r="BK47" s="159">
        <v>0</v>
      </c>
      <c r="BL47" s="159">
        <v>0</v>
      </c>
      <c r="BM47" s="159">
        <v>0</v>
      </c>
      <c r="BN47" s="159">
        <v>0</v>
      </c>
      <c r="BO47" s="159">
        <v>0</v>
      </c>
      <c r="BP47" s="159">
        <v>1</v>
      </c>
      <c r="BQ47" s="159">
        <v>23.829000000000001</v>
      </c>
      <c r="BR47" s="159">
        <v>0</v>
      </c>
      <c r="BS47" s="159">
        <v>0</v>
      </c>
      <c r="BT47" s="159">
        <v>0</v>
      </c>
      <c r="BU47" s="159">
        <v>0</v>
      </c>
      <c r="BV47" s="159">
        <v>0</v>
      </c>
      <c r="BW47" s="159">
        <v>1</v>
      </c>
      <c r="CV47" s="159">
        <v>0</v>
      </c>
      <c r="CW47" s="159">
        <v>0</v>
      </c>
      <c r="CX47" s="159">
        <f>ROUND(Y47*Source!I236,7)</f>
        <v>0</v>
      </c>
      <c r="CY47" s="159">
        <f t="shared" ref="CY47:CY62" si="11">AA47</f>
        <v>414.62</v>
      </c>
      <c r="CZ47" s="159">
        <f t="shared" ref="CZ47:CZ62" si="12">AE47</f>
        <v>238.29</v>
      </c>
      <c r="DA47" s="159">
        <f t="shared" ref="DA47:DA62" si="13">AI47</f>
        <v>1.74</v>
      </c>
      <c r="DB47" s="159">
        <f t="shared" si="1"/>
        <v>23.83</v>
      </c>
      <c r="DC47" s="159">
        <f t="shared" si="2"/>
        <v>0</v>
      </c>
      <c r="DD47" s="159" t="s">
        <v>85</v>
      </c>
      <c r="DE47" s="159" t="s">
        <v>85</v>
      </c>
      <c r="DF47" s="159">
        <f>ROUND(ROUND(AE47*AI47,2)*CX47,2)</f>
        <v>0</v>
      </c>
      <c r="DG47" s="159">
        <f t="shared" si="10"/>
        <v>0</v>
      </c>
      <c r="DH47" s="159">
        <f t="shared" si="4"/>
        <v>0</v>
      </c>
      <c r="DI47" s="159">
        <f t="shared" si="5"/>
        <v>0</v>
      </c>
      <c r="DJ47" s="159">
        <f t="shared" ref="DJ47:DJ62" si="14">DF47</f>
        <v>0</v>
      </c>
      <c r="DK47" s="159">
        <v>0</v>
      </c>
      <c r="DL47" s="159" t="s">
        <v>85</v>
      </c>
      <c r="DM47" s="159">
        <v>0</v>
      </c>
      <c r="DN47" s="159" t="s">
        <v>85</v>
      </c>
      <c r="DO47" s="159">
        <v>0</v>
      </c>
    </row>
    <row r="48" spans="1:119" x14ac:dyDescent="0.2">
      <c r="A48" s="159">
        <f>ROW(Source!A236)</f>
        <v>236</v>
      </c>
      <c r="B48" s="159">
        <v>82834786</v>
      </c>
      <c r="C48" s="159">
        <v>82835458</v>
      </c>
      <c r="D48" s="159">
        <v>77118878</v>
      </c>
      <c r="E48" s="159">
        <v>1</v>
      </c>
      <c r="F48" s="159">
        <v>1</v>
      </c>
      <c r="G48" s="159">
        <v>1</v>
      </c>
      <c r="H48" s="159">
        <v>3</v>
      </c>
      <c r="I48" s="159" t="s">
        <v>576</v>
      </c>
      <c r="J48" s="159" t="s">
        <v>1074</v>
      </c>
      <c r="K48" s="159" t="s">
        <v>577</v>
      </c>
      <c r="L48" s="159">
        <v>1346</v>
      </c>
      <c r="N48" s="159">
        <v>1009</v>
      </c>
      <c r="O48" s="159" t="s">
        <v>515</v>
      </c>
      <c r="P48" s="159" t="s">
        <v>515</v>
      </c>
      <c r="Q48" s="159">
        <v>1</v>
      </c>
      <c r="W48" s="159">
        <v>0</v>
      </c>
      <c r="X48" s="159">
        <v>-479354107</v>
      </c>
      <c r="Y48" s="159">
        <f t="shared" si="0"/>
        <v>0.03</v>
      </c>
      <c r="AA48" s="159">
        <v>101.84</v>
      </c>
      <c r="AB48" s="159">
        <v>0</v>
      </c>
      <c r="AC48" s="159">
        <v>0</v>
      </c>
      <c r="AD48" s="159">
        <v>0</v>
      </c>
      <c r="AE48" s="159">
        <v>58.53</v>
      </c>
      <c r="AF48" s="159">
        <v>0</v>
      </c>
      <c r="AG48" s="159">
        <v>0</v>
      </c>
      <c r="AH48" s="159">
        <v>0</v>
      </c>
      <c r="AI48" s="159">
        <v>1.74</v>
      </c>
      <c r="AJ48" s="159">
        <v>1</v>
      </c>
      <c r="AK48" s="159">
        <v>1</v>
      </c>
      <c r="AL48" s="159">
        <v>1</v>
      </c>
      <c r="AM48" s="159">
        <v>2</v>
      </c>
      <c r="AN48" s="159">
        <v>0</v>
      </c>
      <c r="AO48" s="159">
        <v>0</v>
      </c>
      <c r="AP48" s="159">
        <v>1</v>
      </c>
      <c r="AQ48" s="159">
        <v>1</v>
      </c>
      <c r="AR48" s="159">
        <v>0</v>
      </c>
      <c r="AS48" s="159" t="s">
        <v>85</v>
      </c>
      <c r="AT48" s="159">
        <v>0.03</v>
      </c>
      <c r="AU48" s="159" t="s">
        <v>85</v>
      </c>
      <c r="AV48" s="159">
        <v>0</v>
      </c>
      <c r="AW48" s="159">
        <v>2</v>
      </c>
      <c r="AX48" s="159">
        <v>82836537</v>
      </c>
      <c r="AY48" s="159">
        <v>1</v>
      </c>
      <c r="AZ48" s="159">
        <v>0</v>
      </c>
      <c r="BA48" s="159">
        <v>48</v>
      </c>
      <c r="BB48" s="159">
        <v>1</v>
      </c>
      <c r="BC48" s="159">
        <v>0</v>
      </c>
      <c r="BD48" s="159">
        <v>0</v>
      </c>
      <c r="BE48" s="159">
        <v>0</v>
      </c>
      <c r="BF48" s="159">
        <v>0</v>
      </c>
      <c r="BG48" s="159">
        <v>0</v>
      </c>
      <c r="BH48" s="159">
        <v>0</v>
      </c>
      <c r="BI48" s="159">
        <v>0</v>
      </c>
      <c r="BJ48" s="159">
        <v>1.7559</v>
      </c>
      <c r="BK48" s="159">
        <v>0</v>
      </c>
      <c r="BL48" s="159">
        <v>0</v>
      </c>
      <c r="BM48" s="159">
        <v>0</v>
      </c>
      <c r="BN48" s="159">
        <v>0</v>
      </c>
      <c r="BO48" s="159">
        <v>0</v>
      </c>
      <c r="BP48" s="159">
        <v>1</v>
      </c>
      <c r="BQ48" s="159">
        <v>1.7559</v>
      </c>
      <c r="BR48" s="159">
        <v>0</v>
      </c>
      <c r="BS48" s="159">
        <v>0</v>
      </c>
      <c r="BT48" s="159">
        <v>0</v>
      </c>
      <c r="BU48" s="159">
        <v>0</v>
      </c>
      <c r="BV48" s="159">
        <v>0</v>
      </c>
      <c r="BW48" s="159">
        <v>1</v>
      </c>
      <c r="CV48" s="159">
        <v>0</v>
      </c>
      <c r="CW48" s="159">
        <v>0</v>
      </c>
      <c r="CX48" s="159">
        <f>ROUND(Y48*Source!I236,7)</f>
        <v>0</v>
      </c>
      <c r="CY48" s="159">
        <f t="shared" si="11"/>
        <v>101.84</v>
      </c>
      <c r="CZ48" s="159">
        <f t="shared" si="12"/>
        <v>58.53</v>
      </c>
      <c r="DA48" s="159">
        <f t="shared" si="13"/>
        <v>1.74</v>
      </c>
      <c r="DB48" s="159">
        <f t="shared" si="1"/>
        <v>1.76</v>
      </c>
      <c r="DC48" s="159">
        <f t="shared" si="2"/>
        <v>0</v>
      </c>
      <c r="DD48" s="159" t="s">
        <v>85</v>
      </c>
      <c r="DE48" s="159" t="s">
        <v>85</v>
      </c>
      <c r="DF48" s="159">
        <f>ROUND(ROUND(AE48*AI48,2)*CX48,2)</f>
        <v>0</v>
      </c>
      <c r="DG48" s="159">
        <f t="shared" si="10"/>
        <v>0</v>
      </c>
      <c r="DH48" s="159">
        <f t="shared" si="4"/>
        <v>0</v>
      </c>
      <c r="DI48" s="159">
        <f t="shared" si="5"/>
        <v>0</v>
      </c>
      <c r="DJ48" s="159">
        <f t="shared" si="14"/>
        <v>0</v>
      </c>
      <c r="DK48" s="159">
        <v>0</v>
      </c>
      <c r="DL48" s="159" t="s">
        <v>85</v>
      </c>
      <c r="DM48" s="159">
        <v>0</v>
      </c>
      <c r="DN48" s="159" t="s">
        <v>85</v>
      </c>
      <c r="DO48" s="159">
        <v>0</v>
      </c>
    </row>
    <row r="49" spans="1:119" x14ac:dyDescent="0.2">
      <c r="A49" s="159">
        <f>ROW(Source!A236)</f>
        <v>236</v>
      </c>
      <c r="B49" s="159">
        <v>82834786</v>
      </c>
      <c r="C49" s="159">
        <v>82835458</v>
      </c>
      <c r="D49" s="159">
        <v>77122526</v>
      </c>
      <c r="E49" s="159">
        <v>1</v>
      </c>
      <c r="F49" s="159">
        <v>1</v>
      </c>
      <c r="G49" s="159">
        <v>1</v>
      </c>
      <c r="H49" s="159">
        <v>3</v>
      </c>
      <c r="I49" s="159" t="s">
        <v>516</v>
      </c>
      <c r="J49" s="159" t="s">
        <v>900</v>
      </c>
      <c r="K49" s="159" t="s">
        <v>517</v>
      </c>
      <c r="L49" s="159">
        <v>1346</v>
      </c>
      <c r="N49" s="159">
        <v>1009</v>
      </c>
      <c r="O49" s="159" t="s">
        <v>515</v>
      </c>
      <c r="P49" s="159" t="s">
        <v>515</v>
      </c>
      <c r="Q49" s="159">
        <v>1</v>
      </c>
      <c r="W49" s="159">
        <v>0</v>
      </c>
      <c r="X49" s="159">
        <v>1181962216</v>
      </c>
      <c r="Y49" s="159">
        <f t="shared" si="0"/>
        <v>0</v>
      </c>
      <c r="AA49" s="159">
        <v>201.17</v>
      </c>
      <c r="AB49" s="159">
        <v>0</v>
      </c>
      <c r="AC49" s="159">
        <v>0</v>
      </c>
      <c r="AD49" s="159">
        <v>0</v>
      </c>
      <c r="AE49" s="159">
        <v>174.93</v>
      </c>
      <c r="AF49" s="159">
        <v>0</v>
      </c>
      <c r="AG49" s="159">
        <v>0</v>
      </c>
      <c r="AH49" s="159">
        <v>0</v>
      </c>
      <c r="AI49" s="159">
        <v>1.1499999999999999</v>
      </c>
      <c r="AJ49" s="159">
        <v>1</v>
      </c>
      <c r="AK49" s="159">
        <v>1</v>
      </c>
      <c r="AL49" s="159">
        <v>1</v>
      </c>
      <c r="AM49" s="159">
        <v>0</v>
      </c>
      <c r="AN49" s="159">
        <v>1</v>
      </c>
      <c r="AO49" s="159">
        <v>0</v>
      </c>
      <c r="AP49" s="159">
        <v>1</v>
      </c>
      <c r="AQ49" s="159">
        <v>0</v>
      </c>
      <c r="AR49" s="159">
        <v>0</v>
      </c>
      <c r="AS49" s="159" t="s">
        <v>85</v>
      </c>
      <c r="AT49" s="159">
        <v>0</v>
      </c>
      <c r="AU49" s="159" t="s">
        <v>85</v>
      </c>
      <c r="AV49" s="159">
        <v>0</v>
      </c>
      <c r="AW49" s="159">
        <v>2</v>
      </c>
      <c r="AX49" s="159">
        <v>82836538</v>
      </c>
      <c r="AY49" s="159">
        <v>1</v>
      </c>
      <c r="AZ49" s="159">
        <v>0</v>
      </c>
      <c r="BA49" s="159">
        <v>49</v>
      </c>
      <c r="BB49" s="159">
        <v>0</v>
      </c>
      <c r="BC49" s="159">
        <v>0</v>
      </c>
      <c r="BD49" s="159">
        <v>0</v>
      </c>
      <c r="BE49" s="159">
        <v>0</v>
      </c>
      <c r="BF49" s="159">
        <v>0</v>
      </c>
      <c r="BG49" s="159">
        <v>0</v>
      </c>
      <c r="BH49" s="159">
        <v>0</v>
      </c>
      <c r="BI49" s="159">
        <v>0</v>
      </c>
      <c r="BJ49" s="159">
        <v>0</v>
      </c>
      <c r="BK49" s="159">
        <v>0</v>
      </c>
      <c r="BL49" s="159">
        <v>0</v>
      </c>
      <c r="BM49" s="159">
        <v>0</v>
      </c>
      <c r="BN49" s="159">
        <v>0</v>
      </c>
      <c r="BO49" s="159">
        <v>0</v>
      </c>
      <c r="BP49" s="159">
        <v>0</v>
      </c>
      <c r="BQ49" s="159">
        <v>0</v>
      </c>
      <c r="BR49" s="159">
        <v>0</v>
      </c>
      <c r="BS49" s="159">
        <v>0</v>
      </c>
      <c r="BT49" s="159">
        <v>0</v>
      </c>
      <c r="BU49" s="159">
        <v>0</v>
      </c>
      <c r="BV49" s="159">
        <v>0</v>
      </c>
      <c r="BW49" s="159">
        <v>0</v>
      </c>
      <c r="CV49" s="159">
        <v>0</v>
      </c>
      <c r="CW49" s="159">
        <v>0</v>
      </c>
      <c r="CX49" s="159">
        <f>ROUND(Y49*Source!I236,7)</f>
        <v>0</v>
      </c>
      <c r="CY49" s="159">
        <f t="shared" si="11"/>
        <v>201.17</v>
      </c>
      <c r="CZ49" s="159">
        <f t="shared" si="12"/>
        <v>174.93</v>
      </c>
      <c r="DA49" s="159">
        <f t="shared" si="13"/>
        <v>1.1499999999999999</v>
      </c>
      <c r="DB49" s="159">
        <f t="shared" si="1"/>
        <v>0</v>
      </c>
      <c r="DC49" s="159">
        <f t="shared" si="2"/>
        <v>0</v>
      </c>
      <c r="DD49" s="159" t="s">
        <v>85</v>
      </c>
      <c r="DE49" s="159" t="s">
        <v>85</v>
      </c>
      <c r="DF49" s="159">
        <f>ROUND(ROUND(AE49*AI49,2)*CX49,2)</f>
        <v>0</v>
      </c>
      <c r="DG49" s="159">
        <f t="shared" si="10"/>
        <v>0</v>
      </c>
      <c r="DH49" s="159">
        <f t="shared" si="4"/>
        <v>0</v>
      </c>
      <c r="DI49" s="159">
        <f t="shared" si="5"/>
        <v>0</v>
      </c>
      <c r="DJ49" s="159">
        <f t="shared" si="14"/>
        <v>0</v>
      </c>
      <c r="DK49" s="159">
        <v>0</v>
      </c>
      <c r="DL49" s="159" t="s">
        <v>85</v>
      </c>
      <c r="DM49" s="159">
        <v>0</v>
      </c>
      <c r="DN49" s="159" t="s">
        <v>85</v>
      </c>
      <c r="DO49" s="159">
        <v>0</v>
      </c>
    </row>
    <row r="50" spans="1:119" x14ac:dyDescent="0.2">
      <c r="A50" s="159">
        <f>ROW(Source!A236)</f>
        <v>236</v>
      </c>
      <c r="B50" s="159">
        <v>82834786</v>
      </c>
      <c r="C50" s="159">
        <v>82835458</v>
      </c>
      <c r="D50" s="159">
        <v>77123659</v>
      </c>
      <c r="E50" s="159">
        <v>1</v>
      </c>
      <c r="F50" s="159">
        <v>1</v>
      </c>
      <c r="G50" s="159">
        <v>1</v>
      </c>
      <c r="H50" s="159">
        <v>3</v>
      </c>
      <c r="I50" s="159" t="s">
        <v>578</v>
      </c>
      <c r="J50" s="159" t="s">
        <v>1075</v>
      </c>
      <c r="K50" s="159" t="s">
        <v>579</v>
      </c>
      <c r="L50" s="159">
        <v>1346</v>
      </c>
      <c r="N50" s="159">
        <v>1009</v>
      </c>
      <c r="O50" s="159" t="s">
        <v>515</v>
      </c>
      <c r="P50" s="159" t="s">
        <v>515</v>
      </c>
      <c r="Q50" s="159">
        <v>1</v>
      </c>
      <c r="W50" s="159">
        <v>0</v>
      </c>
      <c r="X50" s="159">
        <v>-130701290</v>
      </c>
      <c r="Y50" s="159">
        <f t="shared" si="0"/>
        <v>0.02</v>
      </c>
      <c r="AA50" s="159">
        <v>83.04</v>
      </c>
      <c r="AB50" s="159">
        <v>0</v>
      </c>
      <c r="AC50" s="159">
        <v>0</v>
      </c>
      <c r="AD50" s="159">
        <v>0</v>
      </c>
      <c r="AE50" s="159">
        <v>56.11</v>
      </c>
      <c r="AF50" s="159">
        <v>0</v>
      </c>
      <c r="AG50" s="159">
        <v>0</v>
      </c>
      <c r="AH50" s="159">
        <v>0</v>
      </c>
      <c r="AI50" s="159">
        <v>1.48</v>
      </c>
      <c r="AJ50" s="159">
        <v>1</v>
      </c>
      <c r="AK50" s="159">
        <v>1</v>
      </c>
      <c r="AL50" s="159">
        <v>1</v>
      </c>
      <c r="AM50" s="159">
        <v>2</v>
      </c>
      <c r="AN50" s="159">
        <v>0</v>
      </c>
      <c r="AO50" s="159">
        <v>0</v>
      </c>
      <c r="AP50" s="159">
        <v>1</v>
      </c>
      <c r="AQ50" s="159">
        <v>1</v>
      </c>
      <c r="AR50" s="159">
        <v>0</v>
      </c>
      <c r="AS50" s="159" t="s">
        <v>85</v>
      </c>
      <c r="AT50" s="159">
        <v>0.02</v>
      </c>
      <c r="AU50" s="159" t="s">
        <v>85</v>
      </c>
      <c r="AV50" s="159">
        <v>0</v>
      </c>
      <c r="AW50" s="159">
        <v>2</v>
      </c>
      <c r="AX50" s="159">
        <v>82836539</v>
      </c>
      <c r="AY50" s="159">
        <v>1</v>
      </c>
      <c r="AZ50" s="159">
        <v>0</v>
      </c>
      <c r="BA50" s="159">
        <v>50</v>
      </c>
      <c r="BB50" s="159">
        <v>1</v>
      </c>
      <c r="BC50" s="159">
        <v>0</v>
      </c>
      <c r="BD50" s="159">
        <v>0</v>
      </c>
      <c r="BE50" s="159">
        <v>0</v>
      </c>
      <c r="BF50" s="159">
        <v>0</v>
      </c>
      <c r="BG50" s="159">
        <v>0</v>
      </c>
      <c r="BH50" s="159">
        <v>0</v>
      </c>
      <c r="BI50" s="159">
        <v>0</v>
      </c>
      <c r="BJ50" s="159">
        <v>1.1222000000000001</v>
      </c>
      <c r="BK50" s="159">
        <v>0</v>
      </c>
      <c r="BL50" s="159">
        <v>0</v>
      </c>
      <c r="BM50" s="159">
        <v>0</v>
      </c>
      <c r="BN50" s="159">
        <v>0</v>
      </c>
      <c r="BO50" s="159">
        <v>0</v>
      </c>
      <c r="BP50" s="159">
        <v>1</v>
      </c>
      <c r="BQ50" s="159">
        <v>1.1222000000000001</v>
      </c>
      <c r="BR50" s="159">
        <v>0</v>
      </c>
      <c r="BS50" s="159">
        <v>0</v>
      </c>
      <c r="BT50" s="159">
        <v>0</v>
      </c>
      <c r="BU50" s="159">
        <v>0</v>
      </c>
      <c r="BV50" s="159">
        <v>0</v>
      </c>
      <c r="BW50" s="159">
        <v>1</v>
      </c>
      <c r="CV50" s="159">
        <v>0</v>
      </c>
      <c r="CW50" s="159">
        <v>0</v>
      </c>
      <c r="CX50" s="159">
        <f>ROUND(Y50*Source!I236,7)</f>
        <v>0</v>
      </c>
      <c r="CY50" s="159">
        <f t="shared" si="11"/>
        <v>83.04</v>
      </c>
      <c r="CZ50" s="159">
        <f t="shared" si="12"/>
        <v>56.11</v>
      </c>
      <c r="DA50" s="159">
        <f t="shared" si="13"/>
        <v>1.48</v>
      </c>
      <c r="DB50" s="159">
        <f t="shared" si="1"/>
        <v>1.1200000000000001</v>
      </c>
      <c r="DC50" s="159">
        <f t="shared" si="2"/>
        <v>0</v>
      </c>
      <c r="DD50" s="159" t="s">
        <v>85</v>
      </c>
      <c r="DE50" s="159" t="s">
        <v>85</v>
      </c>
      <c r="DF50" s="159">
        <f>ROUND(ROUND(AE50*AI50,2)*CX50,2)</f>
        <v>0</v>
      </c>
      <c r="DG50" s="159">
        <f t="shared" si="10"/>
        <v>0</v>
      </c>
      <c r="DH50" s="159">
        <f t="shared" si="4"/>
        <v>0</v>
      </c>
      <c r="DI50" s="159">
        <f t="shared" si="5"/>
        <v>0</v>
      </c>
      <c r="DJ50" s="159">
        <f t="shared" si="14"/>
        <v>0</v>
      </c>
      <c r="DK50" s="159">
        <v>0</v>
      </c>
      <c r="DL50" s="159" t="s">
        <v>85</v>
      </c>
      <c r="DM50" s="159">
        <v>0</v>
      </c>
      <c r="DN50" s="159" t="s">
        <v>85</v>
      </c>
      <c r="DO50" s="159">
        <v>0</v>
      </c>
    </row>
    <row r="51" spans="1:119" x14ac:dyDescent="0.2">
      <c r="A51" s="159">
        <f>ROW(Source!A236)</f>
        <v>236</v>
      </c>
      <c r="B51" s="159">
        <v>82834786</v>
      </c>
      <c r="C51" s="159">
        <v>82835458</v>
      </c>
      <c r="D51" s="159">
        <v>77050863</v>
      </c>
      <c r="E51" s="159">
        <v>114</v>
      </c>
      <c r="F51" s="159">
        <v>1</v>
      </c>
      <c r="G51" s="159">
        <v>1</v>
      </c>
      <c r="H51" s="159">
        <v>3</v>
      </c>
      <c r="I51" s="159" t="s">
        <v>901</v>
      </c>
      <c r="J51" s="159" t="s">
        <v>85</v>
      </c>
      <c r="K51" s="159" t="s">
        <v>902</v>
      </c>
      <c r="L51" s="159">
        <v>1371</v>
      </c>
      <c r="N51" s="159">
        <v>1013</v>
      </c>
      <c r="O51" s="159" t="s">
        <v>738</v>
      </c>
      <c r="P51" s="159" t="s">
        <v>738</v>
      </c>
      <c r="Q51" s="159">
        <v>1</v>
      </c>
      <c r="W51" s="159">
        <v>0</v>
      </c>
      <c r="X51" s="159">
        <v>457934895</v>
      </c>
      <c r="Y51" s="159">
        <f t="shared" si="0"/>
        <v>0</v>
      </c>
      <c r="AA51" s="159">
        <v>0</v>
      </c>
      <c r="AB51" s="159">
        <v>0</v>
      </c>
      <c r="AC51" s="159">
        <v>0</v>
      </c>
      <c r="AD51" s="159">
        <v>0</v>
      </c>
      <c r="AE51" s="159">
        <v>0</v>
      </c>
      <c r="AF51" s="159">
        <v>0</v>
      </c>
      <c r="AG51" s="159">
        <v>0</v>
      </c>
      <c r="AH51" s="159">
        <v>0</v>
      </c>
      <c r="AI51" s="159">
        <v>1</v>
      </c>
      <c r="AJ51" s="159">
        <v>1</v>
      </c>
      <c r="AK51" s="159">
        <v>1</v>
      </c>
      <c r="AL51" s="159">
        <v>1</v>
      </c>
      <c r="AM51" s="159">
        <v>0</v>
      </c>
      <c r="AN51" s="159">
        <v>1</v>
      </c>
      <c r="AO51" s="159">
        <v>0</v>
      </c>
      <c r="AP51" s="159">
        <v>1</v>
      </c>
      <c r="AQ51" s="159">
        <v>0</v>
      </c>
      <c r="AR51" s="159">
        <v>0</v>
      </c>
      <c r="AS51" s="159" t="s">
        <v>85</v>
      </c>
      <c r="AT51" s="159">
        <v>0</v>
      </c>
      <c r="AU51" s="159" t="s">
        <v>85</v>
      </c>
      <c r="AV51" s="159">
        <v>0</v>
      </c>
      <c r="AW51" s="159">
        <v>2</v>
      </c>
      <c r="AX51" s="159">
        <v>82836540</v>
      </c>
      <c r="AY51" s="159">
        <v>1</v>
      </c>
      <c r="AZ51" s="159">
        <v>0</v>
      </c>
      <c r="BA51" s="159">
        <v>51</v>
      </c>
      <c r="BB51" s="159">
        <v>0</v>
      </c>
      <c r="BC51" s="159">
        <v>0</v>
      </c>
      <c r="BD51" s="159">
        <v>0</v>
      </c>
      <c r="BE51" s="159">
        <v>0</v>
      </c>
      <c r="BF51" s="159">
        <v>0</v>
      </c>
      <c r="BG51" s="159">
        <v>0</v>
      </c>
      <c r="BH51" s="159">
        <v>0</v>
      </c>
      <c r="BI51" s="159">
        <v>0</v>
      </c>
      <c r="BJ51" s="159">
        <v>0</v>
      </c>
      <c r="BK51" s="159">
        <v>0</v>
      </c>
      <c r="BL51" s="159">
        <v>0</v>
      </c>
      <c r="BM51" s="159">
        <v>0</v>
      </c>
      <c r="BN51" s="159">
        <v>0</v>
      </c>
      <c r="BO51" s="159">
        <v>0</v>
      </c>
      <c r="BP51" s="159">
        <v>0</v>
      </c>
      <c r="BQ51" s="159">
        <v>0</v>
      </c>
      <c r="BR51" s="159">
        <v>0</v>
      </c>
      <c r="BS51" s="159">
        <v>0</v>
      </c>
      <c r="BT51" s="159">
        <v>0</v>
      </c>
      <c r="BU51" s="159">
        <v>0</v>
      </c>
      <c r="BV51" s="159">
        <v>0</v>
      </c>
      <c r="BW51" s="159">
        <v>0</v>
      </c>
      <c r="CV51" s="159">
        <v>0</v>
      </c>
      <c r="CW51" s="159">
        <v>0</v>
      </c>
      <c r="CX51" s="159">
        <f>ROUND(Y51*Source!I236,7)</f>
        <v>0</v>
      </c>
      <c r="CY51" s="159">
        <f t="shared" si="11"/>
        <v>0</v>
      </c>
      <c r="CZ51" s="159">
        <f t="shared" si="12"/>
        <v>0</v>
      </c>
      <c r="DA51" s="159">
        <f t="shared" si="13"/>
        <v>1</v>
      </c>
      <c r="DB51" s="159">
        <f t="shared" si="1"/>
        <v>0</v>
      </c>
      <c r="DC51" s="159">
        <f t="shared" si="2"/>
        <v>0</v>
      </c>
      <c r="DD51" s="159" t="s">
        <v>85</v>
      </c>
      <c r="DE51" s="159" t="s">
        <v>85</v>
      </c>
      <c r="DF51" s="159">
        <f>ROUND(ROUND(AE51,2)*CX51,2)</f>
        <v>0</v>
      </c>
      <c r="DG51" s="159">
        <f t="shared" si="10"/>
        <v>0</v>
      </c>
      <c r="DH51" s="159">
        <f t="shared" si="4"/>
        <v>0</v>
      </c>
      <c r="DI51" s="159">
        <f t="shared" si="5"/>
        <v>0</v>
      </c>
      <c r="DJ51" s="159">
        <f t="shared" si="14"/>
        <v>0</v>
      </c>
      <c r="DK51" s="159">
        <v>0</v>
      </c>
      <c r="DL51" s="159" t="s">
        <v>85</v>
      </c>
      <c r="DM51" s="159">
        <v>0</v>
      </c>
      <c r="DN51" s="159" t="s">
        <v>85</v>
      </c>
      <c r="DO51" s="159">
        <v>0</v>
      </c>
    </row>
    <row r="52" spans="1:119" x14ac:dyDescent="0.2">
      <c r="A52" s="159">
        <f>ROW(Source!A236)</f>
        <v>236</v>
      </c>
      <c r="B52" s="159">
        <v>82834786</v>
      </c>
      <c r="C52" s="159">
        <v>82835458</v>
      </c>
      <c r="D52" s="159">
        <v>77051529</v>
      </c>
      <c r="E52" s="159">
        <v>114</v>
      </c>
      <c r="F52" s="159">
        <v>1</v>
      </c>
      <c r="G52" s="159">
        <v>1</v>
      </c>
      <c r="H52" s="159">
        <v>3</v>
      </c>
      <c r="I52" s="159" t="s">
        <v>903</v>
      </c>
      <c r="J52" s="159" t="s">
        <v>85</v>
      </c>
      <c r="K52" s="159" t="s">
        <v>904</v>
      </c>
      <c r="L52" s="159">
        <v>1348</v>
      </c>
      <c r="N52" s="159">
        <v>1009</v>
      </c>
      <c r="O52" s="159" t="s">
        <v>470</v>
      </c>
      <c r="P52" s="159" t="s">
        <v>470</v>
      </c>
      <c r="Q52" s="159">
        <v>1000</v>
      </c>
      <c r="W52" s="159">
        <v>0</v>
      </c>
      <c r="X52" s="159">
        <v>1602794472</v>
      </c>
      <c r="Y52" s="159">
        <f t="shared" si="0"/>
        <v>0</v>
      </c>
      <c r="AA52" s="159">
        <v>0</v>
      </c>
      <c r="AB52" s="159">
        <v>0</v>
      </c>
      <c r="AC52" s="159">
        <v>0</v>
      </c>
      <c r="AD52" s="159">
        <v>0</v>
      </c>
      <c r="AE52" s="159">
        <v>0</v>
      </c>
      <c r="AF52" s="159">
        <v>0</v>
      </c>
      <c r="AG52" s="159">
        <v>0</v>
      </c>
      <c r="AH52" s="159">
        <v>0</v>
      </c>
      <c r="AI52" s="159">
        <v>1</v>
      </c>
      <c r="AJ52" s="159">
        <v>1</v>
      </c>
      <c r="AK52" s="159">
        <v>1</v>
      </c>
      <c r="AL52" s="159">
        <v>1</v>
      </c>
      <c r="AM52" s="159">
        <v>0</v>
      </c>
      <c r="AN52" s="159">
        <v>1</v>
      </c>
      <c r="AO52" s="159">
        <v>0</v>
      </c>
      <c r="AP52" s="159">
        <v>1</v>
      </c>
      <c r="AQ52" s="159">
        <v>0</v>
      </c>
      <c r="AR52" s="159">
        <v>0</v>
      </c>
      <c r="AS52" s="159" t="s">
        <v>85</v>
      </c>
      <c r="AT52" s="159">
        <v>0</v>
      </c>
      <c r="AU52" s="159" t="s">
        <v>85</v>
      </c>
      <c r="AV52" s="159">
        <v>0</v>
      </c>
      <c r="AW52" s="159">
        <v>2</v>
      </c>
      <c r="AX52" s="159">
        <v>82836541</v>
      </c>
      <c r="AY52" s="159">
        <v>1</v>
      </c>
      <c r="AZ52" s="159">
        <v>0</v>
      </c>
      <c r="BA52" s="159">
        <v>52</v>
      </c>
      <c r="BB52" s="159">
        <v>0</v>
      </c>
      <c r="BC52" s="159">
        <v>0</v>
      </c>
      <c r="BD52" s="159">
        <v>0</v>
      </c>
      <c r="BE52" s="159">
        <v>0</v>
      </c>
      <c r="BF52" s="159">
        <v>0</v>
      </c>
      <c r="BG52" s="159">
        <v>0</v>
      </c>
      <c r="BH52" s="159">
        <v>0</v>
      </c>
      <c r="BI52" s="159">
        <v>0</v>
      </c>
      <c r="BJ52" s="159">
        <v>0</v>
      </c>
      <c r="BK52" s="159">
        <v>0</v>
      </c>
      <c r="BL52" s="159">
        <v>0</v>
      </c>
      <c r="BM52" s="159">
        <v>0</v>
      </c>
      <c r="BN52" s="159">
        <v>0</v>
      </c>
      <c r="BO52" s="159">
        <v>0</v>
      </c>
      <c r="BP52" s="159">
        <v>0</v>
      </c>
      <c r="BQ52" s="159">
        <v>0</v>
      </c>
      <c r="BR52" s="159">
        <v>0</v>
      </c>
      <c r="BS52" s="159">
        <v>0</v>
      </c>
      <c r="BT52" s="159">
        <v>0</v>
      </c>
      <c r="BU52" s="159">
        <v>0</v>
      </c>
      <c r="BV52" s="159">
        <v>0</v>
      </c>
      <c r="BW52" s="159">
        <v>0</v>
      </c>
      <c r="CV52" s="159">
        <v>0</v>
      </c>
      <c r="CW52" s="159">
        <v>0</v>
      </c>
      <c r="CX52" s="159">
        <f>ROUND(Y52*Source!I236,7)</f>
        <v>0</v>
      </c>
      <c r="CY52" s="159">
        <f t="shared" si="11"/>
        <v>0</v>
      </c>
      <c r="CZ52" s="159">
        <f t="shared" si="12"/>
        <v>0</v>
      </c>
      <c r="DA52" s="159">
        <f t="shared" si="13"/>
        <v>1</v>
      </c>
      <c r="DB52" s="159">
        <f t="shared" si="1"/>
        <v>0</v>
      </c>
      <c r="DC52" s="159">
        <f t="shared" si="2"/>
        <v>0</v>
      </c>
      <c r="DD52" s="159" t="s">
        <v>85</v>
      </c>
      <c r="DE52" s="159" t="s">
        <v>85</v>
      </c>
      <c r="DF52" s="159">
        <f>ROUND(ROUND(AE52,2)*CX52,2)</f>
        <v>0</v>
      </c>
      <c r="DG52" s="159">
        <f t="shared" si="10"/>
        <v>0</v>
      </c>
      <c r="DH52" s="159">
        <f t="shared" si="4"/>
        <v>0</v>
      </c>
      <c r="DI52" s="159">
        <f t="shared" si="5"/>
        <v>0</v>
      </c>
      <c r="DJ52" s="159">
        <f t="shared" si="14"/>
        <v>0</v>
      </c>
      <c r="DK52" s="159">
        <v>0</v>
      </c>
      <c r="DL52" s="159" t="s">
        <v>85</v>
      </c>
      <c r="DM52" s="159">
        <v>0</v>
      </c>
      <c r="DN52" s="159" t="s">
        <v>85</v>
      </c>
      <c r="DO52" s="159">
        <v>0</v>
      </c>
    </row>
    <row r="53" spans="1:119" x14ac:dyDescent="0.2">
      <c r="A53" s="159">
        <f>ROW(Source!A236)</f>
        <v>236</v>
      </c>
      <c r="B53" s="159">
        <v>82834786</v>
      </c>
      <c r="C53" s="159">
        <v>82835458</v>
      </c>
      <c r="D53" s="159">
        <v>77051695</v>
      </c>
      <c r="E53" s="159">
        <v>114</v>
      </c>
      <c r="F53" s="159">
        <v>1</v>
      </c>
      <c r="G53" s="159">
        <v>1</v>
      </c>
      <c r="H53" s="159">
        <v>3</v>
      </c>
      <c r="I53" s="159" t="s">
        <v>905</v>
      </c>
      <c r="J53" s="159" t="s">
        <v>85</v>
      </c>
      <c r="K53" s="159" t="s">
        <v>906</v>
      </c>
      <c r="L53" s="159">
        <v>1346</v>
      </c>
      <c r="N53" s="159">
        <v>1009</v>
      </c>
      <c r="O53" s="159" t="s">
        <v>515</v>
      </c>
      <c r="P53" s="159" t="s">
        <v>515</v>
      </c>
      <c r="Q53" s="159">
        <v>1</v>
      </c>
      <c r="W53" s="159">
        <v>0</v>
      </c>
      <c r="X53" s="159">
        <v>-1111733769</v>
      </c>
      <c r="Y53" s="159">
        <f t="shared" si="0"/>
        <v>0</v>
      </c>
      <c r="AA53" s="159">
        <v>0</v>
      </c>
      <c r="AB53" s="159">
        <v>0</v>
      </c>
      <c r="AC53" s="159">
        <v>0</v>
      </c>
      <c r="AD53" s="159">
        <v>0</v>
      </c>
      <c r="AE53" s="159">
        <v>0</v>
      </c>
      <c r="AF53" s="159">
        <v>0</v>
      </c>
      <c r="AG53" s="159">
        <v>0</v>
      </c>
      <c r="AH53" s="159">
        <v>0</v>
      </c>
      <c r="AI53" s="159">
        <v>1</v>
      </c>
      <c r="AJ53" s="159">
        <v>1</v>
      </c>
      <c r="AK53" s="159">
        <v>1</v>
      </c>
      <c r="AL53" s="159">
        <v>1</v>
      </c>
      <c r="AM53" s="159">
        <v>0</v>
      </c>
      <c r="AN53" s="159">
        <v>1</v>
      </c>
      <c r="AO53" s="159">
        <v>0</v>
      </c>
      <c r="AP53" s="159">
        <v>1</v>
      </c>
      <c r="AQ53" s="159">
        <v>0</v>
      </c>
      <c r="AR53" s="159">
        <v>0</v>
      </c>
      <c r="AS53" s="159" t="s">
        <v>85</v>
      </c>
      <c r="AT53" s="159">
        <v>0</v>
      </c>
      <c r="AU53" s="159" t="s">
        <v>85</v>
      </c>
      <c r="AV53" s="159">
        <v>0</v>
      </c>
      <c r="AW53" s="159">
        <v>2</v>
      </c>
      <c r="AX53" s="159">
        <v>82836542</v>
      </c>
      <c r="AY53" s="159">
        <v>1</v>
      </c>
      <c r="AZ53" s="159">
        <v>0</v>
      </c>
      <c r="BA53" s="159">
        <v>53</v>
      </c>
      <c r="BB53" s="159">
        <v>0</v>
      </c>
      <c r="BC53" s="159">
        <v>0</v>
      </c>
      <c r="BD53" s="159">
        <v>0</v>
      </c>
      <c r="BE53" s="159">
        <v>0</v>
      </c>
      <c r="BF53" s="159">
        <v>0</v>
      </c>
      <c r="BG53" s="159">
        <v>0</v>
      </c>
      <c r="BH53" s="159">
        <v>0</v>
      </c>
      <c r="BI53" s="159">
        <v>0</v>
      </c>
      <c r="BJ53" s="159">
        <v>0</v>
      </c>
      <c r="BK53" s="159">
        <v>0</v>
      </c>
      <c r="BL53" s="159">
        <v>0</v>
      </c>
      <c r="BM53" s="159">
        <v>0</v>
      </c>
      <c r="BN53" s="159">
        <v>0</v>
      </c>
      <c r="BO53" s="159">
        <v>0</v>
      </c>
      <c r="BP53" s="159">
        <v>0</v>
      </c>
      <c r="BQ53" s="159">
        <v>0</v>
      </c>
      <c r="BR53" s="159">
        <v>0</v>
      </c>
      <c r="BS53" s="159">
        <v>0</v>
      </c>
      <c r="BT53" s="159">
        <v>0</v>
      </c>
      <c r="BU53" s="159">
        <v>0</v>
      </c>
      <c r="BV53" s="159">
        <v>0</v>
      </c>
      <c r="BW53" s="159">
        <v>0</v>
      </c>
      <c r="CV53" s="159">
        <v>0</v>
      </c>
      <c r="CW53" s="159">
        <v>0</v>
      </c>
      <c r="CX53" s="159">
        <f>ROUND(Y53*Source!I236,7)</f>
        <v>0</v>
      </c>
      <c r="CY53" s="159">
        <f t="shared" si="11"/>
        <v>0</v>
      </c>
      <c r="CZ53" s="159">
        <f t="shared" si="12"/>
        <v>0</v>
      </c>
      <c r="DA53" s="159">
        <f t="shared" si="13"/>
        <v>1</v>
      </c>
      <c r="DB53" s="159">
        <f t="shared" si="1"/>
        <v>0</v>
      </c>
      <c r="DC53" s="159">
        <f t="shared" si="2"/>
        <v>0</v>
      </c>
      <c r="DD53" s="159" t="s">
        <v>85</v>
      </c>
      <c r="DE53" s="159" t="s">
        <v>85</v>
      </c>
      <c r="DF53" s="159">
        <f>ROUND(ROUND(AE53,2)*CX53,2)</f>
        <v>0</v>
      </c>
      <c r="DG53" s="159">
        <f t="shared" si="10"/>
        <v>0</v>
      </c>
      <c r="DH53" s="159">
        <f t="shared" si="4"/>
        <v>0</v>
      </c>
      <c r="DI53" s="159">
        <f t="shared" si="5"/>
        <v>0</v>
      </c>
      <c r="DJ53" s="159">
        <f t="shared" si="14"/>
        <v>0</v>
      </c>
      <c r="DK53" s="159">
        <v>0</v>
      </c>
      <c r="DL53" s="159" t="s">
        <v>85</v>
      </c>
      <c r="DM53" s="159">
        <v>0</v>
      </c>
      <c r="DN53" s="159" t="s">
        <v>85</v>
      </c>
      <c r="DO53" s="159">
        <v>0</v>
      </c>
    </row>
    <row r="54" spans="1:119" x14ac:dyDescent="0.2">
      <c r="A54" s="159">
        <f>ROW(Source!A236)</f>
        <v>236</v>
      </c>
      <c r="B54" s="159">
        <v>82834786</v>
      </c>
      <c r="C54" s="159">
        <v>82835458</v>
      </c>
      <c r="D54" s="159">
        <v>77052010</v>
      </c>
      <c r="E54" s="159">
        <v>114</v>
      </c>
      <c r="F54" s="159">
        <v>1</v>
      </c>
      <c r="G54" s="159">
        <v>1</v>
      </c>
      <c r="H54" s="159">
        <v>3</v>
      </c>
      <c r="I54" s="159" t="s">
        <v>907</v>
      </c>
      <c r="J54" s="159" t="s">
        <v>85</v>
      </c>
      <c r="K54" s="159" t="s">
        <v>908</v>
      </c>
      <c r="L54" s="159">
        <v>1348</v>
      </c>
      <c r="N54" s="159">
        <v>1009</v>
      </c>
      <c r="O54" s="159" t="s">
        <v>470</v>
      </c>
      <c r="P54" s="159" t="s">
        <v>470</v>
      </c>
      <c r="Q54" s="159">
        <v>1000</v>
      </c>
      <c r="W54" s="159">
        <v>0</v>
      </c>
      <c r="X54" s="159">
        <v>1613753229</v>
      </c>
      <c r="Y54" s="159">
        <f t="shared" si="0"/>
        <v>0</v>
      </c>
      <c r="AA54" s="159">
        <v>0</v>
      </c>
      <c r="AB54" s="159">
        <v>0</v>
      </c>
      <c r="AC54" s="159">
        <v>0</v>
      </c>
      <c r="AD54" s="159">
        <v>0</v>
      </c>
      <c r="AE54" s="159">
        <v>0</v>
      </c>
      <c r="AF54" s="159">
        <v>0</v>
      </c>
      <c r="AG54" s="159">
        <v>0</v>
      </c>
      <c r="AH54" s="159">
        <v>0</v>
      </c>
      <c r="AI54" s="159">
        <v>1</v>
      </c>
      <c r="AJ54" s="159">
        <v>1</v>
      </c>
      <c r="AK54" s="159">
        <v>1</v>
      </c>
      <c r="AL54" s="159">
        <v>1</v>
      </c>
      <c r="AM54" s="159">
        <v>0</v>
      </c>
      <c r="AN54" s="159">
        <v>1</v>
      </c>
      <c r="AO54" s="159">
        <v>0</v>
      </c>
      <c r="AP54" s="159">
        <v>1</v>
      </c>
      <c r="AQ54" s="159">
        <v>0</v>
      </c>
      <c r="AR54" s="159">
        <v>0</v>
      </c>
      <c r="AS54" s="159" t="s">
        <v>85</v>
      </c>
      <c r="AT54" s="159">
        <v>0</v>
      </c>
      <c r="AU54" s="159" t="s">
        <v>85</v>
      </c>
      <c r="AV54" s="159">
        <v>0</v>
      </c>
      <c r="AW54" s="159">
        <v>2</v>
      </c>
      <c r="AX54" s="159">
        <v>82836543</v>
      </c>
      <c r="AY54" s="159">
        <v>1</v>
      </c>
      <c r="AZ54" s="159">
        <v>0</v>
      </c>
      <c r="BA54" s="159">
        <v>54</v>
      </c>
      <c r="BB54" s="159">
        <v>0</v>
      </c>
      <c r="BC54" s="159">
        <v>0</v>
      </c>
      <c r="BD54" s="159">
        <v>0</v>
      </c>
      <c r="BE54" s="159">
        <v>0</v>
      </c>
      <c r="BF54" s="159">
        <v>0</v>
      </c>
      <c r="BG54" s="159">
        <v>0</v>
      </c>
      <c r="BH54" s="159">
        <v>0</v>
      </c>
      <c r="BI54" s="159">
        <v>0</v>
      </c>
      <c r="BJ54" s="159">
        <v>0</v>
      </c>
      <c r="BK54" s="159">
        <v>0</v>
      </c>
      <c r="BL54" s="159">
        <v>0</v>
      </c>
      <c r="BM54" s="159">
        <v>0</v>
      </c>
      <c r="BN54" s="159">
        <v>0</v>
      </c>
      <c r="BO54" s="159">
        <v>0</v>
      </c>
      <c r="BP54" s="159">
        <v>0</v>
      </c>
      <c r="BQ54" s="159">
        <v>0</v>
      </c>
      <c r="BR54" s="159">
        <v>0</v>
      </c>
      <c r="BS54" s="159">
        <v>0</v>
      </c>
      <c r="BT54" s="159">
        <v>0</v>
      </c>
      <c r="BU54" s="159">
        <v>0</v>
      </c>
      <c r="BV54" s="159">
        <v>0</v>
      </c>
      <c r="BW54" s="159">
        <v>0</v>
      </c>
      <c r="CV54" s="159">
        <v>0</v>
      </c>
      <c r="CW54" s="159">
        <v>0</v>
      </c>
      <c r="CX54" s="159">
        <f>ROUND(Y54*Source!I236,7)</f>
        <v>0</v>
      </c>
      <c r="CY54" s="159">
        <f t="shared" si="11"/>
        <v>0</v>
      </c>
      <c r="CZ54" s="159">
        <f t="shared" si="12"/>
        <v>0</v>
      </c>
      <c r="DA54" s="159">
        <f t="shared" si="13"/>
        <v>1</v>
      </c>
      <c r="DB54" s="159">
        <f t="shared" si="1"/>
        <v>0</v>
      </c>
      <c r="DC54" s="159">
        <f t="shared" si="2"/>
        <v>0</v>
      </c>
      <c r="DD54" s="159" t="s">
        <v>85</v>
      </c>
      <c r="DE54" s="159" t="s">
        <v>85</v>
      </c>
      <c r="DF54" s="159">
        <f>ROUND(ROUND(AE54,2)*CX54,2)</f>
        <v>0</v>
      </c>
      <c r="DG54" s="159">
        <f t="shared" si="10"/>
        <v>0</v>
      </c>
      <c r="DH54" s="159">
        <f t="shared" si="4"/>
        <v>0</v>
      </c>
      <c r="DI54" s="159">
        <f t="shared" si="5"/>
        <v>0</v>
      </c>
      <c r="DJ54" s="159">
        <f t="shared" si="14"/>
        <v>0</v>
      </c>
      <c r="DK54" s="159">
        <v>0</v>
      </c>
      <c r="DL54" s="159" t="s">
        <v>85</v>
      </c>
      <c r="DM54" s="159">
        <v>0</v>
      </c>
      <c r="DN54" s="159" t="s">
        <v>85</v>
      </c>
      <c r="DO54" s="159">
        <v>0</v>
      </c>
    </row>
    <row r="55" spans="1:119" x14ac:dyDescent="0.2">
      <c r="A55" s="159">
        <f>ROW(Source!A236)</f>
        <v>236</v>
      </c>
      <c r="B55" s="159">
        <v>82834786</v>
      </c>
      <c r="C55" s="159">
        <v>82835458</v>
      </c>
      <c r="D55" s="159">
        <v>77140065</v>
      </c>
      <c r="E55" s="159">
        <v>1</v>
      </c>
      <c r="F55" s="159">
        <v>1</v>
      </c>
      <c r="G55" s="159">
        <v>1</v>
      </c>
      <c r="H55" s="159">
        <v>3</v>
      </c>
      <c r="I55" s="159" t="s">
        <v>580</v>
      </c>
      <c r="J55" s="159" t="s">
        <v>1076</v>
      </c>
      <c r="K55" s="159" t="s">
        <v>581</v>
      </c>
      <c r="L55" s="159">
        <v>1348</v>
      </c>
      <c r="N55" s="159">
        <v>1009</v>
      </c>
      <c r="O55" s="159" t="s">
        <v>470</v>
      </c>
      <c r="P55" s="159" t="s">
        <v>470</v>
      </c>
      <c r="Q55" s="159">
        <v>1000</v>
      </c>
      <c r="W55" s="159">
        <v>0</v>
      </c>
      <c r="X55" s="159">
        <v>-460826109</v>
      </c>
      <c r="Y55" s="159">
        <f t="shared" si="0"/>
        <v>4.0000000000000002E-4</v>
      </c>
      <c r="AA55" s="159">
        <v>83933.58</v>
      </c>
      <c r="AB55" s="159">
        <v>0</v>
      </c>
      <c r="AC55" s="159">
        <v>0</v>
      </c>
      <c r="AD55" s="159">
        <v>0</v>
      </c>
      <c r="AE55" s="159">
        <v>61265.39</v>
      </c>
      <c r="AF55" s="159">
        <v>0</v>
      </c>
      <c r="AG55" s="159">
        <v>0</v>
      </c>
      <c r="AH55" s="159">
        <v>0</v>
      </c>
      <c r="AI55" s="159">
        <v>1.37</v>
      </c>
      <c r="AJ55" s="159">
        <v>1</v>
      </c>
      <c r="AK55" s="159">
        <v>1</v>
      </c>
      <c r="AL55" s="159">
        <v>1</v>
      </c>
      <c r="AM55" s="159">
        <v>2</v>
      </c>
      <c r="AN55" s="159">
        <v>0</v>
      </c>
      <c r="AO55" s="159">
        <v>0</v>
      </c>
      <c r="AP55" s="159">
        <v>1</v>
      </c>
      <c r="AQ55" s="159">
        <v>1</v>
      </c>
      <c r="AR55" s="159">
        <v>0</v>
      </c>
      <c r="AS55" s="159" t="s">
        <v>85</v>
      </c>
      <c r="AT55" s="159">
        <v>4.0000000000000002E-4</v>
      </c>
      <c r="AU55" s="159" t="s">
        <v>85</v>
      </c>
      <c r="AV55" s="159">
        <v>0</v>
      </c>
      <c r="AW55" s="159">
        <v>2</v>
      </c>
      <c r="AX55" s="159">
        <v>82836544</v>
      </c>
      <c r="AY55" s="159">
        <v>1</v>
      </c>
      <c r="AZ55" s="159">
        <v>0</v>
      </c>
      <c r="BA55" s="159">
        <v>55</v>
      </c>
      <c r="BB55" s="159">
        <v>1</v>
      </c>
      <c r="BC55" s="159">
        <v>0</v>
      </c>
      <c r="BD55" s="159">
        <v>0</v>
      </c>
      <c r="BE55" s="159">
        <v>0</v>
      </c>
      <c r="BF55" s="159">
        <v>0</v>
      </c>
      <c r="BG55" s="159">
        <v>0</v>
      </c>
      <c r="BH55" s="159">
        <v>0</v>
      </c>
      <c r="BI55" s="159">
        <v>0</v>
      </c>
      <c r="BJ55" s="159">
        <v>24.506156000000001</v>
      </c>
      <c r="BK55" s="159">
        <v>0</v>
      </c>
      <c r="BL55" s="159">
        <v>0</v>
      </c>
      <c r="BM55" s="159">
        <v>0</v>
      </c>
      <c r="BN55" s="159">
        <v>0</v>
      </c>
      <c r="BO55" s="159">
        <v>0</v>
      </c>
      <c r="BP55" s="159">
        <v>1</v>
      </c>
      <c r="BQ55" s="159">
        <v>24.506156000000001</v>
      </c>
      <c r="BR55" s="159">
        <v>0</v>
      </c>
      <c r="BS55" s="159">
        <v>0</v>
      </c>
      <c r="BT55" s="159">
        <v>0</v>
      </c>
      <c r="BU55" s="159">
        <v>0</v>
      </c>
      <c r="BV55" s="159">
        <v>0</v>
      </c>
      <c r="BW55" s="159">
        <v>1</v>
      </c>
      <c r="CV55" s="159">
        <v>0</v>
      </c>
      <c r="CW55" s="159">
        <v>0</v>
      </c>
      <c r="CX55" s="159">
        <f>ROUND(Y55*Source!I236,7)</f>
        <v>0</v>
      </c>
      <c r="CY55" s="159">
        <f t="shared" si="11"/>
        <v>83933.58</v>
      </c>
      <c r="CZ55" s="159">
        <f t="shared" si="12"/>
        <v>61265.39</v>
      </c>
      <c r="DA55" s="159">
        <f t="shared" si="13"/>
        <v>1.37</v>
      </c>
      <c r="DB55" s="159">
        <f t="shared" si="1"/>
        <v>24.51</v>
      </c>
      <c r="DC55" s="159">
        <f t="shared" si="2"/>
        <v>0</v>
      </c>
      <c r="DD55" s="159" t="s">
        <v>85</v>
      </c>
      <c r="DE55" s="159" t="s">
        <v>85</v>
      </c>
      <c r="DF55" s="159">
        <f>ROUND(ROUND(AE55*AI55,2)*CX55,2)</f>
        <v>0</v>
      </c>
      <c r="DG55" s="159">
        <f t="shared" si="10"/>
        <v>0</v>
      </c>
      <c r="DH55" s="159">
        <f t="shared" si="4"/>
        <v>0</v>
      </c>
      <c r="DI55" s="159">
        <f t="shared" si="5"/>
        <v>0</v>
      </c>
      <c r="DJ55" s="159">
        <f t="shared" si="14"/>
        <v>0</v>
      </c>
      <c r="DK55" s="159">
        <v>0</v>
      </c>
      <c r="DL55" s="159" t="s">
        <v>85</v>
      </c>
      <c r="DM55" s="159">
        <v>0</v>
      </c>
      <c r="DN55" s="159" t="s">
        <v>85</v>
      </c>
      <c r="DO55" s="159">
        <v>0</v>
      </c>
    </row>
    <row r="56" spans="1:119" x14ac:dyDescent="0.2">
      <c r="A56" s="159">
        <f>ROW(Source!A236)</f>
        <v>236</v>
      </c>
      <c r="B56" s="159">
        <v>82834786</v>
      </c>
      <c r="C56" s="159">
        <v>82835458</v>
      </c>
      <c r="D56" s="159">
        <v>77140091</v>
      </c>
      <c r="E56" s="159">
        <v>1</v>
      </c>
      <c r="F56" s="159">
        <v>1</v>
      </c>
      <c r="G56" s="159">
        <v>1</v>
      </c>
      <c r="H56" s="159">
        <v>3</v>
      </c>
      <c r="I56" s="159" t="s">
        <v>582</v>
      </c>
      <c r="J56" s="159" t="s">
        <v>1077</v>
      </c>
      <c r="K56" s="159" t="s">
        <v>583</v>
      </c>
      <c r="L56" s="159">
        <v>1348</v>
      </c>
      <c r="N56" s="159">
        <v>1009</v>
      </c>
      <c r="O56" s="159" t="s">
        <v>470</v>
      </c>
      <c r="P56" s="159" t="s">
        <v>470</v>
      </c>
      <c r="Q56" s="159">
        <v>1000</v>
      </c>
      <c r="W56" s="159">
        <v>0</v>
      </c>
      <c r="X56" s="159">
        <v>1215516986</v>
      </c>
      <c r="Y56" s="159">
        <f t="shared" si="0"/>
        <v>1E-4</v>
      </c>
      <c r="AA56" s="159">
        <v>103227.06</v>
      </c>
      <c r="AB56" s="159">
        <v>0</v>
      </c>
      <c r="AC56" s="159">
        <v>0</v>
      </c>
      <c r="AD56" s="159">
        <v>0</v>
      </c>
      <c r="AE56" s="159">
        <v>80020.98</v>
      </c>
      <c r="AF56" s="159">
        <v>0</v>
      </c>
      <c r="AG56" s="159">
        <v>0</v>
      </c>
      <c r="AH56" s="159">
        <v>0</v>
      </c>
      <c r="AI56" s="159">
        <v>1.29</v>
      </c>
      <c r="AJ56" s="159">
        <v>1</v>
      </c>
      <c r="AK56" s="159">
        <v>1</v>
      </c>
      <c r="AL56" s="159">
        <v>1</v>
      </c>
      <c r="AM56" s="159">
        <v>2</v>
      </c>
      <c r="AN56" s="159">
        <v>0</v>
      </c>
      <c r="AO56" s="159">
        <v>0</v>
      </c>
      <c r="AP56" s="159">
        <v>1</v>
      </c>
      <c r="AQ56" s="159">
        <v>1</v>
      </c>
      <c r="AR56" s="159">
        <v>0</v>
      </c>
      <c r="AS56" s="159" t="s">
        <v>85</v>
      </c>
      <c r="AT56" s="159">
        <v>1E-4</v>
      </c>
      <c r="AU56" s="159" t="s">
        <v>85</v>
      </c>
      <c r="AV56" s="159">
        <v>0</v>
      </c>
      <c r="AW56" s="159">
        <v>2</v>
      </c>
      <c r="AX56" s="159">
        <v>82836545</v>
      </c>
      <c r="AY56" s="159">
        <v>1</v>
      </c>
      <c r="AZ56" s="159">
        <v>0</v>
      </c>
      <c r="BA56" s="159">
        <v>56</v>
      </c>
      <c r="BB56" s="159">
        <v>1</v>
      </c>
      <c r="BC56" s="159">
        <v>0</v>
      </c>
      <c r="BD56" s="159">
        <v>0</v>
      </c>
      <c r="BE56" s="159">
        <v>0</v>
      </c>
      <c r="BF56" s="159">
        <v>0</v>
      </c>
      <c r="BG56" s="159">
        <v>0</v>
      </c>
      <c r="BH56" s="159">
        <v>0</v>
      </c>
      <c r="BI56" s="159">
        <v>0</v>
      </c>
      <c r="BJ56" s="159">
        <v>8.0020980000000002</v>
      </c>
      <c r="BK56" s="159">
        <v>0</v>
      </c>
      <c r="BL56" s="159">
        <v>0</v>
      </c>
      <c r="BM56" s="159">
        <v>0</v>
      </c>
      <c r="BN56" s="159">
        <v>0</v>
      </c>
      <c r="BO56" s="159">
        <v>0</v>
      </c>
      <c r="BP56" s="159">
        <v>1</v>
      </c>
      <c r="BQ56" s="159">
        <v>8.0020980000000002</v>
      </c>
      <c r="BR56" s="159">
        <v>0</v>
      </c>
      <c r="BS56" s="159">
        <v>0</v>
      </c>
      <c r="BT56" s="159">
        <v>0</v>
      </c>
      <c r="BU56" s="159">
        <v>0</v>
      </c>
      <c r="BV56" s="159">
        <v>0</v>
      </c>
      <c r="BW56" s="159">
        <v>1</v>
      </c>
      <c r="CV56" s="159">
        <v>0</v>
      </c>
      <c r="CW56" s="159">
        <v>0</v>
      </c>
      <c r="CX56" s="159">
        <f>ROUND(Y56*Source!I236,7)</f>
        <v>0</v>
      </c>
      <c r="CY56" s="159">
        <f t="shared" si="11"/>
        <v>103227.06</v>
      </c>
      <c r="CZ56" s="159">
        <f t="shared" si="12"/>
        <v>80020.98</v>
      </c>
      <c r="DA56" s="159">
        <f t="shared" si="13"/>
        <v>1.29</v>
      </c>
      <c r="DB56" s="159">
        <f t="shared" si="1"/>
        <v>8</v>
      </c>
      <c r="DC56" s="159">
        <f t="shared" si="2"/>
        <v>0</v>
      </c>
      <c r="DD56" s="159" t="s">
        <v>85</v>
      </c>
      <c r="DE56" s="159" t="s">
        <v>85</v>
      </c>
      <c r="DF56" s="159">
        <f>ROUND(ROUND(AE56*AI56,2)*CX56,2)</f>
        <v>0</v>
      </c>
      <c r="DG56" s="159">
        <f t="shared" si="10"/>
        <v>0</v>
      </c>
      <c r="DH56" s="159">
        <f t="shared" si="4"/>
        <v>0</v>
      </c>
      <c r="DI56" s="159">
        <f t="shared" si="5"/>
        <v>0</v>
      </c>
      <c r="DJ56" s="159">
        <f t="shared" si="14"/>
        <v>0</v>
      </c>
      <c r="DK56" s="159">
        <v>0</v>
      </c>
      <c r="DL56" s="159" t="s">
        <v>85</v>
      </c>
      <c r="DM56" s="159">
        <v>0</v>
      </c>
      <c r="DN56" s="159" t="s">
        <v>85</v>
      </c>
      <c r="DO56" s="159">
        <v>0</v>
      </c>
    </row>
    <row r="57" spans="1:119" x14ac:dyDescent="0.2">
      <c r="A57" s="159">
        <f>ROW(Source!A236)</f>
        <v>236</v>
      </c>
      <c r="B57" s="159">
        <v>82834786</v>
      </c>
      <c r="C57" s="159">
        <v>82835458</v>
      </c>
      <c r="D57" s="159">
        <v>77147488</v>
      </c>
      <c r="E57" s="159">
        <v>1</v>
      </c>
      <c r="F57" s="159">
        <v>1</v>
      </c>
      <c r="G57" s="159">
        <v>1</v>
      </c>
      <c r="H57" s="159">
        <v>3</v>
      </c>
      <c r="I57" s="159" t="s">
        <v>584</v>
      </c>
      <c r="J57" s="159" t="s">
        <v>918</v>
      </c>
      <c r="K57" s="159" t="s">
        <v>585</v>
      </c>
      <c r="L57" s="159">
        <v>1425</v>
      </c>
      <c r="N57" s="159">
        <v>1013</v>
      </c>
      <c r="O57" s="159" t="s">
        <v>586</v>
      </c>
      <c r="P57" s="159" t="s">
        <v>586</v>
      </c>
      <c r="Q57" s="159">
        <v>1</v>
      </c>
      <c r="W57" s="159">
        <v>0</v>
      </c>
      <c r="X57" s="159">
        <v>600080833</v>
      </c>
      <c r="Y57" s="159">
        <f t="shared" si="0"/>
        <v>0.06</v>
      </c>
      <c r="AA57" s="159">
        <v>1258.71</v>
      </c>
      <c r="AB57" s="159">
        <v>0</v>
      </c>
      <c r="AC57" s="159">
        <v>0</v>
      </c>
      <c r="AD57" s="159">
        <v>0</v>
      </c>
      <c r="AE57" s="159">
        <v>1031.73</v>
      </c>
      <c r="AF57" s="159">
        <v>0</v>
      </c>
      <c r="AG57" s="159">
        <v>0</v>
      </c>
      <c r="AH57" s="159">
        <v>0</v>
      </c>
      <c r="AI57" s="159">
        <v>1.22</v>
      </c>
      <c r="AJ57" s="159">
        <v>1</v>
      </c>
      <c r="AK57" s="159">
        <v>1</v>
      </c>
      <c r="AL57" s="159">
        <v>1</v>
      </c>
      <c r="AM57" s="159">
        <v>2</v>
      </c>
      <c r="AN57" s="159">
        <v>0</v>
      </c>
      <c r="AO57" s="159">
        <v>0</v>
      </c>
      <c r="AP57" s="159">
        <v>1</v>
      </c>
      <c r="AQ57" s="159">
        <v>1</v>
      </c>
      <c r="AR57" s="159">
        <v>0</v>
      </c>
      <c r="AS57" s="159" t="s">
        <v>85</v>
      </c>
      <c r="AT57" s="159">
        <v>0.06</v>
      </c>
      <c r="AU57" s="159" t="s">
        <v>85</v>
      </c>
      <c r="AV57" s="159">
        <v>0</v>
      </c>
      <c r="AW57" s="159">
        <v>2</v>
      </c>
      <c r="AX57" s="159">
        <v>82836546</v>
      </c>
      <c r="AY57" s="159">
        <v>1</v>
      </c>
      <c r="AZ57" s="159">
        <v>0</v>
      </c>
      <c r="BA57" s="159">
        <v>57</v>
      </c>
      <c r="BB57" s="159">
        <v>1</v>
      </c>
      <c r="BC57" s="159">
        <v>0</v>
      </c>
      <c r="BD57" s="159">
        <v>0</v>
      </c>
      <c r="BE57" s="159">
        <v>0</v>
      </c>
      <c r="BF57" s="159">
        <v>0</v>
      </c>
      <c r="BG57" s="159">
        <v>0</v>
      </c>
      <c r="BH57" s="159">
        <v>0</v>
      </c>
      <c r="BI57" s="159">
        <v>0</v>
      </c>
      <c r="BJ57" s="159">
        <v>61.903799999999997</v>
      </c>
      <c r="BK57" s="159">
        <v>0</v>
      </c>
      <c r="BL57" s="159">
        <v>0</v>
      </c>
      <c r="BM57" s="159">
        <v>0</v>
      </c>
      <c r="BN57" s="159">
        <v>0</v>
      </c>
      <c r="BO57" s="159">
        <v>0</v>
      </c>
      <c r="BP57" s="159">
        <v>1</v>
      </c>
      <c r="BQ57" s="159">
        <v>61.903799999999997</v>
      </c>
      <c r="BR57" s="159">
        <v>0</v>
      </c>
      <c r="BS57" s="159">
        <v>0</v>
      </c>
      <c r="BT57" s="159">
        <v>0</v>
      </c>
      <c r="BU57" s="159">
        <v>0</v>
      </c>
      <c r="BV57" s="159">
        <v>0</v>
      </c>
      <c r="BW57" s="159">
        <v>1</v>
      </c>
      <c r="CV57" s="159">
        <v>0</v>
      </c>
      <c r="CW57" s="159">
        <v>0</v>
      </c>
      <c r="CX57" s="159">
        <f>ROUND(Y57*Source!I236,7)</f>
        <v>0</v>
      </c>
      <c r="CY57" s="159">
        <f t="shared" si="11"/>
        <v>1258.71</v>
      </c>
      <c r="CZ57" s="159">
        <f t="shared" si="12"/>
        <v>1031.73</v>
      </c>
      <c r="DA57" s="159">
        <f t="shared" si="13"/>
        <v>1.22</v>
      </c>
      <c r="DB57" s="159">
        <f t="shared" si="1"/>
        <v>61.9</v>
      </c>
      <c r="DC57" s="159">
        <f t="shared" si="2"/>
        <v>0</v>
      </c>
      <c r="DD57" s="159" t="s">
        <v>85</v>
      </c>
      <c r="DE57" s="159" t="s">
        <v>85</v>
      </c>
      <c r="DF57" s="159">
        <f>ROUND(ROUND(AE57*AI57,2)*CX57,2)</f>
        <v>0</v>
      </c>
      <c r="DG57" s="159">
        <f t="shared" si="10"/>
        <v>0</v>
      </c>
      <c r="DH57" s="159">
        <f t="shared" si="4"/>
        <v>0</v>
      </c>
      <c r="DI57" s="159">
        <f t="shared" si="5"/>
        <v>0</v>
      </c>
      <c r="DJ57" s="159">
        <f t="shared" si="14"/>
        <v>0</v>
      </c>
      <c r="DK57" s="159">
        <v>0</v>
      </c>
      <c r="DL57" s="159" t="s">
        <v>85</v>
      </c>
      <c r="DM57" s="159">
        <v>0</v>
      </c>
      <c r="DN57" s="159" t="s">
        <v>85</v>
      </c>
      <c r="DO57" s="159">
        <v>0</v>
      </c>
    </row>
    <row r="58" spans="1:119" x14ac:dyDescent="0.2">
      <c r="A58" s="159">
        <f>ROW(Source!A236)</f>
        <v>236</v>
      </c>
      <c r="B58" s="159">
        <v>82834786</v>
      </c>
      <c r="C58" s="159">
        <v>82835458</v>
      </c>
      <c r="D58" s="159">
        <v>77054293</v>
      </c>
      <c r="E58" s="159">
        <v>114</v>
      </c>
      <c r="F58" s="159">
        <v>1</v>
      </c>
      <c r="G58" s="159">
        <v>1</v>
      </c>
      <c r="H58" s="159">
        <v>3</v>
      </c>
      <c r="I58" s="159" t="s">
        <v>909</v>
      </c>
      <c r="J58" s="159" t="s">
        <v>85</v>
      </c>
      <c r="K58" s="159" t="s">
        <v>910</v>
      </c>
      <c r="L58" s="159">
        <v>1371</v>
      </c>
      <c r="N58" s="159">
        <v>1013</v>
      </c>
      <c r="O58" s="159" t="s">
        <v>738</v>
      </c>
      <c r="P58" s="159" t="s">
        <v>738</v>
      </c>
      <c r="Q58" s="159">
        <v>1</v>
      </c>
      <c r="W58" s="159">
        <v>0</v>
      </c>
      <c r="X58" s="159">
        <v>-950997571</v>
      </c>
      <c r="Y58" s="159">
        <f t="shared" si="0"/>
        <v>0</v>
      </c>
      <c r="AA58" s="159">
        <v>0</v>
      </c>
      <c r="AB58" s="159">
        <v>0</v>
      </c>
      <c r="AC58" s="159">
        <v>0</v>
      </c>
      <c r="AD58" s="159">
        <v>0</v>
      </c>
      <c r="AE58" s="159">
        <v>0</v>
      </c>
      <c r="AF58" s="159">
        <v>0</v>
      </c>
      <c r="AG58" s="159">
        <v>0</v>
      </c>
      <c r="AH58" s="159">
        <v>0</v>
      </c>
      <c r="AI58" s="159">
        <v>1</v>
      </c>
      <c r="AJ58" s="159">
        <v>1</v>
      </c>
      <c r="AK58" s="159">
        <v>1</v>
      </c>
      <c r="AL58" s="159">
        <v>1</v>
      </c>
      <c r="AM58" s="159">
        <v>0</v>
      </c>
      <c r="AN58" s="159">
        <v>1</v>
      </c>
      <c r="AO58" s="159">
        <v>0</v>
      </c>
      <c r="AP58" s="159">
        <v>1</v>
      </c>
      <c r="AQ58" s="159">
        <v>0</v>
      </c>
      <c r="AR58" s="159">
        <v>0</v>
      </c>
      <c r="AS58" s="159" t="s">
        <v>85</v>
      </c>
      <c r="AT58" s="159">
        <v>0</v>
      </c>
      <c r="AU58" s="159" t="s">
        <v>85</v>
      </c>
      <c r="AV58" s="159">
        <v>0</v>
      </c>
      <c r="AW58" s="159">
        <v>2</v>
      </c>
      <c r="AX58" s="159">
        <v>82836547</v>
      </c>
      <c r="AY58" s="159">
        <v>1</v>
      </c>
      <c r="AZ58" s="159">
        <v>0</v>
      </c>
      <c r="BA58" s="159">
        <v>58</v>
      </c>
      <c r="BB58" s="159">
        <v>0</v>
      </c>
      <c r="BC58" s="159">
        <v>0</v>
      </c>
      <c r="BD58" s="159">
        <v>0</v>
      </c>
      <c r="BE58" s="159">
        <v>0</v>
      </c>
      <c r="BF58" s="159">
        <v>0</v>
      </c>
      <c r="BG58" s="159">
        <v>0</v>
      </c>
      <c r="BH58" s="159">
        <v>0</v>
      </c>
      <c r="BI58" s="159">
        <v>0</v>
      </c>
      <c r="BJ58" s="159">
        <v>0</v>
      </c>
      <c r="BK58" s="159">
        <v>0</v>
      </c>
      <c r="BL58" s="159">
        <v>0</v>
      </c>
      <c r="BM58" s="159">
        <v>0</v>
      </c>
      <c r="BN58" s="159">
        <v>0</v>
      </c>
      <c r="BO58" s="159">
        <v>0</v>
      </c>
      <c r="BP58" s="159">
        <v>0</v>
      </c>
      <c r="BQ58" s="159">
        <v>0</v>
      </c>
      <c r="BR58" s="159">
        <v>0</v>
      </c>
      <c r="BS58" s="159">
        <v>0</v>
      </c>
      <c r="BT58" s="159">
        <v>0</v>
      </c>
      <c r="BU58" s="159">
        <v>0</v>
      </c>
      <c r="BV58" s="159">
        <v>0</v>
      </c>
      <c r="BW58" s="159">
        <v>0</v>
      </c>
      <c r="CV58" s="159">
        <v>0</v>
      </c>
      <c r="CW58" s="159">
        <v>0</v>
      </c>
      <c r="CX58" s="159">
        <f>ROUND(Y58*Source!I236,7)</f>
        <v>0</v>
      </c>
      <c r="CY58" s="159">
        <f t="shared" si="11"/>
        <v>0</v>
      </c>
      <c r="CZ58" s="159">
        <f t="shared" si="12"/>
        <v>0</v>
      </c>
      <c r="DA58" s="159">
        <f t="shared" si="13"/>
        <v>1</v>
      </c>
      <c r="DB58" s="159">
        <f t="shared" si="1"/>
        <v>0</v>
      </c>
      <c r="DC58" s="159">
        <f t="shared" si="2"/>
        <v>0</v>
      </c>
      <c r="DD58" s="159" t="s">
        <v>85</v>
      </c>
      <c r="DE58" s="159" t="s">
        <v>85</v>
      </c>
      <c r="DF58" s="159">
        <f t="shared" ref="DF58:DF102" si="15">ROUND(ROUND(AE58,2)*CX58,2)</f>
        <v>0</v>
      </c>
      <c r="DG58" s="159">
        <f t="shared" si="10"/>
        <v>0</v>
      </c>
      <c r="DH58" s="159">
        <f t="shared" si="4"/>
        <v>0</v>
      </c>
      <c r="DI58" s="159">
        <f t="shared" si="5"/>
        <v>0</v>
      </c>
      <c r="DJ58" s="159">
        <f t="shared" si="14"/>
        <v>0</v>
      </c>
      <c r="DK58" s="159">
        <v>0</v>
      </c>
      <c r="DL58" s="159" t="s">
        <v>85</v>
      </c>
      <c r="DM58" s="159">
        <v>0</v>
      </c>
      <c r="DN58" s="159" t="s">
        <v>85</v>
      </c>
      <c r="DO58" s="159">
        <v>0</v>
      </c>
    </row>
    <row r="59" spans="1:119" x14ac:dyDescent="0.2">
      <c r="A59" s="159">
        <f>ROW(Source!A236)</f>
        <v>236</v>
      </c>
      <c r="B59" s="159">
        <v>82834786</v>
      </c>
      <c r="C59" s="159">
        <v>82835458</v>
      </c>
      <c r="D59" s="159">
        <v>77054311</v>
      </c>
      <c r="E59" s="159">
        <v>114</v>
      </c>
      <c r="F59" s="159">
        <v>1</v>
      </c>
      <c r="G59" s="159">
        <v>1</v>
      </c>
      <c r="H59" s="159">
        <v>3</v>
      </c>
      <c r="I59" s="159" t="s">
        <v>911</v>
      </c>
      <c r="J59" s="159" t="s">
        <v>85</v>
      </c>
      <c r="K59" s="159" t="s">
        <v>912</v>
      </c>
      <c r="L59" s="159">
        <v>1346</v>
      </c>
      <c r="N59" s="159">
        <v>1009</v>
      </c>
      <c r="O59" s="159" t="s">
        <v>515</v>
      </c>
      <c r="P59" s="159" t="s">
        <v>515</v>
      </c>
      <c r="Q59" s="159">
        <v>1</v>
      </c>
      <c r="W59" s="159">
        <v>0</v>
      </c>
      <c r="X59" s="159">
        <v>-1307724210</v>
      </c>
      <c r="Y59" s="159">
        <f t="shared" si="0"/>
        <v>0</v>
      </c>
      <c r="AA59" s="159">
        <v>0</v>
      </c>
      <c r="AB59" s="159">
        <v>0</v>
      </c>
      <c r="AC59" s="159">
        <v>0</v>
      </c>
      <c r="AD59" s="159">
        <v>0</v>
      </c>
      <c r="AE59" s="159">
        <v>0</v>
      </c>
      <c r="AF59" s="159">
        <v>0</v>
      </c>
      <c r="AG59" s="159">
        <v>0</v>
      </c>
      <c r="AH59" s="159">
        <v>0</v>
      </c>
      <c r="AI59" s="159">
        <v>1</v>
      </c>
      <c r="AJ59" s="159">
        <v>1</v>
      </c>
      <c r="AK59" s="159">
        <v>1</v>
      </c>
      <c r="AL59" s="159">
        <v>1</v>
      </c>
      <c r="AM59" s="159">
        <v>0</v>
      </c>
      <c r="AN59" s="159">
        <v>1</v>
      </c>
      <c r="AO59" s="159">
        <v>0</v>
      </c>
      <c r="AP59" s="159">
        <v>1</v>
      </c>
      <c r="AQ59" s="159">
        <v>0</v>
      </c>
      <c r="AR59" s="159">
        <v>0</v>
      </c>
      <c r="AS59" s="159" t="s">
        <v>85</v>
      </c>
      <c r="AT59" s="159">
        <v>0</v>
      </c>
      <c r="AU59" s="159" t="s">
        <v>85</v>
      </c>
      <c r="AV59" s="159">
        <v>0</v>
      </c>
      <c r="AW59" s="159">
        <v>2</v>
      </c>
      <c r="AX59" s="159">
        <v>82836548</v>
      </c>
      <c r="AY59" s="159">
        <v>1</v>
      </c>
      <c r="AZ59" s="159">
        <v>0</v>
      </c>
      <c r="BA59" s="159">
        <v>59</v>
      </c>
      <c r="BB59" s="159">
        <v>0</v>
      </c>
      <c r="BC59" s="159">
        <v>0</v>
      </c>
      <c r="BD59" s="159">
        <v>0</v>
      </c>
      <c r="BE59" s="159">
        <v>0</v>
      </c>
      <c r="BF59" s="159">
        <v>0</v>
      </c>
      <c r="BG59" s="159">
        <v>0</v>
      </c>
      <c r="BH59" s="159">
        <v>0</v>
      </c>
      <c r="BI59" s="159">
        <v>0</v>
      </c>
      <c r="BJ59" s="159">
        <v>0</v>
      </c>
      <c r="BK59" s="159">
        <v>0</v>
      </c>
      <c r="BL59" s="159">
        <v>0</v>
      </c>
      <c r="BM59" s="159">
        <v>0</v>
      </c>
      <c r="BN59" s="159">
        <v>0</v>
      </c>
      <c r="BO59" s="159">
        <v>0</v>
      </c>
      <c r="BP59" s="159">
        <v>0</v>
      </c>
      <c r="BQ59" s="159">
        <v>0</v>
      </c>
      <c r="BR59" s="159">
        <v>0</v>
      </c>
      <c r="BS59" s="159">
        <v>0</v>
      </c>
      <c r="BT59" s="159">
        <v>0</v>
      </c>
      <c r="BU59" s="159">
        <v>0</v>
      </c>
      <c r="BV59" s="159">
        <v>0</v>
      </c>
      <c r="BW59" s="159">
        <v>0</v>
      </c>
      <c r="CV59" s="159">
        <v>0</v>
      </c>
      <c r="CW59" s="159">
        <v>0</v>
      </c>
      <c r="CX59" s="159">
        <f>ROUND(Y59*Source!I236,7)</f>
        <v>0</v>
      </c>
      <c r="CY59" s="159">
        <f t="shared" si="11"/>
        <v>0</v>
      </c>
      <c r="CZ59" s="159">
        <f t="shared" si="12"/>
        <v>0</v>
      </c>
      <c r="DA59" s="159">
        <f t="shared" si="13"/>
        <v>1</v>
      </c>
      <c r="DB59" s="159">
        <f t="shared" si="1"/>
        <v>0</v>
      </c>
      <c r="DC59" s="159">
        <f t="shared" si="2"/>
        <v>0</v>
      </c>
      <c r="DD59" s="159" t="s">
        <v>85</v>
      </c>
      <c r="DE59" s="159" t="s">
        <v>85</v>
      </c>
      <c r="DF59" s="159">
        <f t="shared" si="15"/>
        <v>0</v>
      </c>
      <c r="DG59" s="159">
        <f t="shared" si="10"/>
        <v>0</v>
      </c>
      <c r="DH59" s="159">
        <f t="shared" si="4"/>
        <v>0</v>
      </c>
      <c r="DI59" s="159">
        <f t="shared" si="5"/>
        <v>0</v>
      </c>
      <c r="DJ59" s="159">
        <f t="shared" si="14"/>
        <v>0</v>
      </c>
      <c r="DK59" s="159">
        <v>0</v>
      </c>
      <c r="DL59" s="159" t="s">
        <v>85</v>
      </c>
      <c r="DM59" s="159">
        <v>0</v>
      </c>
      <c r="DN59" s="159" t="s">
        <v>85</v>
      </c>
      <c r="DO59" s="159">
        <v>0</v>
      </c>
    </row>
    <row r="60" spans="1:119" x14ac:dyDescent="0.2">
      <c r="A60" s="159">
        <f>ROW(Source!A236)</f>
        <v>236</v>
      </c>
      <c r="B60" s="159">
        <v>82834786</v>
      </c>
      <c r="C60" s="159">
        <v>82835458</v>
      </c>
      <c r="D60" s="159">
        <v>77054315</v>
      </c>
      <c r="E60" s="159">
        <v>114</v>
      </c>
      <c r="F60" s="159">
        <v>1</v>
      </c>
      <c r="G60" s="159">
        <v>1</v>
      </c>
      <c r="H60" s="159">
        <v>3</v>
      </c>
      <c r="I60" s="159" t="s">
        <v>913</v>
      </c>
      <c r="J60" s="159" t="s">
        <v>85</v>
      </c>
      <c r="K60" s="159" t="s">
        <v>912</v>
      </c>
      <c r="L60" s="159">
        <v>1346</v>
      </c>
      <c r="N60" s="159">
        <v>1009</v>
      </c>
      <c r="O60" s="159" t="s">
        <v>515</v>
      </c>
      <c r="P60" s="159" t="s">
        <v>515</v>
      </c>
      <c r="Q60" s="159">
        <v>1</v>
      </c>
      <c r="W60" s="159">
        <v>0</v>
      </c>
      <c r="X60" s="159">
        <v>644915416</v>
      </c>
      <c r="Y60" s="159">
        <f t="shared" si="0"/>
        <v>0</v>
      </c>
      <c r="AA60" s="159">
        <v>0</v>
      </c>
      <c r="AB60" s="159">
        <v>0</v>
      </c>
      <c r="AC60" s="159">
        <v>0</v>
      </c>
      <c r="AD60" s="159">
        <v>0</v>
      </c>
      <c r="AE60" s="159">
        <v>0</v>
      </c>
      <c r="AF60" s="159">
        <v>0</v>
      </c>
      <c r="AG60" s="159">
        <v>0</v>
      </c>
      <c r="AH60" s="159">
        <v>0</v>
      </c>
      <c r="AI60" s="159">
        <v>1</v>
      </c>
      <c r="AJ60" s="159">
        <v>1</v>
      </c>
      <c r="AK60" s="159">
        <v>1</v>
      </c>
      <c r="AL60" s="159">
        <v>1</v>
      </c>
      <c r="AM60" s="159">
        <v>0</v>
      </c>
      <c r="AN60" s="159">
        <v>1</v>
      </c>
      <c r="AO60" s="159">
        <v>0</v>
      </c>
      <c r="AP60" s="159">
        <v>1</v>
      </c>
      <c r="AQ60" s="159">
        <v>0</v>
      </c>
      <c r="AR60" s="159">
        <v>0</v>
      </c>
      <c r="AS60" s="159" t="s">
        <v>85</v>
      </c>
      <c r="AT60" s="159">
        <v>0</v>
      </c>
      <c r="AU60" s="159" t="s">
        <v>85</v>
      </c>
      <c r="AV60" s="159">
        <v>0</v>
      </c>
      <c r="AW60" s="159">
        <v>2</v>
      </c>
      <c r="AX60" s="159">
        <v>82836549</v>
      </c>
      <c r="AY60" s="159">
        <v>1</v>
      </c>
      <c r="AZ60" s="159">
        <v>0</v>
      </c>
      <c r="BA60" s="159">
        <v>60</v>
      </c>
      <c r="BB60" s="159">
        <v>0</v>
      </c>
      <c r="BC60" s="159">
        <v>0</v>
      </c>
      <c r="BD60" s="159">
        <v>0</v>
      </c>
      <c r="BE60" s="159">
        <v>0</v>
      </c>
      <c r="BF60" s="159">
        <v>0</v>
      </c>
      <c r="BG60" s="159">
        <v>0</v>
      </c>
      <c r="BH60" s="159">
        <v>0</v>
      </c>
      <c r="BI60" s="159">
        <v>0</v>
      </c>
      <c r="BJ60" s="159">
        <v>0</v>
      </c>
      <c r="BK60" s="159">
        <v>0</v>
      </c>
      <c r="BL60" s="159">
        <v>0</v>
      </c>
      <c r="BM60" s="159">
        <v>0</v>
      </c>
      <c r="BN60" s="159">
        <v>0</v>
      </c>
      <c r="BO60" s="159">
        <v>0</v>
      </c>
      <c r="BP60" s="159">
        <v>0</v>
      </c>
      <c r="BQ60" s="159">
        <v>0</v>
      </c>
      <c r="BR60" s="159">
        <v>0</v>
      </c>
      <c r="BS60" s="159">
        <v>0</v>
      </c>
      <c r="BT60" s="159">
        <v>0</v>
      </c>
      <c r="BU60" s="159">
        <v>0</v>
      </c>
      <c r="BV60" s="159">
        <v>0</v>
      </c>
      <c r="BW60" s="159">
        <v>0</v>
      </c>
      <c r="CV60" s="159">
        <v>0</v>
      </c>
      <c r="CW60" s="159">
        <v>0</v>
      </c>
      <c r="CX60" s="159">
        <f>ROUND(Y60*Source!I236,7)</f>
        <v>0</v>
      </c>
      <c r="CY60" s="159">
        <f t="shared" si="11"/>
        <v>0</v>
      </c>
      <c r="CZ60" s="159">
        <f t="shared" si="12"/>
        <v>0</v>
      </c>
      <c r="DA60" s="159">
        <f t="shared" si="13"/>
        <v>1</v>
      </c>
      <c r="DB60" s="159">
        <f t="shared" si="1"/>
        <v>0</v>
      </c>
      <c r="DC60" s="159">
        <f t="shared" si="2"/>
        <v>0</v>
      </c>
      <c r="DD60" s="159" t="s">
        <v>85</v>
      </c>
      <c r="DE60" s="159" t="s">
        <v>85</v>
      </c>
      <c r="DF60" s="159">
        <f t="shared" si="15"/>
        <v>0</v>
      </c>
      <c r="DG60" s="159">
        <f t="shared" si="10"/>
        <v>0</v>
      </c>
      <c r="DH60" s="159">
        <f t="shared" si="4"/>
        <v>0</v>
      </c>
      <c r="DI60" s="159">
        <f t="shared" si="5"/>
        <v>0</v>
      </c>
      <c r="DJ60" s="159">
        <f t="shared" si="14"/>
        <v>0</v>
      </c>
      <c r="DK60" s="159">
        <v>0</v>
      </c>
      <c r="DL60" s="159" t="s">
        <v>85</v>
      </c>
      <c r="DM60" s="159">
        <v>0</v>
      </c>
      <c r="DN60" s="159" t="s">
        <v>85</v>
      </c>
      <c r="DO60" s="159">
        <v>0</v>
      </c>
    </row>
    <row r="61" spans="1:119" x14ac:dyDescent="0.2">
      <c r="A61" s="159">
        <f>ROW(Source!A236)</f>
        <v>236</v>
      </c>
      <c r="B61" s="159">
        <v>82834786</v>
      </c>
      <c r="C61" s="159">
        <v>82835458</v>
      </c>
      <c r="D61" s="159">
        <v>77054337</v>
      </c>
      <c r="E61" s="159">
        <v>114</v>
      </c>
      <c r="F61" s="159">
        <v>1</v>
      </c>
      <c r="G61" s="159">
        <v>1</v>
      </c>
      <c r="H61" s="159">
        <v>3</v>
      </c>
      <c r="I61" s="159" t="s">
        <v>914</v>
      </c>
      <c r="J61" s="159" t="s">
        <v>85</v>
      </c>
      <c r="K61" s="159" t="s">
        <v>915</v>
      </c>
      <c r="L61" s="159">
        <v>1371</v>
      </c>
      <c r="N61" s="159">
        <v>1013</v>
      </c>
      <c r="O61" s="159" t="s">
        <v>738</v>
      </c>
      <c r="P61" s="159" t="s">
        <v>738</v>
      </c>
      <c r="Q61" s="159">
        <v>1</v>
      </c>
      <c r="W61" s="159">
        <v>0</v>
      </c>
      <c r="X61" s="159">
        <v>-320198552</v>
      </c>
      <c r="Y61" s="159">
        <f t="shared" si="0"/>
        <v>0</v>
      </c>
      <c r="AA61" s="159">
        <v>0</v>
      </c>
      <c r="AB61" s="159">
        <v>0</v>
      </c>
      <c r="AC61" s="159">
        <v>0</v>
      </c>
      <c r="AD61" s="159">
        <v>0</v>
      </c>
      <c r="AE61" s="159">
        <v>0</v>
      </c>
      <c r="AF61" s="159">
        <v>0</v>
      </c>
      <c r="AG61" s="159">
        <v>0</v>
      </c>
      <c r="AH61" s="159">
        <v>0</v>
      </c>
      <c r="AI61" s="159">
        <v>1</v>
      </c>
      <c r="AJ61" s="159">
        <v>1</v>
      </c>
      <c r="AK61" s="159">
        <v>1</v>
      </c>
      <c r="AL61" s="159">
        <v>1</v>
      </c>
      <c r="AM61" s="159">
        <v>0</v>
      </c>
      <c r="AN61" s="159">
        <v>1</v>
      </c>
      <c r="AO61" s="159">
        <v>0</v>
      </c>
      <c r="AP61" s="159">
        <v>1</v>
      </c>
      <c r="AQ61" s="159">
        <v>0</v>
      </c>
      <c r="AR61" s="159">
        <v>0</v>
      </c>
      <c r="AS61" s="159" t="s">
        <v>85</v>
      </c>
      <c r="AT61" s="159">
        <v>0</v>
      </c>
      <c r="AU61" s="159" t="s">
        <v>85</v>
      </c>
      <c r="AV61" s="159">
        <v>0</v>
      </c>
      <c r="AW61" s="159">
        <v>2</v>
      </c>
      <c r="AX61" s="159">
        <v>82836550</v>
      </c>
      <c r="AY61" s="159">
        <v>1</v>
      </c>
      <c r="AZ61" s="159">
        <v>0</v>
      </c>
      <c r="BA61" s="159">
        <v>61</v>
      </c>
      <c r="BB61" s="159">
        <v>0</v>
      </c>
      <c r="BC61" s="159">
        <v>0</v>
      </c>
      <c r="BD61" s="159">
        <v>0</v>
      </c>
      <c r="BE61" s="159">
        <v>0</v>
      </c>
      <c r="BF61" s="159">
        <v>0</v>
      </c>
      <c r="BG61" s="159">
        <v>0</v>
      </c>
      <c r="BH61" s="159">
        <v>0</v>
      </c>
      <c r="BI61" s="159">
        <v>0</v>
      </c>
      <c r="BJ61" s="159">
        <v>0</v>
      </c>
      <c r="BK61" s="159">
        <v>0</v>
      </c>
      <c r="BL61" s="159">
        <v>0</v>
      </c>
      <c r="BM61" s="159">
        <v>0</v>
      </c>
      <c r="BN61" s="159">
        <v>0</v>
      </c>
      <c r="BO61" s="159">
        <v>0</v>
      </c>
      <c r="BP61" s="159">
        <v>0</v>
      </c>
      <c r="BQ61" s="159">
        <v>0</v>
      </c>
      <c r="BR61" s="159">
        <v>0</v>
      </c>
      <c r="BS61" s="159">
        <v>0</v>
      </c>
      <c r="BT61" s="159">
        <v>0</v>
      </c>
      <c r="BU61" s="159">
        <v>0</v>
      </c>
      <c r="BV61" s="159">
        <v>0</v>
      </c>
      <c r="BW61" s="159">
        <v>0</v>
      </c>
      <c r="CV61" s="159">
        <v>0</v>
      </c>
      <c r="CW61" s="159">
        <v>0</v>
      </c>
      <c r="CX61" s="159">
        <f>ROUND(Y61*Source!I236,7)</f>
        <v>0</v>
      </c>
      <c r="CY61" s="159">
        <f t="shared" si="11"/>
        <v>0</v>
      </c>
      <c r="CZ61" s="159">
        <f t="shared" si="12"/>
        <v>0</v>
      </c>
      <c r="DA61" s="159">
        <f t="shared" si="13"/>
        <v>1</v>
      </c>
      <c r="DB61" s="159">
        <f t="shared" si="1"/>
        <v>0</v>
      </c>
      <c r="DC61" s="159">
        <f t="shared" si="2"/>
        <v>0</v>
      </c>
      <c r="DD61" s="159" t="s">
        <v>85</v>
      </c>
      <c r="DE61" s="159" t="s">
        <v>85</v>
      </c>
      <c r="DF61" s="159">
        <f t="shared" si="15"/>
        <v>0</v>
      </c>
      <c r="DG61" s="159">
        <f t="shared" si="10"/>
        <v>0</v>
      </c>
      <c r="DH61" s="159">
        <f t="shared" si="4"/>
        <v>0</v>
      </c>
      <c r="DI61" s="159">
        <f t="shared" si="5"/>
        <v>0</v>
      </c>
      <c r="DJ61" s="159">
        <f t="shared" si="14"/>
        <v>0</v>
      </c>
      <c r="DK61" s="159">
        <v>0</v>
      </c>
      <c r="DL61" s="159" t="s">
        <v>85</v>
      </c>
      <c r="DM61" s="159">
        <v>0</v>
      </c>
      <c r="DN61" s="159" t="s">
        <v>85</v>
      </c>
      <c r="DO61" s="159">
        <v>0</v>
      </c>
    </row>
    <row r="62" spans="1:119" x14ac:dyDescent="0.2">
      <c r="A62" s="159">
        <f>ROW(Source!A236)</f>
        <v>236</v>
      </c>
      <c r="B62" s="159">
        <v>82834786</v>
      </c>
      <c r="C62" s="159">
        <v>82835458</v>
      </c>
      <c r="D62" s="159">
        <v>77054344</v>
      </c>
      <c r="E62" s="159">
        <v>114</v>
      </c>
      <c r="F62" s="159">
        <v>1</v>
      </c>
      <c r="G62" s="159">
        <v>1</v>
      </c>
      <c r="H62" s="159">
        <v>3</v>
      </c>
      <c r="I62" s="159" t="s">
        <v>916</v>
      </c>
      <c r="J62" s="159" t="s">
        <v>85</v>
      </c>
      <c r="K62" s="159" t="s">
        <v>917</v>
      </c>
      <c r="L62" s="159">
        <v>1371</v>
      </c>
      <c r="N62" s="159">
        <v>1013</v>
      </c>
      <c r="O62" s="159" t="s">
        <v>738</v>
      </c>
      <c r="P62" s="159" t="s">
        <v>738</v>
      </c>
      <c r="Q62" s="159">
        <v>1</v>
      </c>
      <c r="W62" s="159">
        <v>0</v>
      </c>
      <c r="X62" s="159">
        <v>326010188</v>
      </c>
      <c r="Y62" s="159">
        <f t="shared" si="0"/>
        <v>0</v>
      </c>
      <c r="AA62" s="159">
        <v>0</v>
      </c>
      <c r="AB62" s="159">
        <v>0</v>
      </c>
      <c r="AC62" s="159">
        <v>0</v>
      </c>
      <c r="AD62" s="159">
        <v>0</v>
      </c>
      <c r="AE62" s="159">
        <v>0</v>
      </c>
      <c r="AF62" s="159">
        <v>0</v>
      </c>
      <c r="AG62" s="159">
        <v>0</v>
      </c>
      <c r="AH62" s="159">
        <v>0</v>
      </c>
      <c r="AI62" s="159">
        <v>1</v>
      </c>
      <c r="AJ62" s="159">
        <v>1</v>
      </c>
      <c r="AK62" s="159">
        <v>1</v>
      </c>
      <c r="AL62" s="159">
        <v>1</v>
      </c>
      <c r="AM62" s="159">
        <v>0</v>
      </c>
      <c r="AN62" s="159">
        <v>1</v>
      </c>
      <c r="AO62" s="159">
        <v>0</v>
      </c>
      <c r="AP62" s="159">
        <v>1</v>
      </c>
      <c r="AQ62" s="159">
        <v>0</v>
      </c>
      <c r="AR62" s="159">
        <v>0</v>
      </c>
      <c r="AS62" s="159" t="s">
        <v>85</v>
      </c>
      <c r="AT62" s="159">
        <v>0</v>
      </c>
      <c r="AU62" s="159" t="s">
        <v>85</v>
      </c>
      <c r="AV62" s="159">
        <v>0</v>
      </c>
      <c r="AW62" s="159">
        <v>2</v>
      </c>
      <c r="AX62" s="159">
        <v>82836551</v>
      </c>
      <c r="AY62" s="159">
        <v>1</v>
      </c>
      <c r="AZ62" s="159">
        <v>0</v>
      </c>
      <c r="BA62" s="159">
        <v>62</v>
      </c>
      <c r="BB62" s="159">
        <v>0</v>
      </c>
      <c r="BC62" s="159">
        <v>0</v>
      </c>
      <c r="BD62" s="159">
        <v>0</v>
      </c>
      <c r="BE62" s="159">
        <v>0</v>
      </c>
      <c r="BF62" s="159">
        <v>0</v>
      </c>
      <c r="BG62" s="159">
        <v>0</v>
      </c>
      <c r="BH62" s="159">
        <v>0</v>
      </c>
      <c r="BI62" s="159">
        <v>0</v>
      </c>
      <c r="BJ62" s="159">
        <v>0</v>
      </c>
      <c r="BK62" s="159">
        <v>0</v>
      </c>
      <c r="BL62" s="159">
        <v>0</v>
      </c>
      <c r="BM62" s="159">
        <v>0</v>
      </c>
      <c r="BN62" s="159">
        <v>0</v>
      </c>
      <c r="BO62" s="159">
        <v>0</v>
      </c>
      <c r="BP62" s="159">
        <v>0</v>
      </c>
      <c r="BQ62" s="159">
        <v>0</v>
      </c>
      <c r="BR62" s="159">
        <v>0</v>
      </c>
      <c r="BS62" s="159">
        <v>0</v>
      </c>
      <c r="BT62" s="159">
        <v>0</v>
      </c>
      <c r="BU62" s="159">
        <v>0</v>
      </c>
      <c r="BV62" s="159">
        <v>0</v>
      </c>
      <c r="BW62" s="159">
        <v>0</v>
      </c>
      <c r="CV62" s="159">
        <v>0</v>
      </c>
      <c r="CW62" s="159">
        <v>0</v>
      </c>
      <c r="CX62" s="159">
        <f>ROUND(Y62*Source!I236,7)</f>
        <v>0</v>
      </c>
      <c r="CY62" s="159">
        <f t="shared" si="11"/>
        <v>0</v>
      </c>
      <c r="CZ62" s="159">
        <f t="shared" si="12"/>
        <v>0</v>
      </c>
      <c r="DA62" s="159">
        <f t="shared" si="13"/>
        <v>1</v>
      </c>
      <c r="DB62" s="159">
        <f t="shared" si="1"/>
        <v>0</v>
      </c>
      <c r="DC62" s="159">
        <f t="shared" si="2"/>
        <v>0</v>
      </c>
      <c r="DD62" s="159" t="s">
        <v>85</v>
      </c>
      <c r="DE62" s="159" t="s">
        <v>85</v>
      </c>
      <c r="DF62" s="159">
        <f t="shared" si="15"/>
        <v>0</v>
      </c>
      <c r="DG62" s="159">
        <f t="shared" si="10"/>
        <v>0</v>
      </c>
      <c r="DH62" s="159">
        <f t="shared" si="4"/>
        <v>0</v>
      </c>
      <c r="DI62" s="159">
        <f t="shared" si="5"/>
        <v>0</v>
      </c>
      <c r="DJ62" s="159">
        <f t="shared" si="14"/>
        <v>0</v>
      </c>
      <c r="DK62" s="159">
        <v>0</v>
      </c>
      <c r="DL62" s="159" t="s">
        <v>85</v>
      </c>
      <c r="DM62" s="159">
        <v>0</v>
      </c>
      <c r="DN62" s="159" t="s">
        <v>85</v>
      </c>
      <c r="DO62" s="159">
        <v>0</v>
      </c>
    </row>
    <row r="63" spans="1:119" x14ac:dyDescent="0.2">
      <c r="A63" s="159">
        <f>ROW(Source!A252)</f>
        <v>252</v>
      </c>
      <c r="B63" s="159">
        <v>82834786</v>
      </c>
      <c r="C63" s="159">
        <v>82835527</v>
      </c>
      <c r="D63" s="159">
        <v>77049472</v>
      </c>
      <c r="E63" s="159">
        <v>114</v>
      </c>
      <c r="F63" s="159">
        <v>1</v>
      </c>
      <c r="G63" s="159">
        <v>1</v>
      </c>
      <c r="H63" s="159">
        <v>1</v>
      </c>
      <c r="I63" s="159" t="s">
        <v>588</v>
      </c>
      <c r="J63" s="159" t="s">
        <v>85</v>
      </c>
      <c r="K63" s="159" t="s">
        <v>589</v>
      </c>
      <c r="L63" s="159">
        <v>1369</v>
      </c>
      <c r="N63" s="159">
        <v>1013</v>
      </c>
      <c r="O63" s="159" t="s">
        <v>590</v>
      </c>
      <c r="P63" s="159" t="s">
        <v>590</v>
      </c>
      <c r="Q63" s="159">
        <v>1</v>
      </c>
      <c r="W63" s="159">
        <v>0</v>
      </c>
      <c r="X63" s="159">
        <v>-236928766</v>
      </c>
      <c r="Y63" s="159">
        <f t="shared" si="0"/>
        <v>0.99</v>
      </c>
      <c r="AA63" s="159">
        <v>0</v>
      </c>
      <c r="AB63" s="159">
        <v>0</v>
      </c>
      <c r="AC63" s="159">
        <v>0</v>
      </c>
      <c r="AD63" s="159">
        <v>612.59</v>
      </c>
      <c r="AE63" s="159">
        <v>0</v>
      </c>
      <c r="AF63" s="159">
        <v>0</v>
      </c>
      <c r="AG63" s="159">
        <v>0</v>
      </c>
      <c r="AH63" s="159">
        <v>612.59</v>
      </c>
      <c r="AI63" s="159">
        <v>1</v>
      </c>
      <c r="AJ63" s="159">
        <v>1</v>
      </c>
      <c r="AK63" s="159">
        <v>1</v>
      </c>
      <c r="AL63" s="159">
        <v>1</v>
      </c>
      <c r="AM63" s="159">
        <v>-2</v>
      </c>
      <c r="AN63" s="159">
        <v>0</v>
      </c>
      <c r="AO63" s="159">
        <v>0</v>
      </c>
      <c r="AP63" s="159">
        <v>1</v>
      </c>
      <c r="AQ63" s="159">
        <v>1</v>
      </c>
      <c r="AR63" s="159">
        <v>0</v>
      </c>
      <c r="AS63" s="159" t="s">
        <v>85</v>
      </c>
      <c r="AT63" s="159">
        <v>0.99</v>
      </c>
      <c r="AU63" s="159" t="s">
        <v>85</v>
      </c>
      <c r="AV63" s="159">
        <v>1</v>
      </c>
      <c r="AW63" s="159">
        <v>2</v>
      </c>
      <c r="AX63" s="159">
        <v>82836562</v>
      </c>
      <c r="AY63" s="159">
        <v>1</v>
      </c>
      <c r="AZ63" s="159">
        <v>0</v>
      </c>
      <c r="BA63" s="159">
        <v>63</v>
      </c>
      <c r="BB63" s="159">
        <v>1</v>
      </c>
      <c r="BC63" s="159">
        <v>0</v>
      </c>
      <c r="BD63" s="159">
        <v>0</v>
      </c>
      <c r="BE63" s="159">
        <v>0</v>
      </c>
      <c r="BF63" s="159">
        <v>0</v>
      </c>
      <c r="BG63" s="159">
        <v>0</v>
      </c>
      <c r="BH63" s="159">
        <v>0</v>
      </c>
      <c r="BI63" s="159">
        <v>0</v>
      </c>
      <c r="BJ63" s="159">
        <v>0</v>
      </c>
      <c r="BK63" s="159">
        <v>0</v>
      </c>
      <c r="BL63" s="159">
        <v>0</v>
      </c>
      <c r="BM63" s="159">
        <v>606.46410000000003</v>
      </c>
      <c r="BN63" s="159">
        <v>0.99</v>
      </c>
      <c r="BO63" s="159">
        <v>0</v>
      </c>
      <c r="BP63" s="159">
        <v>1</v>
      </c>
      <c r="BQ63" s="159">
        <v>0</v>
      </c>
      <c r="BR63" s="159">
        <v>0</v>
      </c>
      <c r="BS63" s="159">
        <v>0</v>
      </c>
      <c r="BT63" s="159">
        <v>606.46410000000003</v>
      </c>
      <c r="BU63" s="159">
        <v>0.99</v>
      </c>
      <c r="BV63" s="159">
        <v>0</v>
      </c>
      <c r="BW63" s="159">
        <v>1</v>
      </c>
      <c r="CU63" s="159">
        <f>ROUND(AT63*Source!I252*AH63*AL63,2)</f>
        <v>43.06</v>
      </c>
      <c r="CV63" s="159">
        <f>ROUND(Y63*Source!I252,7)</f>
        <v>7.0290000000000005E-2</v>
      </c>
      <c r="CW63" s="159">
        <v>0</v>
      </c>
      <c r="CX63" s="159">
        <f>ROUND(Y63*Source!I252,7)</f>
        <v>7.0290000000000005E-2</v>
      </c>
      <c r="CY63" s="159">
        <f>AD63</f>
        <v>612.59</v>
      </c>
      <c r="CZ63" s="159">
        <f>AH63</f>
        <v>612.59</v>
      </c>
      <c r="DA63" s="159">
        <f>AL63</f>
        <v>1</v>
      </c>
      <c r="DB63" s="159">
        <f t="shared" si="1"/>
        <v>606.46</v>
      </c>
      <c r="DC63" s="159">
        <f t="shared" si="2"/>
        <v>0</v>
      </c>
      <c r="DD63" s="159" t="s">
        <v>85</v>
      </c>
      <c r="DE63" s="159" t="s">
        <v>85</v>
      </c>
      <c r="DF63" s="159">
        <f t="shared" si="15"/>
        <v>0</v>
      </c>
      <c r="DG63" s="159">
        <f t="shared" si="10"/>
        <v>0</v>
      </c>
      <c r="DH63" s="159">
        <f t="shared" si="4"/>
        <v>0</v>
      </c>
      <c r="DI63" s="159">
        <f t="shared" si="5"/>
        <v>43.06</v>
      </c>
      <c r="DJ63" s="159">
        <f>DI63</f>
        <v>43.06</v>
      </c>
      <c r="DK63" s="159">
        <v>1</v>
      </c>
      <c r="DL63" s="159" t="s">
        <v>85</v>
      </c>
      <c r="DM63" s="159">
        <v>0</v>
      </c>
      <c r="DN63" s="159" t="s">
        <v>85</v>
      </c>
      <c r="DO63" s="159">
        <v>0</v>
      </c>
    </row>
    <row r="64" spans="1:119" x14ac:dyDescent="0.2">
      <c r="A64" s="159">
        <f>ROW(Source!A252)</f>
        <v>252</v>
      </c>
      <c r="B64" s="159">
        <v>82834786</v>
      </c>
      <c r="C64" s="159">
        <v>82835527</v>
      </c>
      <c r="D64" s="159">
        <v>77049476</v>
      </c>
      <c r="E64" s="159">
        <v>114</v>
      </c>
      <c r="F64" s="159">
        <v>1</v>
      </c>
      <c r="G64" s="159">
        <v>1</v>
      </c>
      <c r="H64" s="159">
        <v>1</v>
      </c>
      <c r="I64" s="159" t="s">
        <v>591</v>
      </c>
      <c r="J64" s="159" t="s">
        <v>85</v>
      </c>
      <c r="K64" s="159" t="s">
        <v>592</v>
      </c>
      <c r="L64" s="159">
        <v>1369</v>
      </c>
      <c r="N64" s="159">
        <v>1013</v>
      </c>
      <c r="O64" s="159" t="s">
        <v>590</v>
      </c>
      <c r="P64" s="159" t="s">
        <v>590</v>
      </c>
      <c r="Q64" s="159">
        <v>1</v>
      </c>
      <c r="W64" s="159">
        <v>0</v>
      </c>
      <c r="X64" s="159">
        <v>-587036825</v>
      </c>
      <c r="Y64" s="159">
        <f t="shared" si="0"/>
        <v>47.29</v>
      </c>
      <c r="AA64" s="159">
        <v>0</v>
      </c>
      <c r="AB64" s="159">
        <v>0</v>
      </c>
      <c r="AC64" s="159">
        <v>0</v>
      </c>
      <c r="AD64" s="159">
        <v>668.79</v>
      </c>
      <c r="AE64" s="159">
        <v>0</v>
      </c>
      <c r="AF64" s="159">
        <v>0</v>
      </c>
      <c r="AG64" s="159">
        <v>0</v>
      </c>
      <c r="AH64" s="159">
        <v>668.79</v>
      </c>
      <c r="AI64" s="159">
        <v>1</v>
      </c>
      <c r="AJ64" s="159">
        <v>1</v>
      </c>
      <c r="AK64" s="159">
        <v>1</v>
      </c>
      <c r="AL64" s="159">
        <v>1</v>
      </c>
      <c r="AM64" s="159">
        <v>-2</v>
      </c>
      <c r="AN64" s="159">
        <v>0</v>
      </c>
      <c r="AO64" s="159">
        <v>0</v>
      </c>
      <c r="AP64" s="159">
        <v>1</v>
      </c>
      <c r="AQ64" s="159">
        <v>1</v>
      </c>
      <c r="AR64" s="159">
        <v>0</v>
      </c>
      <c r="AS64" s="159" t="s">
        <v>85</v>
      </c>
      <c r="AT64" s="159">
        <v>47.29</v>
      </c>
      <c r="AU64" s="159" t="s">
        <v>85</v>
      </c>
      <c r="AV64" s="159">
        <v>1</v>
      </c>
      <c r="AW64" s="159">
        <v>2</v>
      </c>
      <c r="AX64" s="159">
        <v>82836563</v>
      </c>
      <c r="AY64" s="159">
        <v>1</v>
      </c>
      <c r="AZ64" s="159">
        <v>0</v>
      </c>
      <c r="BA64" s="159">
        <v>64</v>
      </c>
      <c r="BB64" s="159">
        <v>1</v>
      </c>
      <c r="BC64" s="159">
        <v>0</v>
      </c>
      <c r="BD64" s="159">
        <v>0</v>
      </c>
      <c r="BE64" s="159">
        <v>0</v>
      </c>
      <c r="BF64" s="159">
        <v>0</v>
      </c>
      <c r="BG64" s="159">
        <v>0</v>
      </c>
      <c r="BH64" s="159">
        <v>0</v>
      </c>
      <c r="BI64" s="159">
        <v>0</v>
      </c>
      <c r="BJ64" s="159">
        <v>0</v>
      </c>
      <c r="BK64" s="159">
        <v>0</v>
      </c>
      <c r="BL64" s="159">
        <v>0</v>
      </c>
      <c r="BM64" s="159">
        <v>31627.079099999999</v>
      </c>
      <c r="BN64" s="159">
        <v>47.29</v>
      </c>
      <c r="BO64" s="159">
        <v>0</v>
      </c>
      <c r="BP64" s="159">
        <v>1</v>
      </c>
      <c r="BQ64" s="159">
        <v>0</v>
      </c>
      <c r="BR64" s="159">
        <v>0</v>
      </c>
      <c r="BS64" s="159">
        <v>0</v>
      </c>
      <c r="BT64" s="159">
        <v>31627.079099999999</v>
      </c>
      <c r="BU64" s="159">
        <v>47.29</v>
      </c>
      <c r="BV64" s="159">
        <v>0</v>
      </c>
      <c r="BW64" s="159">
        <v>1</v>
      </c>
      <c r="CU64" s="159">
        <f>ROUND(AT64*Source!I252*AH64*AL64,2)</f>
        <v>2245.52</v>
      </c>
      <c r="CV64" s="159">
        <f>ROUND(Y64*Source!I252,7)</f>
        <v>3.3575900000000001</v>
      </c>
      <c r="CW64" s="159">
        <v>0</v>
      </c>
      <c r="CX64" s="159">
        <f>ROUND(Y64*Source!I252,7)</f>
        <v>3.3575900000000001</v>
      </c>
      <c r="CY64" s="159">
        <f>AD64</f>
        <v>668.79</v>
      </c>
      <c r="CZ64" s="159">
        <f>AH64</f>
        <v>668.79</v>
      </c>
      <c r="DA64" s="159">
        <f>AL64</f>
        <v>1</v>
      </c>
      <c r="DB64" s="159">
        <f t="shared" si="1"/>
        <v>31627.08</v>
      </c>
      <c r="DC64" s="159">
        <f t="shared" si="2"/>
        <v>0</v>
      </c>
      <c r="DD64" s="159" t="s">
        <v>85</v>
      </c>
      <c r="DE64" s="159" t="s">
        <v>85</v>
      </c>
      <c r="DF64" s="159">
        <f t="shared" si="15"/>
        <v>0</v>
      </c>
      <c r="DG64" s="159">
        <f t="shared" si="10"/>
        <v>0</v>
      </c>
      <c r="DH64" s="159">
        <f t="shared" si="4"/>
        <v>0</v>
      </c>
      <c r="DI64" s="159">
        <f t="shared" si="5"/>
        <v>2245.52</v>
      </c>
      <c r="DJ64" s="159">
        <f>DI64</f>
        <v>2245.52</v>
      </c>
      <c r="DK64" s="159">
        <v>1</v>
      </c>
      <c r="DL64" s="159" t="s">
        <v>85</v>
      </c>
      <c r="DM64" s="159">
        <v>0</v>
      </c>
      <c r="DN64" s="159" t="s">
        <v>85</v>
      </c>
      <c r="DO64" s="159">
        <v>0</v>
      </c>
    </row>
    <row r="65" spans="1:119" x14ac:dyDescent="0.2">
      <c r="A65" s="159">
        <f>ROW(Source!A252)</f>
        <v>252</v>
      </c>
      <c r="B65" s="159">
        <v>82834786</v>
      </c>
      <c r="C65" s="159">
        <v>82835527</v>
      </c>
      <c r="D65" s="159">
        <v>77049480</v>
      </c>
      <c r="E65" s="159">
        <v>114</v>
      </c>
      <c r="F65" s="159">
        <v>1</v>
      </c>
      <c r="G65" s="159">
        <v>1</v>
      </c>
      <c r="H65" s="159">
        <v>1</v>
      </c>
      <c r="I65" s="159" t="s">
        <v>593</v>
      </c>
      <c r="J65" s="159" t="s">
        <v>85</v>
      </c>
      <c r="K65" s="159" t="s">
        <v>594</v>
      </c>
      <c r="L65" s="159">
        <v>1369</v>
      </c>
      <c r="N65" s="159">
        <v>1013</v>
      </c>
      <c r="O65" s="159" t="s">
        <v>590</v>
      </c>
      <c r="P65" s="159" t="s">
        <v>590</v>
      </c>
      <c r="Q65" s="159">
        <v>1</v>
      </c>
      <c r="W65" s="159">
        <v>0</v>
      </c>
      <c r="X65" s="159">
        <v>-512803540</v>
      </c>
      <c r="Y65" s="159">
        <f t="shared" ref="Y65:Y102" si="16">AT65</f>
        <v>23.42</v>
      </c>
      <c r="AA65" s="159">
        <v>0</v>
      </c>
      <c r="AB65" s="159">
        <v>0</v>
      </c>
      <c r="AC65" s="159">
        <v>0</v>
      </c>
      <c r="AD65" s="159">
        <v>753.09</v>
      </c>
      <c r="AE65" s="159">
        <v>0</v>
      </c>
      <c r="AF65" s="159">
        <v>0</v>
      </c>
      <c r="AG65" s="159">
        <v>0</v>
      </c>
      <c r="AH65" s="159">
        <v>753.09</v>
      </c>
      <c r="AI65" s="159">
        <v>1</v>
      </c>
      <c r="AJ65" s="159">
        <v>1</v>
      </c>
      <c r="AK65" s="159">
        <v>1</v>
      </c>
      <c r="AL65" s="159">
        <v>1</v>
      </c>
      <c r="AM65" s="159">
        <v>-2</v>
      </c>
      <c r="AN65" s="159">
        <v>0</v>
      </c>
      <c r="AO65" s="159">
        <v>0</v>
      </c>
      <c r="AP65" s="159">
        <v>1</v>
      </c>
      <c r="AQ65" s="159">
        <v>1</v>
      </c>
      <c r="AR65" s="159">
        <v>0</v>
      </c>
      <c r="AS65" s="159" t="s">
        <v>85</v>
      </c>
      <c r="AT65" s="159">
        <v>23.42</v>
      </c>
      <c r="AU65" s="159" t="s">
        <v>85</v>
      </c>
      <c r="AV65" s="159">
        <v>1</v>
      </c>
      <c r="AW65" s="159">
        <v>2</v>
      </c>
      <c r="AX65" s="159">
        <v>82836564</v>
      </c>
      <c r="AY65" s="159">
        <v>1</v>
      </c>
      <c r="AZ65" s="159">
        <v>0</v>
      </c>
      <c r="BA65" s="159">
        <v>65</v>
      </c>
      <c r="BB65" s="159">
        <v>1</v>
      </c>
      <c r="BC65" s="159">
        <v>0</v>
      </c>
      <c r="BD65" s="159">
        <v>0</v>
      </c>
      <c r="BE65" s="159">
        <v>0</v>
      </c>
      <c r="BF65" s="159">
        <v>0</v>
      </c>
      <c r="BG65" s="159">
        <v>0</v>
      </c>
      <c r="BH65" s="159">
        <v>0</v>
      </c>
      <c r="BI65" s="159">
        <v>0</v>
      </c>
      <c r="BJ65" s="159">
        <v>0</v>
      </c>
      <c r="BK65" s="159">
        <v>0</v>
      </c>
      <c r="BL65" s="159">
        <v>0</v>
      </c>
      <c r="BM65" s="159">
        <v>17637.367800000004</v>
      </c>
      <c r="BN65" s="159">
        <v>23.42</v>
      </c>
      <c r="BO65" s="159">
        <v>0</v>
      </c>
      <c r="BP65" s="159">
        <v>1</v>
      </c>
      <c r="BQ65" s="159">
        <v>0</v>
      </c>
      <c r="BR65" s="159">
        <v>0</v>
      </c>
      <c r="BS65" s="159">
        <v>0</v>
      </c>
      <c r="BT65" s="159">
        <v>17637.367800000004</v>
      </c>
      <c r="BU65" s="159">
        <v>23.42</v>
      </c>
      <c r="BV65" s="159">
        <v>0</v>
      </c>
      <c r="BW65" s="159">
        <v>1</v>
      </c>
      <c r="CU65" s="159">
        <f>ROUND(AT65*Source!I252*AH65*AL65,2)</f>
        <v>1252.25</v>
      </c>
      <c r="CV65" s="159">
        <f>ROUND(Y65*Source!I252,7)</f>
        <v>1.66282</v>
      </c>
      <c r="CW65" s="159">
        <v>0</v>
      </c>
      <c r="CX65" s="159">
        <f>ROUND(Y65*Source!I252,7)</f>
        <v>1.66282</v>
      </c>
      <c r="CY65" s="159">
        <f>AD65</f>
        <v>753.09</v>
      </c>
      <c r="CZ65" s="159">
        <f>AH65</f>
        <v>753.09</v>
      </c>
      <c r="DA65" s="159">
        <f>AL65</f>
        <v>1</v>
      </c>
      <c r="DB65" s="159">
        <f t="shared" ref="DB65:DB102" si="17">ROUND(ROUND(AT65*CZ65,2),6)</f>
        <v>17637.37</v>
      </c>
      <c r="DC65" s="159">
        <f t="shared" ref="DC65:DC102" si="18">ROUND(ROUND(AT65*AG65,2),6)</f>
        <v>0</v>
      </c>
      <c r="DD65" s="159" t="s">
        <v>85</v>
      </c>
      <c r="DE65" s="159" t="s">
        <v>85</v>
      </c>
      <c r="DF65" s="159">
        <f t="shared" si="15"/>
        <v>0</v>
      </c>
      <c r="DG65" s="159">
        <f t="shared" si="10"/>
        <v>0</v>
      </c>
      <c r="DH65" s="159">
        <f t="shared" ref="DH65:DH102" si="19">ROUND(ROUND(AG65,2)*CX65,2)</f>
        <v>0</v>
      </c>
      <c r="DI65" s="159">
        <f t="shared" ref="DI65:DI102" si="20">ROUND(ROUND(AH65,2)*CX65,2)</f>
        <v>1252.25</v>
      </c>
      <c r="DJ65" s="159">
        <f>DI65</f>
        <v>1252.25</v>
      </c>
      <c r="DK65" s="159">
        <v>1</v>
      </c>
      <c r="DL65" s="159" t="s">
        <v>85</v>
      </c>
      <c r="DM65" s="159">
        <v>0</v>
      </c>
      <c r="DN65" s="159" t="s">
        <v>85</v>
      </c>
      <c r="DO65" s="159">
        <v>0</v>
      </c>
    </row>
    <row r="66" spans="1:119" x14ac:dyDescent="0.2">
      <c r="A66" s="159">
        <f>ROW(Source!A252)</f>
        <v>252</v>
      </c>
      <c r="B66" s="159">
        <v>82834786</v>
      </c>
      <c r="C66" s="159">
        <v>82835527</v>
      </c>
      <c r="D66" s="159">
        <v>77049482</v>
      </c>
      <c r="E66" s="159">
        <v>114</v>
      </c>
      <c r="F66" s="159">
        <v>1</v>
      </c>
      <c r="G66" s="159">
        <v>1</v>
      </c>
      <c r="H66" s="159">
        <v>1</v>
      </c>
      <c r="I66" s="159" t="s">
        <v>595</v>
      </c>
      <c r="J66" s="159" t="s">
        <v>85</v>
      </c>
      <c r="K66" s="159" t="s">
        <v>596</v>
      </c>
      <c r="L66" s="159">
        <v>1369</v>
      </c>
      <c r="N66" s="159">
        <v>1013</v>
      </c>
      <c r="O66" s="159" t="s">
        <v>590</v>
      </c>
      <c r="P66" s="159" t="s">
        <v>590</v>
      </c>
      <c r="Q66" s="159">
        <v>1</v>
      </c>
      <c r="W66" s="159">
        <v>0</v>
      </c>
      <c r="X66" s="159">
        <v>1518711480</v>
      </c>
      <c r="Y66" s="159">
        <f t="shared" si="16"/>
        <v>23.42</v>
      </c>
      <c r="AA66" s="159">
        <v>0</v>
      </c>
      <c r="AB66" s="159">
        <v>0</v>
      </c>
      <c r="AC66" s="159">
        <v>0</v>
      </c>
      <c r="AD66" s="159">
        <v>865.5</v>
      </c>
      <c r="AE66" s="159">
        <v>0</v>
      </c>
      <c r="AF66" s="159">
        <v>0</v>
      </c>
      <c r="AG66" s="159">
        <v>0</v>
      </c>
      <c r="AH66" s="159">
        <v>865.5</v>
      </c>
      <c r="AI66" s="159">
        <v>1</v>
      </c>
      <c r="AJ66" s="159">
        <v>1</v>
      </c>
      <c r="AK66" s="159">
        <v>1</v>
      </c>
      <c r="AL66" s="159">
        <v>1</v>
      </c>
      <c r="AM66" s="159">
        <v>-2</v>
      </c>
      <c r="AN66" s="159">
        <v>0</v>
      </c>
      <c r="AO66" s="159">
        <v>0</v>
      </c>
      <c r="AP66" s="159">
        <v>1</v>
      </c>
      <c r="AQ66" s="159">
        <v>1</v>
      </c>
      <c r="AR66" s="159">
        <v>0</v>
      </c>
      <c r="AS66" s="159" t="s">
        <v>85</v>
      </c>
      <c r="AT66" s="159">
        <v>23.42</v>
      </c>
      <c r="AU66" s="159" t="s">
        <v>85</v>
      </c>
      <c r="AV66" s="159">
        <v>1</v>
      </c>
      <c r="AW66" s="159">
        <v>2</v>
      </c>
      <c r="AX66" s="159">
        <v>82836565</v>
      </c>
      <c r="AY66" s="159">
        <v>1</v>
      </c>
      <c r="AZ66" s="159">
        <v>0</v>
      </c>
      <c r="BA66" s="159">
        <v>66</v>
      </c>
      <c r="BB66" s="159">
        <v>1</v>
      </c>
      <c r="BC66" s="159">
        <v>0</v>
      </c>
      <c r="BD66" s="159">
        <v>0</v>
      </c>
      <c r="BE66" s="159">
        <v>0</v>
      </c>
      <c r="BF66" s="159">
        <v>0</v>
      </c>
      <c r="BG66" s="159">
        <v>0</v>
      </c>
      <c r="BH66" s="159">
        <v>0</v>
      </c>
      <c r="BI66" s="159">
        <v>0</v>
      </c>
      <c r="BJ66" s="159">
        <v>0</v>
      </c>
      <c r="BK66" s="159">
        <v>0</v>
      </c>
      <c r="BL66" s="159">
        <v>0</v>
      </c>
      <c r="BM66" s="159">
        <v>20270.010000000002</v>
      </c>
      <c r="BN66" s="159">
        <v>23.42</v>
      </c>
      <c r="BO66" s="159">
        <v>0</v>
      </c>
      <c r="BP66" s="159">
        <v>1</v>
      </c>
      <c r="BQ66" s="159">
        <v>0</v>
      </c>
      <c r="BR66" s="159">
        <v>0</v>
      </c>
      <c r="BS66" s="159">
        <v>0</v>
      </c>
      <c r="BT66" s="159">
        <v>20270.010000000002</v>
      </c>
      <c r="BU66" s="159">
        <v>23.42</v>
      </c>
      <c r="BV66" s="159">
        <v>0</v>
      </c>
      <c r="BW66" s="159">
        <v>1</v>
      </c>
      <c r="CU66" s="159">
        <f>ROUND(AT66*Source!I252*AH66*AL66,2)</f>
        <v>1439.17</v>
      </c>
      <c r="CV66" s="159">
        <f>ROUND(Y66*Source!I252,7)</f>
        <v>1.66282</v>
      </c>
      <c r="CW66" s="159">
        <v>0</v>
      </c>
      <c r="CX66" s="159">
        <f>ROUND(Y66*Source!I252,7)</f>
        <v>1.66282</v>
      </c>
      <c r="CY66" s="159">
        <f>AD66</f>
        <v>865.5</v>
      </c>
      <c r="CZ66" s="159">
        <f>AH66</f>
        <v>865.5</v>
      </c>
      <c r="DA66" s="159">
        <f>AL66</f>
        <v>1</v>
      </c>
      <c r="DB66" s="159">
        <f t="shared" si="17"/>
        <v>20270.009999999998</v>
      </c>
      <c r="DC66" s="159">
        <f t="shared" si="18"/>
        <v>0</v>
      </c>
      <c r="DD66" s="159" t="s">
        <v>85</v>
      </c>
      <c r="DE66" s="159" t="s">
        <v>85</v>
      </c>
      <c r="DF66" s="159">
        <f t="shared" si="15"/>
        <v>0</v>
      </c>
      <c r="DG66" s="159">
        <f t="shared" si="10"/>
        <v>0</v>
      </c>
      <c r="DH66" s="159">
        <f t="shared" si="19"/>
        <v>0</v>
      </c>
      <c r="DI66" s="159">
        <f t="shared" si="20"/>
        <v>1439.17</v>
      </c>
      <c r="DJ66" s="159">
        <f>DI66</f>
        <v>1439.17</v>
      </c>
      <c r="DK66" s="159">
        <v>1</v>
      </c>
      <c r="DL66" s="159" t="s">
        <v>85</v>
      </c>
      <c r="DM66" s="159">
        <v>0</v>
      </c>
      <c r="DN66" s="159" t="s">
        <v>85</v>
      </c>
      <c r="DO66" s="159">
        <v>0</v>
      </c>
    </row>
    <row r="67" spans="1:119" x14ac:dyDescent="0.2">
      <c r="A67" s="159">
        <f>ROW(Source!A252)</f>
        <v>252</v>
      </c>
      <c r="B67" s="159">
        <v>82834786</v>
      </c>
      <c r="C67" s="159">
        <v>82835527</v>
      </c>
      <c r="D67" s="159">
        <v>77049514</v>
      </c>
      <c r="E67" s="159">
        <v>114</v>
      </c>
      <c r="F67" s="159">
        <v>1</v>
      </c>
      <c r="G67" s="159">
        <v>1</v>
      </c>
      <c r="H67" s="159">
        <v>1</v>
      </c>
      <c r="I67" s="159" t="s">
        <v>1062</v>
      </c>
      <c r="J67" s="159" t="s">
        <v>85</v>
      </c>
      <c r="K67" s="159" t="s">
        <v>1063</v>
      </c>
      <c r="L67" s="159">
        <v>1191</v>
      </c>
      <c r="N67" s="159">
        <v>1013</v>
      </c>
      <c r="O67" s="159" t="s">
        <v>394</v>
      </c>
      <c r="P67" s="159" t="s">
        <v>394</v>
      </c>
      <c r="Q67" s="159">
        <v>1</v>
      </c>
      <c r="W67" s="159">
        <v>0</v>
      </c>
      <c r="X67" s="159">
        <v>-1417349443</v>
      </c>
      <c r="Y67" s="159">
        <f t="shared" si="16"/>
        <v>24.89</v>
      </c>
      <c r="AA67" s="159">
        <v>0</v>
      </c>
      <c r="AB67" s="159">
        <v>0</v>
      </c>
      <c r="AC67" s="159">
        <v>0</v>
      </c>
      <c r="AD67" s="159">
        <v>0</v>
      </c>
      <c r="AE67" s="159">
        <v>0</v>
      </c>
      <c r="AF67" s="159">
        <v>0</v>
      </c>
      <c r="AG67" s="159">
        <v>0</v>
      </c>
      <c r="AH67" s="159">
        <v>0</v>
      </c>
      <c r="AI67" s="159">
        <v>1</v>
      </c>
      <c r="AJ67" s="159">
        <v>1</v>
      </c>
      <c r="AK67" s="159">
        <v>1</v>
      </c>
      <c r="AL67" s="159">
        <v>1</v>
      </c>
      <c r="AM67" s="159">
        <v>-2</v>
      </c>
      <c r="AN67" s="159">
        <v>0</v>
      </c>
      <c r="AO67" s="159">
        <v>0</v>
      </c>
      <c r="AP67" s="159">
        <v>1</v>
      </c>
      <c r="AQ67" s="159">
        <v>1</v>
      </c>
      <c r="AR67" s="159">
        <v>0</v>
      </c>
      <c r="AS67" s="159" t="s">
        <v>85</v>
      </c>
      <c r="AT67" s="159">
        <v>24.89</v>
      </c>
      <c r="AU67" s="159" t="s">
        <v>85</v>
      </c>
      <c r="AV67" s="159">
        <v>2</v>
      </c>
      <c r="AW67" s="159">
        <v>2</v>
      </c>
      <c r="AX67" s="159">
        <v>82836566</v>
      </c>
      <c r="AY67" s="159">
        <v>1</v>
      </c>
      <c r="AZ67" s="159">
        <v>0</v>
      </c>
      <c r="BA67" s="159">
        <v>67</v>
      </c>
      <c r="BB67" s="159">
        <v>1</v>
      </c>
      <c r="BC67" s="159">
        <v>0</v>
      </c>
      <c r="BD67" s="159">
        <v>0</v>
      </c>
      <c r="BE67" s="159">
        <v>0</v>
      </c>
      <c r="BF67" s="159">
        <v>0</v>
      </c>
      <c r="BG67" s="159">
        <v>0</v>
      </c>
      <c r="BH67" s="159">
        <v>0</v>
      </c>
      <c r="BI67" s="159">
        <v>0</v>
      </c>
      <c r="BJ67" s="159">
        <v>0</v>
      </c>
      <c r="BK67" s="159">
        <v>0</v>
      </c>
      <c r="BL67" s="159">
        <v>0</v>
      </c>
      <c r="BM67" s="159">
        <v>0</v>
      </c>
      <c r="BN67" s="159">
        <v>0</v>
      </c>
      <c r="BO67" s="159">
        <v>0</v>
      </c>
      <c r="BP67" s="159">
        <v>0</v>
      </c>
      <c r="BQ67" s="159">
        <v>0</v>
      </c>
      <c r="BR67" s="159">
        <v>0</v>
      </c>
      <c r="BS67" s="159">
        <v>0</v>
      </c>
      <c r="BT67" s="159">
        <v>0</v>
      </c>
      <c r="BU67" s="159">
        <v>0</v>
      </c>
      <c r="BV67" s="159">
        <v>0</v>
      </c>
      <c r="BW67" s="159">
        <v>0</v>
      </c>
      <c r="CV67" s="159">
        <v>0</v>
      </c>
      <c r="CW67" s="159">
        <v>0</v>
      </c>
      <c r="CX67" s="159">
        <f>ROUND(Y67*Source!I252,7)</f>
        <v>1.76719</v>
      </c>
      <c r="CY67" s="159">
        <f>AD67</f>
        <v>0</v>
      </c>
      <c r="CZ67" s="159">
        <f>AH67</f>
        <v>0</v>
      </c>
      <c r="DA67" s="159">
        <f>AL67</f>
        <v>1</v>
      </c>
      <c r="DB67" s="159">
        <f t="shared" si="17"/>
        <v>0</v>
      </c>
      <c r="DC67" s="159">
        <f t="shared" si="18"/>
        <v>0</v>
      </c>
      <c r="DD67" s="159" t="s">
        <v>85</v>
      </c>
      <c r="DE67" s="159" t="s">
        <v>85</v>
      </c>
      <c r="DF67" s="159">
        <f t="shared" si="15"/>
        <v>0</v>
      </c>
      <c r="DG67" s="159">
        <f t="shared" si="10"/>
        <v>0</v>
      </c>
      <c r="DH67" s="159">
        <f t="shared" si="19"/>
        <v>0</v>
      </c>
      <c r="DI67" s="159">
        <f t="shared" si="20"/>
        <v>0</v>
      </c>
      <c r="DJ67" s="159">
        <f>DI67</f>
        <v>0</v>
      </c>
      <c r="DK67" s="159">
        <v>0</v>
      </c>
      <c r="DL67" s="159" t="s">
        <v>85</v>
      </c>
      <c r="DM67" s="159">
        <v>0</v>
      </c>
      <c r="DN67" s="159" t="s">
        <v>85</v>
      </c>
      <c r="DO67" s="159">
        <v>0</v>
      </c>
    </row>
    <row r="68" spans="1:119" x14ac:dyDescent="0.2">
      <c r="A68" s="159">
        <f>ROW(Source!A252)</f>
        <v>252</v>
      </c>
      <c r="B68" s="159">
        <v>82834786</v>
      </c>
      <c r="C68" s="159">
        <v>82835527</v>
      </c>
      <c r="D68" s="159">
        <v>77173765</v>
      </c>
      <c r="E68" s="159">
        <v>1</v>
      </c>
      <c r="F68" s="159">
        <v>1</v>
      </c>
      <c r="G68" s="159">
        <v>1</v>
      </c>
      <c r="H68" s="159">
        <v>2</v>
      </c>
      <c r="I68" s="159" t="s">
        <v>502</v>
      </c>
      <c r="J68" s="159" t="s">
        <v>1064</v>
      </c>
      <c r="K68" s="159" t="s">
        <v>503</v>
      </c>
      <c r="L68" s="159">
        <v>1368</v>
      </c>
      <c r="N68" s="159">
        <v>1011</v>
      </c>
      <c r="O68" s="159" t="s">
        <v>504</v>
      </c>
      <c r="P68" s="159" t="s">
        <v>504</v>
      </c>
      <c r="Q68" s="159">
        <v>1</v>
      </c>
      <c r="W68" s="159">
        <v>0</v>
      </c>
      <c r="X68" s="159">
        <v>-468861091</v>
      </c>
      <c r="Y68" s="159">
        <f t="shared" si="16"/>
        <v>0.75</v>
      </c>
      <c r="AA68" s="159">
        <v>0</v>
      </c>
      <c r="AB68" s="159">
        <v>1613.51</v>
      </c>
      <c r="AC68" s="159">
        <v>1011.62</v>
      </c>
      <c r="AD68" s="159">
        <v>0</v>
      </c>
      <c r="AE68" s="159">
        <v>0</v>
      </c>
      <c r="AF68" s="159">
        <v>1613.51</v>
      </c>
      <c r="AG68" s="159">
        <v>1011.62</v>
      </c>
      <c r="AH68" s="159">
        <v>0</v>
      </c>
      <c r="AI68" s="159">
        <v>1</v>
      </c>
      <c r="AJ68" s="159">
        <v>1</v>
      </c>
      <c r="AK68" s="159">
        <v>1</v>
      </c>
      <c r="AL68" s="159">
        <v>1</v>
      </c>
      <c r="AM68" s="159">
        <v>-2</v>
      </c>
      <c r="AN68" s="159">
        <v>0</v>
      </c>
      <c r="AO68" s="159">
        <v>0</v>
      </c>
      <c r="AP68" s="159">
        <v>1</v>
      </c>
      <c r="AQ68" s="159">
        <v>1</v>
      </c>
      <c r="AR68" s="159">
        <v>0</v>
      </c>
      <c r="AS68" s="159" t="s">
        <v>85</v>
      </c>
      <c r="AT68" s="159">
        <v>0.75</v>
      </c>
      <c r="AU68" s="159" t="s">
        <v>85</v>
      </c>
      <c r="AV68" s="159">
        <v>1</v>
      </c>
      <c r="AW68" s="159">
        <v>2</v>
      </c>
      <c r="AX68" s="159">
        <v>82836567</v>
      </c>
      <c r="AY68" s="159">
        <v>1</v>
      </c>
      <c r="AZ68" s="159">
        <v>0</v>
      </c>
      <c r="BA68" s="159">
        <v>68</v>
      </c>
      <c r="BB68" s="159">
        <v>1</v>
      </c>
      <c r="BC68" s="159">
        <v>0</v>
      </c>
      <c r="BD68" s="159">
        <v>0</v>
      </c>
      <c r="BE68" s="159">
        <v>0</v>
      </c>
      <c r="BF68" s="159">
        <v>0</v>
      </c>
      <c r="BG68" s="159">
        <v>0</v>
      </c>
      <c r="BH68" s="159">
        <v>0</v>
      </c>
      <c r="BI68" s="159">
        <v>0</v>
      </c>
      <c r="BJ68" s="159">
        <v>0</v>
      </c>
      <c r="BK68" s="159">
        <v>1210.1324999999999</v>
      </c>
      <c r="BL68" s="159">
        <v>758.71500000000003</v>
      </c>
      <c r="BM68" s="159">
        <v>0</v>
      </c>
      <c r="BN68" s="159">
        <v>0</v>
      </c>
      <c r="BO68" s="159">
        <v>0.75</v>
      </c>
      <c r="BP68" s="159">
        <v>1</v>
      </c>
      <c r="BQ68" s="159">
        <v>0</v>
      </c>
      <c r="BR68" s="159">
        <v>1210.1324999999999</v>
      </c>
      <c r="BS68" s="159">
        <v>758.71500000000003</v>
      </c>
      <c r="BT68" s="159">
        <v>0</v>
      </c>
      <c r="BU68" s="159">
        <v>0</v>
      </c>
      <c r="BV68" s="159">
        <v>0.75</v>
      </c>
      <c r="BW68" s="159">
        <v>1</v>
      </c>
      <c r="CV68" s="159">
        <v>0</v>
      </c>
      <c r="CW68" s="159">
        <f>ROUND(Y68*Source!I252*DO68,7)</f>
        <v>5.3249999999999999E-2</v>
      </c>
      <c r="CX68" s="159">
        <f>ROUND(Y68*Source!I252,7)</f>
        <v>5.3249999999999999E-2</v>
      </c>
      <c r="CY68" s="159">
        <f>AB68</f>
        <v>1613.51</v>
      </c>
      <c r="CZ68" s="159">
        <f>AF68</f>
        <v>1613.51</v>
      </c>
      <c r="DA68" s="159">
        <f>AJ68</f>
        <v>1</v>
      </c>
      <c r="DB68" s="159">
        <f t="shared" si="17"/>
        <v>1210.1300000000001</v>
      </c>
      <c r="DC68" s="159">
        <f t="shared" si="18"/>
        <v>758.72</v>
      </c>
      <c r="DD68" s="159" t="s">
        <v>85</v>
      </c>
      <c r="DE68" s="159" t="s">
        <v>85</v>
      </c>
      <c r="DF68" s="159">
        <f t="shared" si="15"/>
        <v>0</v>
      </c>
      <c r="DG68" s="159">
        <f t="shared" si="10"/>
        <v>85.92</v>
      </c>
      <c r="DH68" s="159">
        <f t="shared" si="19"/>
        <v>53.87</v>
      </c>
      <c r="DI68" s="159">
        <f t="shared" si="20"/>
        <v>0</v>
      </c>
      <c r="DJ68" s="159">
        <f>DG68+DH68</f>
        <v>139.79</v>
      </c>
      <c r="DK68" s="159">
        <v>1</v>
      </c>
      <c r="DL68" s="159" t="s">
        <v>505</v>
      </c>
      <c r="DM68" s="159">
        <v>6</v>
      </c>
      <c r="DN68" s="159" t="s">
        <v>394</v>
      </c>
      <c r="DO68" s="159">
        <v>1</v>
      </c>
    </row>
    <row r="69" spans="1:119" x14ac:dyDescent="0.2">
      <c r="A69" s="159">
        <f>ROW(Source!A252)</f>
        <v>252</v>
      </c>
      <c r="B69" s="159">
        <v>82834786</v>
      </c>
      <c r="C69" s="159">
        <v>82835527</v>
      </c>
      <c r="D69" s="159">
        <v>77173899</v>
      </c>
      <c r="E69" s="159">
        <v>1</v>
      </c>
      <c r="F69" s="159">
        <v>1</v>
      </c>
      <c r="G69" s="159">
        <v>1</v>
      </c>
      <c r="H69" s="159">
        <v>2</v>
      </c>
      <c r="I69" s="159" t="s">
        <v>597</v>
      </c>
      <c r="J69" s="159" t="s">
        <v>1078</v>
      </c>
      <c r="K69" s="159" t="s">
        <v>598</v>
      </c>
      <c r="L69" s="159">
        <v>1368</v>
      </c>
      <c r="N69" s="159">
        <v>1011</v>
      </c>
      <c r="O69" s="159" t="s">
        <v>504</v>
      </c>
      <c r="P69" s="159" t="s">
        <v>504</v>
      </c>
      <c r="Q69" s="159">
        <v>1</v>
      </c>
      <c r="W69" s="159">
        <v>0</v>
      </c>
      <c r="X69" s="159">
        <v>-1624621605</v>
      </c>
      <c r="Y69" s="159">
        <f t="shared" si="16"/>
        <v>0.81</v>
      </c>
      <c r="AA69" s="159">
        <v>0</v>
      </c>
      <c r="AB69" s="159">
        <v>16.14</v>
      </c>
      <c r="AC69" s="159">
        <v>0</v>
      </c>
      <c r="AD69" s="159">
        <v>0</v>
      </c>
      <c r="AE69" s="159">
        <v>0</v>
      </c>
      <c r="AF69" s="159">
        <v>11.45</v>
      </c>
      <c r="AG69" s="159">
        <v>0</v>
      </c>
      <c r="AH69" s="159">
        <v>0</v>
      </c>
      <c r="AI69" s="159">
        <v>1</v>
      </c>
      <c r="AJ69" s="159">
        <v>1.41</v>
      </c>
      <c r="AK69" s="159">
        <v>1</v>
      </c>
      <c r="AL69" s="159">
        <v>1</v>
      </c>
      <c r="AM69" s="159">
        <v>2</v>
      </c>
      <c r="AN69" s="159">
        <v>0</v>
      </c>
      <c r="AO69" s="159">
        <v>0</v>
      </c>
      <c r="AP69" s="159">
        <v>1</v>
      </c>
      <c r="AQ69" s="159">
        <v>1</v>
      </c>
      <c r="AR69" s="159">
        <v>0</v>
      </c>
      <c r="AS69" s="159" t="s">
        <v>85</v>
      </c>
      <c r="AT69" s="159">
        <v>0.81</v>
      </c>
      <c r="AU69" s="159" t="s">
        <v>85</v>
      </c>
      <c r="AV69" s="159">
        <v>1</v>
      </c>
      <c r="AW69" s="159">
        <v>2</v>
      </c>
      <c r="AX69" s="159">
        <v>82836568</v>
      </c>
      <c r="AY69" s="159">
        <v>1</v>
      </c>
      <c r="AZ69" s="159">
        <v>0</v>
      </c>
      <c r="BA69" s="159">
        <v>69</v>
      </c>
      <c r="BB69" s="159">
        <v>1</v>
      </c>
      <c r="BC69" s="159">
        <v>0</v>
      </c>
      <c r="BD69" s="159">
        <v>0</v>
      </c>
      <c r="BE69" s="159">
        <v>0</v>
      </c>
      <c r="BF69" s="159">
        <v>0</v>
      </c>
      <c r="BG69" s="159">
        <v>0</v>
      </c>
      <c r="BH69" s="159">
        <v>0</v>
      </c>
      <c r="BI69" s="159">
        <v>0</v>
      </c>
      <c r="BJ69" s="159">
        <v>0</v>
      </c>
      <c r="BK69" s="159">
        <v>9.2744999999999997</v>
      </c>
      <c r="BL69" s="159">
        <v>0</v>
      </c>
      <c r="BM69" s="159">
        <v>0</v>
      </c>
      <c r="BN69" s="159">
        <v>0</v>
      </c>
      <c r="BO69" s="159">
        <v>0</v>
      </c>
      <c r="BP69" s="159">
        <v>1</v>
      </c>
      <c r="BQ69" s="159">
        <v>0</v>
      </c>
      <c r="BR69" s="159">
        <v>9.2744999999999997</v>
      </c>
      <c r="BS69" s="159">
        <v>0</v>
      </c>
      <c r="BT69" s="159">
        <v>0</v>
      </c>
      <c r="BU69" s="159">
        <v>0</v>
      </c>
      <c r="BV69" s="159">
        <v>0</v>
      </c>
      <c r="BW69" s="159">
        <v>1</v>
      </c>
      <c r="CV69" s="159">
        <v>0</v>
      </c>
      <c r="CW69" s="159">
        <f>ROUND(Y69*Source!I252*DO69,7)</f>
        <v>0</v>
      </c>
      <c r="CX69" s="159">
        <f>ROUND(Y69*Source!I252,7)</f>
        <v>5.7509999999999999E-2</v>
      </c>
      <c r="CY69" s="159">
        <f>AB69</f>
        <v>16.14</v>
      </c>
      <c r="CZ69" s="159">
        <f>AF69</f>
        <v>11.45</v>
      </c>
      <c r="DA69" s="159">
        <f>AJ69</f>
        <v>1.41</v>
      </c>
      <c r="DB69" s="159">
        <f t="shared" si="17"/>
        <v>9.27</v>
      </c>
      <c r="DC69" s="159">
        <f t="shared" si="18"/>
        <v>0</v>
      </c>
      <c r="DD69" s="159" t="s">
        <v>85</v>
      </c>
      <c r="DE69" s="159" t="s">
        <v>85</v>
      </c>
      <c r="DF69" s="159">
        <f t="shared" si="15"/>
        <v>0</v>
      </c>
      <c r="DG69" s="159">
        <f>ROUND(ROUND(AF69*AJ69,2)*CX69,2)</f>
        <v>0.93</v>
      </c>
      <c r="DH69" s="159">
        <f t="shared" si="19"/>
        <v>0</v>
      </c>
      <c r="DI69" s="159">
        <f t="shared" si="20"/>
        <v>0</v>
      </c>
      <c r="DJ69" s="159">
        <f>DG69+DH69</f>
        <v>0.93</v>
      </c>
      <c r="DK69" s="159">
        <v>0</v>
      </c>
      <c r="DL69" s="159" t="s">
        <v>85</v>
      </c>
      <c r="DM69" s="159">
        <v>0</v>
      </c>
      <c r="DN69" s="159" t="s">
        <v>85</v>
      </c>
      <c r="DO69" s="159">
        <v>0</v>
      </c>
    </row>
    <row r="70" spans="1:119" x14ac:dyDescent="0.2">
      <c r="A70" s="159">
        <f>ROW(Source!A252)</f>
        <v>252</v>
      </c>
      <c r="B70" s="159">
        <v>82834786</v>
      </c>
      <c r="C70" s="159">
        <v>82835527</v>
      </c>
      <c r="D70" s="159">
        <v>77173938</v>
      </c>
      <c r="E70" s="159">
        <v>1</v>
      </c>
      <c r="F70" s="159">
        <v>1</v>
      </c>
      <c r="G70" s="159">
        <v>1</v>
      </c>
      <c r="H70" s="159">
        <v>2</v>
      </c>
      <c r="I70" s="159" t="s">
        <v>599</v>
      </c>
      <c r="J70" s="159" t="s">
        <v>1079</v>
      </c>
      <c r="K70" s="159" t="s">
        <v>600</v>
      </c>
      <c r="L70" s="159">
        <v>1368</v>
      </c>
      <c r="N70" s="159">
        <v>1011</v>
      </c>
      <c r="O70" s="159" t="s">
        <v>504</v>
      </c>
      <c r="P70" s="159" t="s">
        <v>504</v>
      </c>
      <c r="Q70" s="159">
        <v>1</v>
      </c>
      <c r="W70" s="159">
        <v>0</v>
      </c>
      <c r="X70" s="159">
        <v>469552416</v>
      </c>
      <c r="Y70" s="159">
        <f t="shared" si="16"/>
        <v>22.74</v>
      </c>
      <c r="AA70" s="159">
        <v>0</v>
      </c>
      <c r="AB70" s="159">
        <v>502.76</v>
      </c>
      <c r="AC70" s="159">
        <v>753.09</v>
      </c>
      <c r="AD70" s="159">
        <v>0</v>
      </c>
      <c r="AE70" s="159">
        <v>0</v>
      </c>
      <c r="AF70" s="159">
        <v>346.73</v>
      </c>
      <c r="AG70" s="159">
        <v>753.09</v>
      </c>
      <c r="AH70" s="159">
        <v>0</v>
      </c>
      <c r="AI70" s="159">
        <v>1</v>
      </c>
      <c r="AJ70" s="159">
        <v>1.45</v>
      </c>
      <c r="AK70" s="159">
        <v>1</v>
      </c>
      <c r="AL70" s="159">
        <v>1</v>
      </c>
      <c r="AM70" s="159">
        <v>2</v>
      </c>
      <c r="AN70" s="159">
        <v>0</v>
      </c>
      <c r="AO70" s="159">
        <v>0</v>
      </c>
      <c r="AP70" s="159">
        <v>1</v>
      </c>
      <c r="AQ70" s="159">
        <v>1</v>
      </c>
      <c r="AR70" s="159">
        <v>0</v>
      </c>
      <c r="AS70" s="159" t="s">
        <v>85</v>
      </c>
      <c r="AT70" s="159">
        <v>22.74</v>
      </c>
      <c r="AU70" s="159" t="s">
        <v>85</v>
      </c>
      <c r="AV70" s="159">
        <v>1</v>
      </c>
      <c r="AW70" s="159">
        <v>2</v>
      </c>
      <c r="AX70" s="159">
        <v>82836569</v>
      </c>
      <c r="AY70" s="159">
        <v>1</v>
      </c>
      <c r="AZ70" s="159">
        <v>0</v>
      </c>
      <c r="BA70" s="159">
        <v>70</v>
      </c>
      <c r="BB70" s="159">
        <v>1</v>
      </c>
      <c r="BC70" s="159">
        <v>0</v>
      </c>
      <c r="BD70" s="159">
        <v>0</v>
      </c>
      <c r="BE70" s="159">
        <v>0</v>
      </c>
      <c r="BF70" s="159">
        <v>0</v>
      </c>
      <c r="BG70" s="159">
        <v>0</v>
      </c>
      <c r="BH70" s="159">
        <v>0</v>
      </c>
      <c r="BI70" s="159">
        <v>0</v>
      </c>
      <c r="BJ70" s="159">
        <v>0</v>
      </c>
      <c r="BK70" s="159">
        <v>7884.6401999999998</v>
      </c>
      <c r="BL70" s="159">
        <v>17125.266599999999</v>
      </c>
      <c r="BM70" s="159">
        <v>0</v>
      </c>
      <c r="BN70" s="159">
        <v>0</v>
      </c>
      <c r="BO70" s="159">
        <v>22.74</v>
      </c>
      <c r="BP70" s="159">
        <v>1</v>
      </c>
      <c r="BQ70" s="159">
        <v>0</v>
      </c>
      <c r="BR70" s="159">
        <v>7884.6401999999998</v>
      </c>
      <c r="BS70" s="159">
        <v>17125.266599999999</v>
      </c>
      <c r="BT70" s="159">
        <v>0</v>
      </c>
      <c r="BU70" s="159">
        <v>0</v>
      </c>
      <c r="BV70" s="159">
        <v>22.74</v>
      </c>
      <c r="BW70" s="159">
        <v>1</v>
      </c>
      <c r="CV70" s="159">
        <v>0</v>
      </c>
      <c r="CW70" s="159">
        <f>ROUND(Y70*Source!I252*DO70,7)</f>
        <v>1.6145400000000001</v>
      </c>
      <c r="CX70" s="159">
        <f>ROUND(Y70*Source!I252,7)</f>
        <v>1.6145400000000001</v>
      </c>
      <c r="CY70" s="159">
        <f>AB70</f>
        <v>502.76</v>
      </c>
      <c r="CZ70" s="159">
        <f>AF70</f>
        <v>346.73</v>
      </c>
      <c r="DA70" s="159">
        <f>AJ70</f>
        <v>1.45</v>
      </c>
      <c r="DB70" s="159">
        <f t="shared" si="17"/>
        <v>7884.64</v>
      </c>
      <c r="DC70" s="159">
        <f t="shared" si="18"/>
        <v>17125.27</v>
      </c>
      <c r="DD70" s="159" t="s">
        <v>85</v>
      </c>
      <c r="DE70" s="159" t="s">
        <v>85</v>
      </c>
      <c r="DF70" s="159">
        <f t="shared" si="15"/>
        <v>0</v>
      </c>
      <c r="DG70" s="159">
        <f>ROUND(ROUND(AF70*AJ70,2)*CX70,2)</f>
        <v>811.73</v>
      </c>
      <c r="DH70" s="159">
        <f t="shared" si="19"/>
        <v>1215.8900000000001</v>
      </c>
      <c r="DI70" s="159">
        <f t="shared" si="20"/>
        <v>0</v>
      </c>
      <c r="DJ70" s="159">
        <f>DG70+DH70</f>
        <v>2027.6200000000001</v>
      </c>
      <c r="DK70" s="159">
        <v>0</v>
      </c>
      <c r="DL70" s="159" t="s">
        <v>509</v>
      </c>
      <c r="DM70" s="159">
        <v>4</v>
      </c>
      <c r="DN70" s="159" t="s">
        <v>394</v>
      </c>
      <c r="DO70" s="159">
        <v>1</v>
      </c>
    </row>
    <row r="71" spans="1:119" x14ac:dyDescent="0.2">
      <c r="A71" s="159">
        <f>ROW(Source!A252)</f>
        <v>252</v>
      </c>
      <c r="B71" s="159">
        <v>82834786</v>
      </c>
      <c r="C71" s="159">
        <v>82835527</v>
      </c>
      <c r="D71" s="159">
        <v>77174656</v>
      </c>
      <c r="E71" s="159">
        <v>1</v>
      </c>
      <c r="F71" s="159">
        <v>1</v>
      </c>
      <c r="G71" s="159">
        <v>1</v>
      </c>
      <c r="H71" s="159">
        <v>2</v>
      </c>
      <c r="I71" s="159" t="s">
        <v>507</v>
      </c>
      <c r="J71" s="159" t="s">
        <v>1065</v>
      </c>
      <c r="K71" s="159" t="s">
        <v>508</v>
      </c>
      <c r="L71" s="159">
        <v>1368</v>
      </c>
      <c r="N71" s="159">
        <v>1011</v>
      </c>
      <c r="O71" s="159" t="s">
        <v>504</v>
      </c>
      <c r="P71" s="159" t="s">
        <v>504</v>
      </c>
      <c r="Q71" s="159">
        <v>1</v>
      </c>
      <c r="W71" s="159">
        <v>0</v>
      </c>
      <c r="X71" s="159">
        <v>-1152394969</v>
      </c>
      <c r="Y71" s="159">
        <f t="shared" si="16"/>
        <v>0.59</v>
      </c>
      <c r="AA71" s="159">
        <v>0</v>
      </c>
      <c r="AB71" s="159">
        <v>605.36</v>
      </c>
      <c r="AC71" s="159">
        <v>753.09</v>
      </c>
      <c r="AD71" s="159">
        <v>0</v>
      </c>
      <c r="AE71" s="159">
        <v>0</v>
      </c>
      <c r="AF71" s="159">
        <v>605.36</v>
      </c>
      <c r="AG71" s="159">
        <v>753.09</v>
      </c>
      <c r="AH71" s="159">
        <v>0</v>
      </c>
      <c r="AI71" s="159">
        <v>1</v>
      </c>
      <c r="AJ71" s="159">
        <v>1</v>
      </c>
      <c r="AK71" s="159">
        <v>1</v>
      </c>
      <c r="AL71" s="159">
        <v>1</v>
      </c>
      <c r="AM71" s="159">
        <v>-2</v>
      </c>
      <c r="AN71" s="159">
        <v>0</v>
      </c>
      <c r="AO71" s="159">
        <v>0</v>
      </c>
      <c r="AP71" s="159">
        <v>1</v>
      </c>
      <c r="AQ71" s="159">
        <v>1</v>
      </c>
      <c r="AR71" s="159">
        <v>0</v>
      </c>
      <c r="AS71" s="159" t="s">
        <v>85</v>
      </c>
      <c r="AT71" s="159">
        <v>0.59</v>
      </c>
      <c r="AU71" s="159" t="s">
        <v>85</v>
      </c>
      <c r="AV71" s="159">
        <v>1</v>
      </c>
      <c r="AW71" s="159">
        <v>2</v>
      </c>
      <c r="AX71" s="159">
        <v>82836570</v>
      </c>
      <c r="AY71" s="159">
        <v>1</v>
      </c>
      <c r="AZ71" s="159">
        <v>0</v>
      </c>
      <c r="BA71" s="159">
        <v>71</v>
      </c>
      <c r="BB71" s="159">
        <v>1</v>
      </c>
      <c r="BC71" s="159">
        <v>0</v>
      </c>
      <c r="BD71" s="159">
        <v>0</v>
      </c>
      <c r="BE71" s="159">
        <v>0</v>
      </c>
      <c r="BF71" s="159">
        <v>0</v>
      </c>
      <c r="BG71" s="159">
        <v>0</v>
      </c>
      <c r="BH71" s="159">
        <v>0</v>
      </c>
      <c r="BI71" s="159">
        <v>0</v>
      </c>
      <c r="BJ71" s="159">
        <v>0</v>
      </c>
      <c r="BK71" s="159">
        <v>357.16239999999999</v>
      </c>
      <c r="BL71" s="159">
        <v>444.32310000000001</v>
      </c>
      <c r="BM71" s="159">
        <v>0</v>
      </c>
      <c r="BN71" s="159">
        <v>0</v>
      </c>
      <c r="BO71" s="159">
        <v>0.59</v>
      </c>
      <c r="BP71" s="159">
        <v>1</v>
      </c>
      <c r="BQ71" s="159">
        <v>0</v>
      </c>
      <c r="BR71" s="159">
        <v>357.16239999999999</v>
      </c>
      <c r="BS71" s="159">
        <v>444.32310000000001</v>
      </c>
      <c r="BT71" s="159">
        <v>0</v>
      </c>
      <c r="BU71" s="159">
        <v>0</v>
      </c>
      <c r="BV71" s="159">
        <v>0.59</v>
      </c>
      <c r="BW71" s="159">
        <v>1</v>
      </c>
      <c r="CV71" s="159">
        <v>0</v>
      </c>
      <c r="CW71" s="159">
        <f>ROUND(Y71*Source!I252*DO71,7)</f>
        <v>4.1889999999999997E-2</v>
      </c>
      <c r="CX71" s="159">
        <f>ROUND(Y71*Source!I252,7)</f>
        <v>4.1889999999999997E-2</v>
      </c>
      <c r="CY71" s="159">
        <f>AB71</f>
        <v>605.36</v>
      </c>
      <c r="CZ71" s="159">
        <f>AF71</f>
        <v>605.36</v>
      </c>
      <c r="DA71" s="159">
        <f>AJ71</f>
        <v>1</v>
      </c>
      <c r="DB71" s="159">
        <f t="shared" si="17"/>
        <v>357.16</v>
      </c>
      <c r="DC71" s="159">
        <f t="shared" si="18"/>
        <v>444.32</v>
      </c>
      <c r="DD71" s="159" t="s">
        <v>85</v>
      </c>
      <c r="DE71" s="159" t="s">
        <v>85</v>
      </c>
      <c r="DF71" s="159">
        <f t="shared" si="15"/>
        <v>0</v>
      </c>
      <c r="DG71" s="159">
        <f t="shared" ref="DG71:DG79" si="21">ROUND(ROUND(AF71,2)*CX71,2)</f>
        <v>25.36</v>
      </c>
      <c r="DH71" s="159">
        <f t="shared" si="19"/>
        <v>31.55</v>
      </c>
      <c r="DI71" s="159">
        <f t="shared" si="20"/>
        <v>0</v>
      </c>
      <c r="DJ71" s="159">
        <f>DG71+DH71</f>
        <v>56.91</v>
      </c>
      <c r="DK71" s="159">
        <v>1</v>
      </c>
      <c r="DL71" s="159" t="s">
        <v>509</v>
      </c>
      <c r="DM71" s="159">
        <v>4</v>
      </c>
      <c r="DN71" s="159" t="s">
        <v>394</v>
      </c>
      <c r="DO71" s="159">
        <v>1</v>
      </c>
    </row>
    <row r="72" spans="1:119" x14ac:dyDescent="0.2">
      <c r="A72" s="159">
        <f>ROW(Source!A252)</f>
        <v>252</v>
      </c>
      <c r="B72" s="159">
        <v>82834786</v>
      </c>
      <c r="C72" s="159">
        <v>82835527</v>
      </c>
      <c r="D72" s="159">
        <v>77174853</v>
      </c>
      <c r="E72" s="159">
        <v>1</v>
      </c>
      <c r="F72" s="159">
        <v>1</v>
      </c>
      <c r="G72" s="159">
        <v>1</v>
      </c>
      <c r="H72" s="159">
        <v>2</v>
      </c>
      <c r="I72" s="159" t="s">
        <v>601</v>
      </c>
      <c r="J72" s="159" t="s">
        <v>1080</v>
      </c>
      <c r="K72" s="159" t="s">
        <v>602</v>
      </c>
      <c r="L72" s="159">
        <v>1368</v>
      </c>
      <c r="N72" s="159">
        <v>1011</v>
      </c>
      <c r="O72" s="159" t="s">
        <v>504</v>
      </c>
      <c r="P72" s="159" t="s">
        <v>504</v>
      </c>
      <c r="Q72" s="159">
        <v>1</v>
      </c>
      <c r="W72" s="159">
        <v>0</v>
      </c>
      <c r="X72" s="159">
        <v>1990374183</v>
      </c>
      <c r="Y72" s="159">
        <f t="shared" si="16"/>
        <v>0.81</v>
      </c>
      <c r="AA72" s="159">
        <v>0</v>
      </c>
      <c r="AB72" s="159">
        <v>166.25</v>
      </c>
      <c r="AC72" s="159">
        <v>753.09</v>
      </c>
      <c r="AD72" s="159">
        <v>0</v>
      </c>
      <c r="AE72" s="159">
        <v>0</v>
      </c>
      <c r="AF72" s="159">
        <v>166.25</v>
      </c>
      <c r="AG72" s="159">
        <v>753.09</v>
      </c>
      <c r="AH72" s="159">
        <v>0</v>
      </c>
      <c r="AI72" s="159">
        <v>1</v>
      </c>
      <c r="AJ72" s="159">
        <v>1</v>
      </c>
      <c r="AK72" s="159">
        <v>1</v>
      </c>
      <c r="AL72" s="159">
        <v>1</v>
      </c>
      <c r="AM72" s="159">
        <v>-2</v>
      </c>
      <c r="AN72" s="159">
        <v>0</v>
      </c>
      <c r="AO72" s="159">
        <v>0</v>
      </c>
      <c r="AP72" s="159">
        <v>1</v>
      </c>
      <c r="AQ72" s="159">
        <v>1</v>
      </c>
      <c r="AR72" s="159">
        <v>0</v>
      </c>
      <c r="AS72" s="159" t="s">
        <v>85</v>
      </c>
      <c r="AT72" s="159">
        <v>0.81</v>
      </c>
      <c r="AU72" s="159" t="s">
        <v>85</v>
      </c>
      <c r="AV72" s="159">
        <v>1</v>
      </c>
      <c r="AW72" s="159">
        <v>2</v>
      </c>
      <c r="AX72" s="159">
        <v>82836571</v>
      </c>
      <c r="AY72" s="159">
        <v>1</v>
      </c>
      <c r="AZ72" s="159">
        <v>0</v>
      </c>
      <c r="BA72" s="159">
        <v>72</v>
      </c>
      <c r="BB72" s="159">
        <v>1</v>
      </c>
      <c r="BC72" s="159">
        <v>0</v>
      </c>
      <c r="BD72" s="159">
        <v>0</v>
      </c>
      <c r="BE72" s="159">
        <v>0</v>
      </c>
      <c r="BF72" s="159">
        <v>0</v>
      </c>
      <c r="BG72" s="159">
        <v>0</v>
      </c>
      <c r="BH72" s="159">
        <v>0</v>
      </c>
      <c r="BI72" s="159">
        <v>0</v>
      </c>
      <c r="BJ72" s="159">
        <v>0</v>
      </c>
      <c r="BK72" s="159">
        <v>134.66250000000002</v>
      </c>
      <c r="BL72" s="159">
        <v>610.00290000000007</v>
      </c>
      <c r="BM72" s="159">
        <v>0</v>
      </c>
      <c r="BN72" s="159">
        <v>0</v>
      </c>
      <c r="BO72" s="159">
        <v>0.81</v>
      </c>
      <c r="BP72" s="159">
        <v>1</v>
      </c>
      <c r="BQ72" s="159">
        <v>0</v>
      </c>
      <c r="BR72" s="159">
        <v>134.66250000000002</v>
      </c>
      <c r="BS72" s="159">
        <v>610.00290000000007</v>
      </c>
      <c r="BT72" s="159">
        <v>0</v>
      </c>
      <c r="BU72" s="159">
        <v>0</v>
      </c>
      <c r="BV72" s="159">
        <v>0.81</v>
      </c>
      <c r="BW72" s="159">
        <v>1</v>
      </c>
      <c r="CV72" s="159">
        <v>0</v>
      </c>
      <c r="CW72" s="159">
        <f>ROUND(Y72*Source!I252*DO72,7)</f>
        <v>5.7509999999999999E-2</v>
      </c>
      <c r="CX72" s="159">
        <f>ROUND(Y72*Source!I252,7)</f>
        <v>5.7509999999999999E-2</v>
      </c>
      <c r="CY72" s="159">
        <f>AB72</f>
        <v>166.25</v>
      </c>
      <c r="CZ72" s="159">
        <f>AF72</f>
        <v>166.25</v>
      </c>
      <c r="DA72" s="159">
        <f>AJ72</f>
        <v>1</v>
      </c>
      <c r="DB72" s="159">
        <f t="shared" si="17"/>
        <v>134.66</v>
      </c>
      <c r="DC72" s="159">
        <f t="shared" si="18"/>
        <v>610</v>
      </c>
      <c r="DD72" s="159" t="s">
        <v>85</v>
      </c>
      <c r="DE72" s="159" t="s">
        <v>85</v>
      </c>
      <c r="DF72" s="159">
        <f t="shared" si="15"/>
        <v>0</v>
      </c>
      <c r="DG72" s="159">
        <f t="shared" si="21"/>
        <v>9.56</v>
      </c>
      <c r="DH72" s="159">
        <f t="shared" si="19"/>
        <v>43.31</v>
      </c>
      <c r="DI72" s="159">
        <f t="shared" si="20"/>
        <v>0</v>
      </c>
      <c r="DJ72" s="159">
        <f>DG72+DH72</f>
        <v>52.870000000000005</v>
      </c>
      <c r="DK72" s="159">
        <v>1</v>
      </c>
      <c r="DL72" s="159" t="s">
        <v>509</v>
      </c>
      <c r="DM72" s="159">
        <v>4</v>
      </c>
      <c r="DN72" s="159" t="s">
        <v>394</v>
      </c>
      <c r="DO72" s="159">
        <v>1</v>
      </c>
    </row>
    <row r="73" spans="1:119" x14ac:dyDescent="0.2">
      <c r="A73" s="159">
        <f>ROW(Source!A252)</f>
        <v>252</v>
      </c>
      <c r="B73" s="159">
        <v>82834786</v>
      </c>
      <c r="C73" s="159">
        <v>82835527</v>
      </c>
      <c r="D73" s="159">
        <v>77054093</v>
      </c>
      <c r="E73" s="159">
        <v>114</v>
      </c>
      <c r="F73" s="159">
        <v>1</v>
      </c>
      <c r="G73" s="159">
        <v>1</v>
      </c>
      <c r="H73" s="159">
        <v>3</v>
      </c>
      <c r="I73" s="159" t="s">
        <v>929</v>
      </c>
      <c r="J73" s="159" t="s">
        <v>85</v>
      </c>
      <c r="K73" s="159" t="s">
        <v>930</v>
      </c>
      <c r="L73" s="159">
        <v>1371</v>
      </c>
      <c r="N73" s="159">
        <v>1013</v>
      </c>
      <c r="O73" s="159" t="s">
        <v>738</v>
      </c>
      <c r="P73" s="159" t="s">
        <v>738</v>
      </c>
      <c r="Q73" s="159">
        <v>1</v>
      </c>
      <c r="W73" s="159">
        <v>0</v>
      </c>
      <c r="X73" s="159">
        <v>864875641</v>
      </c>
      <c r="Y73" s="159">
        <f t="shared" si="16"/>
        <v>0</v>
      </c>
      <c r="AA73" s="159">
        <v>0</v>
      </c>
      <c r="AB73" s="159">
        <v>0</v>
      </c>
      <c r="AC73" s="159">
        <v>0</v>
      </c>
      <c r="AD73" s="159">
        <v>0</v>
      </c>
      <c r="AE73" s="159">
        <v>0</v>
      </c>
      <c r="AF73" s="159">
        <v>0</v>
      </c>
      <c r="AG73" s="159">
        <v>0</v>
      </c>
      <c r="AH73" s="159">
        <v>0</v>
      </c>
      <c r="AI73" s="159">
        <v>1</v>
      </c>
      <c r="AJ73" s="159">
        <v>1</v>
      </c>
      <c r="AK73" s="159">
        <v>1</v>
      </c>
      <c r="AL73" s="159">
        <v>1</v>
      </c>
      <c r="AM73" s="159">
        <v>0</v>
      </c>
      <c r="AN73" s="159">
        <v>1</v>
      </c>
      <c r="AO73" s="159">
        <v>0</v>
      </c>
      <c r="AP73" s="159">
        <v>1</v>
      </c>
      <c r="AQ73" s="159">
        <v>0</v>
      </c>
      <c r="AR73" s="159">
        <v>0</v>
      </c>
      <c r="AS73" s="159" t="s">
        <v>85</v>
      </c>
      <c r="AT73" s="159">
        <v>0</v>
      </c>
      <c r="AU73" s="159" t="s">
        <v>85</v>
      </c>
      <c r="AV73" s="159">
        <v>0</v>
      </c>
      <c r="AW73" s="159">
        <v>2</v>
      </c>
      <c r="AX73" s="159">
        <v>82836572</v>
      </c>
      <c r="AY73" s="159">
        <v>1</v>
      </c>
      <c r="AZ73" s="159">
        <v>0</v>
      </c>
      <c r="BA73" s="159">
        <v>73</v>
      </c>
      <c r="BB73" s="159">
        <v>0</v>
      </c>
      <c r="BC73" s="159">
        <v>0</v>
      </c>
      <c r="BD73" s="159">
        <v>0</v>
      </c>
      <c r="BE73" s="159">
        <v>0</v>
      </c>
      <c r="BF73" s="159">
        <v>0</v>
      </c>
      <c r="BG73" s="159">
        <v>0</v>
      </c>
      <c r="BH73" s="159">
        <v>0</v>
      </c>
      <c r="BI73" s="159">
        <v>0</v>
      </c>
      <c r="BJ73" s="159">
        <v>0</v>
      </c>
      <c r="BK73" s="159">
        <v>0</v>
      </c>
      <c r="BL73" s="159">
        <v>0</v>
      </c>
      <c r="BM73" s="159">
        <v>0</v>
      </c>
      <c r="BN73" s="159">
        <v>0</v>
      </c>
      <c r="BO73" s="159">
        <v>0</v>
      </c>
      <c r="BP73" s="159">
        <v>0</v>
      </c>
      <c r="BQ73" s="159">
        <v>0</v>
      </c>
      <c r="BR73" s="159">
        <v>0</v>
      </c>
      <c r="BS73" s="159">
        <v>0</v>
      </c>
      <c r="BT73" s="159">
        <v>0</v>
      </c>
      <c r="BU73" s="159">
        <v>0</v>
      </c>
      <c r="BV73" s="159">
        <v>0</v>
      </c>
      <c r="BW73" s="159">
        <v>0</v>
      </c>
      <c r="CV73" s="159">
        <v>0</v>
      </c>
      <c r="CW73" s="159">
        <v>0</v>
      </c>
      <c r="CX73" s="159">
        <f>ROUND(Y73*Source!I252,7)</f>
        <v>0</v>
      </c>
      <c r="CY73" s="159">
        <f>AA73</f>
        <v>0</v>
      </c>
      <c r="CZ73" s="159">
        <f>AE73</f>
        <v>0</v>
      </c>
      <c r="DA73" s="159">
        <f>AI73</f>
        <v>1</v>
      </c>
      <c r="DB73" s="159">
        <f t="shared" si="17"/>
        <v>0</v>
      </c>
      <c r="DC73" s="159">
        <f t="shared" si="18"/>
        <v>0</v>
      </c>
      <c r="DD73" s="159" t="s">
        <v>85</v>
      </c>
      <c r="DE73" s="159" t="s">
        <v>85</v>
      </c>
      <c r="DF73" s="159">
        <f t="shared" si="15"/>
        <v>0</v>
      </c>
      <c r="DG73" s="159">
        <f t="shared" si="21"/>
        <v>0</v>
      </c>
      <c r="DH73" s="159">
        <f t="shared" si="19"/>
        <v>0</v>
      </c>
      <c r="DI73" s="159">
        <f t="shared" si="20"/>
        <v>0</v>
      </c>
      <c r="DJ73" s="159">
        <f>DF73</f>
        <v>0</v>
      </c>
      <c r="DK73" s="159">
        <v>0</v>
      </c>
      <c r="DL73" s="159" t="s">
        <v>85</v>
      </c>
      <c r="DM73" s="159">
        <v>0</v>
      </c>
      <c r="DN73" s="159" t="s">
        <v>85</v>
      </c>
      <c r="DO73" s="159">
        <v>0</v>
      </c>
    </row>
    <row r="74" spans="1:119" x14ac:dyDescent="0.2">
      <c r="A74" s="159">
        <f>ROW(Source!A252)</f>
        <v>252</v>
      </c>
      <c r="B74" s="159">
        <v>82834786</v>
      </c>
      <c r="C74" s="159">
        <v>82835527</v>
      </c>
      <c r="D74" s="159">
        <v>77054099</v>
      </c>
      <c r="E74" s="159">
        <v>114</v>
      </c>
      <c r="F74" s="159">
        <v>1</v>
      </c>
      <c r="G74" s="159">
        <v>1</v>
      </c>
      <c r="H74" s="159">
        <v>3</v>
      </c>
      <c r="I74" s="159" t="s">
        <v>931</v>
      </c>
      <c r="J74" s="159" t="s">
        <v>85</v>
      </c>
      <c r="K74" s="159" t="s">
        <v>932</v>
      </c>
      <c r="L74" s="159">
        <v>1371</v>
      </c>
      <c r="N74" s="159">
        <v>1013</v>
      </c>
      <c r="O74" s="159" t="s">
        <v>738</v>
      </c>
      <c r="P74" s="159" t="s">
        <v>738</v>
      </c>
      <c r="Q74" s="159">
        <v>1</v>
      </c>
      <c r="W74" s="159">
        <v>0</v>
      </c>
      <c r="X74" s="159">
        <v>-1890832814</v>
      </c>
      <c r="Y74" s="159">
        <f t="shared" si="16"/>
        <v>0</v>
      </c>
      <c r="AA74" s="159">
        <v>0</v>
      </c>
      <c r="AB74" s="159">
        <v>0</v>
      </c>
      <c r="AC74" s="159">
        <v>0</v>
      </c>
      <c r="AD74" s="159">
        <v>0</v>
      </c>
      <c r="AE74" s="159">
        <v>0</v>
      </c>
      <c r="AF74" s="159">
        <v>0</v>
      </c>
      <c r="AG74" s="159">
        <v>0</v>
      </c>
      <c r="AH74" s="159">
        <v>0</v>
      </c>
      <c r="AI74" s="159">
        <v>1</v>
      </c>
      <c r="AJ74" s="159">
        <v>1</v>
      </c>
      <c r="AK74" s="159">
        <v>1</v>
      </c>
      <c r="AL74" s="159">
        <v>1</v>
      </c>
      <c r="AM74" s="159">
        <v>0</v>
      </c>
      <c r="AN74" s="159">
        <v>1</v>
      </c>
      <c r="AO74" s="159">
        <v>0</v>
      </c>
      <c r="AP74" s="159">
        <v>1</v>
      </c>
      <c r="AQ74" s="159">
        <v>0</v>
      </c>
      <c r="AR74" s="159">
        <v>0</v>
      </c>
      <c r="AS74" s="159" t="s">
        <v>85</v>
      </c>
      <c r="AT74" s="159">
        <v>0</v>
      </c>
      <c r="AU74" s="159" t="s">
        <v>85</v>
      </c>
      <c r="AV74" s="159">
        <v>0</v>
      </c>
      <c r="AW74" s="159">
        <v>2</v>
      </c>
      <c r="AX74" s="159">
        <v>82836573</v>
      </c>
      <c r="AY74" s="159">
        <v>1</v>
      </c>
      <c r="AZ74" s="159">
        <v>0</v>
      </c>
      <c r="BA74" s="159">
        <v>74</v>
      </c>
      <c r="BB74" s="159">
        <v>0</v>
      </c>
      <c r="BC74" s="159">
        <v>0</v>
      </c>
      <c r="BD74" s="159">
        <v>0</v>
      </c>
      <c r="BE74" s="159">
        <v>0</v>
      </c>
      <c r="BF74" s="159">
        <v>0</v>
      </c>
      <c r="BG74" s="159">
        <v>0</v>
      </c>
      <c r="BH74" s="159">
        <v>0</v>
      </c>
      <c r="BI74" s="159">
        <v>0</v>
      </c>
      <c r="BJ74" s="159">
        <v>0</v>
      </c>
      <c r="BK74" s="159">
        <v>0</v>
      </c>
      <c r="BL74" s="159">
        <v>0</v>
      </c>
      <c r="BM74" s="159">
        <v>0</v>
      </c>
      <c r="BN74" s="159">
        <v>0</v>
      </c>
      <c r="BO74" s="159">
        <v>0</v>
      </c>
      <c r="BP74" s="159">
        <v>0</v>
      </c>
      <c r="BQ74" s="159">
        <v>0</v>
      </c>
      <c r="BR74" s="159">
        <v>0</v>
      </c>
      <c r="BS74" s="159">
        <v>0</v>
      </c>
      <c r="BT74" s="159">
        <v>0</v>
      </c>
      <c r="BU74" s="159">
        <v>0</v>
      </c>
      <c r="BV74" s="159">
        <v>0</v>
      </c>
      <c r="BW74" s="159">
        <v>0</v>
      </c>
      <c r="CV74" s="159">
        <v>0</v>
      </c>
      <c r="CW74" s="159">
        <v>0</v>
      </c>
      <c r="CX74" s="159">
        <f>ROUND(Y74*Source!I252,7)</f>
        <v>0</v>
      </c>
      <c r="CY74" s="159">
        <f>AA74</f>
        <v>0</v>
      </c>
      <c r="CZ74" s="159">
        <f>AE74</f>
        <v>0</v>
      </c>
      <c r="DA74" s="159">
        <f>AI74</f>
        <v>1</v>
      </c>
      <c r="DB74" s="159">
        <f t="shared" si="17"/>
        <v>0</v>
      </c>
      <c r="DC74" s="159">
        <f t="shared" si="18"/>
        <v>0</v>
      </c>
      <c r="DD74" s="159" t="s">
        <v>85</v>
      </c>
      <c r="DE74" s="159" t="s">
        <v>85</v>
      </c>
      <c r="DF74" s="159">
        <f t="shared" si="15"/>
        <v>0</v>
      </c>
      <c r="DG74" s="159">
        <f t="shared" si="21"/>
        <v>0</v>
      </c>
      <c r="DH74" s="159">
        <f t="shared" si="19"/>
        <v>0</v>
      </c>
      <c r="DI74" s="159">
        <f t="shared" si="20"/>
        <v>0</v>
      </c>
      <c r="DJ74" s="159">
        <f>DF74</f>
        <v>0</v>
      </c>
      <c r="DK74" s="159">
        <v>0</v>
      </c>
      <c r="DL74" s="159" t="s">
        <v>85</v>
      </c>
      <c r="DM74" s="159">
        <v>0</v>
      </c>
      <c r="DN74" s="159" t="s">
        <v>85</v>
      </c>
      <c r="DO74" s="159">
        <v>0</v>
      </c>
    </row>
    <row r="75" spans="1:119" x14ac:dyDescent="0.2">
      <c r="A75" s="159">
        <f>ROW(Source!A252)</f>
        <v>252</v>
      </c>
      <c r="B75" s="159">
        <v>82834786</v>
      </c>
      <c r="C75" s="159">
        <v>82835527</v>
      </c>
      <c r="D75" s="159">
        <v>77054258</v>
      </c>
      <c r="E75" s="159">
        <v>114</v>
      </c>
      <c r="F75" s="159">
        <v>1</v>
      </c>
      <c r="G75" s="159">
        <v>1</v>
      </c>
      <c r="H75" s="159">
        <v>3</v>
      </c>
      <c r="I75" s="159" t="s">
        <v>933</v>
      </c>
      <c r="J75" s="159" t="s">
        <v>85</v>
      </c>
      <c r="K75" s="159" t="s">
        <v>934</v>
      </c>
      <c r="L75" s="159">
        <v>1477</v>
      </c>
      <c r="N75" s="159">
        <v>1013</v>
      </c>
      <c r="O75" s="159" t="s">
        <v>926</v>
      </c>
      <c r="P75" s="159" t="s">
        <v>928</v>
      </c>
      <c r="Q75" s="159">
        <v>1</v>
      </c>
      <c r="W75" s="159">
        <v>0</v>
      </c>
      <c r="X75" s="159">
        <v>164804165</v>
      </c>
      <c r="Y75" s="159">
        <f t="shared" si="16"/>
        <v>0</v>
      </c>
      <c r="AA75" s="159">
        <v>0</v>
      </c>
      <c r="AB75" s="159">
        <v>0</v>
      </c>
      <c r="AC75" s="159">
        <v>0</v>
      </c>
      <c r="AD75" s="159">
        <v>0</v>
      </c>
      <c r="AE75" s="159">
        <v>0</v>
      </c>
      <c r="AF75" s="159">
        <v>0</v>
      </c>
      <c r="AG75" s="159">
        <v>0</v>
      </c>
      <c r="AH75" s="159">
        <v>0</v>
      </c>
      <c r="AI75" s="159">
        <v>1</v>
      </c>
      <c r="AJ75" s="159">
        <v>1</v>
      </c>
      <c r="AK75" s="159">
        <v>1</v>
      </c>
      <c r="AL75" s="159">
        <v>1</v>
      </c>
      <c r="AM75" s="159">
        <v>0</v>
      </c>
      <c r="AN75" s="159">
        <v>1</v>
      </c>
      <c r="AO75" s="159">
        <v>0</v>
      </c>
      <c r="AP75" s="159">
        <v>1</v>
      </c>
      <c r="AQ75" s="159">
        <v>0</v>
      </c>
      <c r="AR75" s="159">
        <v>0</v>
      </c>
      <c r="AS75" s="159" t="s">
        <v>85</v>
      </c>
      <c r="AT75" s="159">
        <v>0</v>
      </c>
      <c r="AU75" s="159" t="s">
        <v>85</v>
      </c>
      <c r="AV75" s="159">
        <v>0</v>
      </c>
      <c r="AW75" s="159">
        <v>2</v>
      </c>
      <c r="AX75" s="159">
        <v>82836574</v>
      </c>
      <c r="AY75" s="159">
        <v>1</v>
      </c>
      <c r="AZ75" s="159">
        <v>0</v>
      </c>
      <c r="BA75" s="159">
        <v>75</v>
      </c>
      <c r="BB75" s="159">
        <v>0</v>
      </c>
      <c r="BC75" s="159">
        <v>0</v>
      </c>
      <c r="BD75" s="159">
        <v>0</v>
      </c>
      <c r="BE75" s="159">
        <v>0</v>
      </c>
      <c r="BF75" s="159">
        <v>0</v>
      </c>
      <c r="BG75" s="159">
        <v>0</v>
      </c>
      <c r="BH75" s="159">
        <v>0</v>
      </c>
      <c r="BI75" s="159">
        <v>0</v>
      </c>
      <c r="BJ75" s="159">
        <v>0</v>
      </c>
      <c r="BK75" s="159">
        <v>0</v>
      </c>
      <c r="BL75" s="159">
        <v>0</v>
      </c>
      <c r="BM75" s="159">
        <v>0</v>
      </c>
      <c r="BN75" s="159">
        <v>0</v>
      </c>
      <c r="BO75" s="159">
        <v>0</v>
      </c>
      <c r="BP75" s="159">
        <v>0</v>
      </c>
      <c r="BQ75" s="159">
        <v>0</v>
      </c>
      <c r="BR75" s="159">
        <v>0</v>
      </c>
      <c r="BS75" s="159">
        <v>0</v>
      </c>
      <c r="BT75" s="159">
        <v>0</v>
      </c>
      <c r="BU75" s="159">
        <v>0</v>
      </c>
      <c r="BV75" s="159">
        <v>0</v>
      </c>
      <c r="BW75" s="159">
        <v>0</v>
      </c>
      <c r="CV75" s="159">
        <v>0</v>
      </c>
      <c r="CW75" s="159">
        <v>0</v>
      </c>
      <c r="CX75" s="159">
        <f>ROUND(Y75*Source!I252,7)</f>
        <v>0</v>
      </c>
      <c r="CY75" s="159">
        <f>AA75</f>
        <v>0</v>
      </c>
      <c r="CZ75" s="159">
        <f>AE75</f>
        <v>0</v>
      </c>
      <c r="DA75" s="159">
        <f>AI75</f>
        <v>1</v>
      </c>
      <c r="DB75" s="159">
        <f t="shared" si="17"/>
        <v>0</v>
      </c>
      <c r="DC75" s="159">
        <f t="shared" si="18"/>
        <v>0</v>
      </c>
      <c r="DD75" s="159" t="s">
        <v>85</v>
      </c>
      <c r="DE75" s="159" t="s">
        <v>85</v>
      </c>
      <c r="DF75" s="159">
        <f t="shared" si="15"/>
        <v>0</v>
      </c>
      <c r="DG75" s="159">
        <f t="shared" si="21"/>
        <v>0</v>
      </c>
      <c r="DH75" s="159">
        <f t="shared" si="19"/>
        <v>0</v>
      </c>
      <c r="DI75" s="159">
        <f t="shared" si="20"/>
        <v>0</v>
      </c>
      <c r="DJ75" s="159">
        <f>DF75</f>
        <v>0</v>
      </c>
      <c r="DK75" s="159">
        <v>0</v>
      </c>
      <c r="DL75" s="159" t="s">
        <v>85</v>
      </c>
      <c r="DM75" s="159">
        <v>0</v>
      </c>
      <c r="DN75" s="159" t="s">
        <v>85</v>
      </c>
      <c r="DO75" s="159">
        <v>0</v>
      </c>
    </row>
    <row r="76" spans="1:119" x14ac:dyDescent="0.2">
      <c r="A76" s="159">
        <f>ROW(Source!A256)</f>
        <v>256</v>
      </c>
      <c r="B76" s="159">
        <v>82834786</v>
      </c>
      <c r="C76" s="159">
        <v>82835557</v>
      </c>
      <c r="D76" s="159">
        <v>77049476</v>
      </c>
      <c r="E76" s="159">
        <v>114</v>
      </c>
      <c r="F76" s="159">
        <v>1</v>
      </c>
      <c r="G76" s="159">
        <v>1</v>
      </c>
      <c r="H76" s="159">
        <v>1</v>
      </c>
      <c r="I76" s="159" t="s">
        <v>591</v>
      </c>
      <c r="J76" s="159" t="s">
        <v>85</v>
      </c>
      <c r="K76" s="159" t="s">
        <v>592</v>
      </c>
      <c r="L76" s="159">
        <v>1369</v>
      </c>
      <c r="N76" s="159">
        <v>1013</v>
      </c>
      <c r="O76" s="159" t="s">
        <v>590</v>
      </c>
      <c r="P76" s="159" t="s">
        <v>590</v>
      </c>
      <c r="Q76" s="159">
        <v>1</v>
      </c>
      <c r="W76" s="159">
        <v>0</v>
      </c>
      <c r="X76" s="159">
        <v>-587036825</v>
      </c>
      <c r="Y76" s="159">
        <f t="shared" si="16"/>
        <v>0.91</v>
      </c>
      <c r="AA76" s="159">
        <v>0</v>
      </c>
      <c r="AB76" s="159">
        <v>0</v>
      </c>
      <c r="AC76" s="159">
        <v>0</v>
      </c>
      <c r="AD76" s="159">
        <v>668.79</v>
      </c>
      <c r="AE76" s="159">
        <v>0</v>
      </c>
      <c r="AF76" s="159">
        <v>0</v>
      </c>
      <c r="AG76" s="159">
        <v>0</v>
      </c>
      <c r="AH76" s="159">
        <v>668.79</v>
      </c>
      <c r="AI76" s="159">
        <v>1</v>
      </c>
      <c r="AJ76" s="159">
        <v>1</v>
      </c>
      <c r="AK76" s="159">
        <v>1</v>
      </c>
      <c r="AL76" s="159">
        <v>1</v>
      </c>
      <c r="AM76" s="159">
        <v>-2</v>
      </c>
      <c r="AN76" s="159">
        <v>0</v>
      </c>
      <c r="AO76" s="159">
        <v>0</v>
      </c>
      <c r="AP76" s="159">
        <v>1</v>
      </c>
      <c r="AQ76" s="159">
        <v>1</v>
      </c>
      <c r="AR76" s="159">
        <v>0</v>
      </c>
      <c r="AS76" s="159" t="s">
        <v>85</v>
      </c>
      <c r="AT76" s="159">
        <v>0.91</v>
      </c>
      <c r="AU76" s="159" t="s">
        <v>85</v>
      </c>
      <c r="AV76" s="159">
        <v>1</v>
      </c>
      <c r="AW76" s="159">
        <v>2</v>
      </c>
      <c r="AX76" s="159">
        <v>82836578</v>
      </c>
      <c r="AY76" s="159">
        <v>1</v>
      </c>
      <c r="AZ76" s="159">
        <v>0</v>
      </c>
      <c r="BA76" s="159">
        <v>76</v>
      </c>
      <c r="BB76" s="159">
        <v>1</v>
      </c>
      <c r="BC76" s="159">
        <v>0</v>
      </c>
      <c r="BD76" s="159">
        <v>0</v>
      </c>
      <c r="BE76" s="159">
        <v>0</v>
      </c>
      <c r="BF76" s="159">
        <v>0</v>
      </c>
      <c r="BG76" s="159">
        <v>0</v>
      </c>
      <c r="BH76" s="159">
        <v>0</v>
      </c>
      <c r="BI76" s="159">
        <v>0</v>
      </c>
      <c r="BJ76" s="159">
        <v>0</v>
      </c>
      <c r="BK76" s="159">
        <v>0</v>
      </c>
      <c r="BL76" s="159">
        <v>0</v>
      </c>
      <c r="BM76" s="159">
        <v>608.59889999999996</v>
      </c>
      <c r="BN76" s="159">
        <v>0.91</v>
      </c>
      <c r="BO76" s="159">
        <v>0</v>
      </c>
      <c r="BP76" s="159">
        <v>1</v>
      </c>
      <c r="BQ76" s="159">
        <v>0</v>
      </c>
      <c r="BR76" s="159">
        <v>0</v>
      </c>
      <c r="BS76" s="159">
        <v>0</v>
      </c>
      <c r="BT76" s="159">
        <v>608.59889999999996</v>
      </c>
      <c r="BU76" s="159">
        <v>0.91</v>
      </c>
      <c r="BV76" s="159">
        <v>0</v>
      </c>
      <c r="BW76" s="159">
        <v>1</v>
      </c>
      <c r="CU76" s="159">
        <f>ROUND(AT76*Source!I256*AH76*AL76,2)</f>
        <v>1217.2</v>
      </c>
      <c r="CV76" s="159">
        <f>ROUND(Y76*Source!I256,7)</f>
        <v>1.82</v>
      </c>
      <c r="CW76" s="159">
        <v>0</v>
      </c>
      <c r="CX76" s="159">
        <f>ROUND(Y76*Source!I256,7)</f>
        <v>1.82</v>
      </c>
      <c r="CY76" s="159">
        <f>AD76</f>
        <v>668.79</v>
      </c>
      <c r="CZ76" s="159">
        <f>AH76</f>
        <v>668.79</v>
      </c>
      <c r="DA76" s="159">
        <f>AL76</f>
        <v>1</v>
      </c>
      <c r="DB76" s="159">
        <f t="shared" si="17"/>
        <v>608.6</v>
      </c>
      <c r="DC76" s="159">
        <f t="shared" si="18"/>
        <v>0</v>
      </c>
      <c r="DD76" s="159" t="s">
        <v>85</v>
      </c>
      <c r="DE76" s="159" t="s">
        <v>85</v>
      </c>
      <c r="DF76" s="159">
        <f t="shared" si="15"/>
        <v>0</v>
      </c>
      <c r="DG76" s="159">
        <f t="shared" si="21"/>
        <v>0</v>
      </c>
      <c r="DH76" s="159">
        <f t="shared" si="19"/>
        <v>0</v>
      </c>
      <c r="DI76" s="159">
        <f t="shared" si="20"/>
        <v>1217.2</v>
      </c>
      <c r="DJ76" s="159">
        <f>DI76</f>
        <v>1217.2</v>
      </c>
      <c r="DK76" s="159">
        <v>1</v>
      </c>
      <c r="DL76" s="159" t="s">
        <v>85</v>
      </c>
      <c r="DM76" s="159">
        <v>0</v>
      </c>
      <c r="DN76" s="159" t="s">
        <v>85</v>
      </c>
      <c r="DO76" s="159">
        <v>0</v>
      </c>
    </row>
    <row r="77" spans="1:119" x14ac:dyDescent="0.2">
      <c r="A77" s="159">
        <f>ROW(Source!A256)</f>
        <v>256</v>
      </c>
      <c r="B77" s="159">
        <v>82834786</v>
      </c>
      <c r="C77" s="159">
        <v>82835557</v>
      </c>
      <c r="D77" s="159">
        <v>77049480</v>
      </c>
      <c r="E77" s="159">
        <v>114</v>
      </c>
      <c r="F77" s="159">
        <v>1</v>
      </c>
      <c r="G77" s="159">
        <v>1</v>
      </c>
      <c r="H77" s="159">
        <v>1</v>
      </c>
      <c r="I77" s="159" t="s">
        <v>593</v>
      </c>
      <c r="J77" s="159" t="s">
        <v>85</v>
      </c>
      <c r="K77" s="159" t="s">
        <v>594</v>
      </c>
      <c r="L77" s="159">
        <v>1369</v>
      </c>
      <c r="N77" s="159">
        <v>1013</v>
      </c>
      <c r="O77" s="159" t="s">
        <v>590</v>
      </c>
      <c r="P77" s="159" t="s">
        <v>590</v>
      </c>
      <c r="Q77" s="159">
        <v>1</v>
      </c>
      <c r="W77" s="159">
        <v>0</v>
      </c>
      <c r="X77" s="159">
        <v>-512803540</v>
      </c>
      <c r="Y77" s="159">
        <f t="shared" si="16"/>
        <v>0.45</v>
      </c>
      <c r="AA77" s="159">
        <v>0</v>
      </c>
      <c r="AB77" s="159">
        <v>0</v>
      </c>
      <c r="AC77" s="159">
        <v>0</v>
      </c>
      <c r="AD77" s="159">
        <v>753.09</v>
      </c>
      <c r="AE77" s="159">
        <v>0</v>
      </c>
      <c r="AF77" s="159">
        <v>0</v>
      </c>
      <c r="AG77" s="159">
        <v>0</v>
      </c>
      <c r="AH77" s="159">
        <v>753.09</v>
      </c>
      <c r="AI77" s="159">
        <v>1</v>
      </c>
      <c r="AJ77" s="159">
        <v>1</v>
      </c>
      <c r="AK77" s="159">
        <v>1</v>
      </c>
      <c r="AL77" s="159">
        <v>1</v>
      </c>
      <c r="AM77" s="159">
        <v>-2</v>
      </c>
      <c r="AN77" s="159">
        <v>0</v>
      </c>
      <c r="AO77" s="159">
        <v>0</v>
      </c>
      <c r="AP77" s="159">
        <v>1</v>
      </c>
      <c r="AQ77" s="159">
        <v>1</v>
      </c>
      <c r="AR77" s="159">
        <v>0</v>
      </c>
      <c r="AS77" s="159" t="s">
        <v>85</v>
      </c>
      <c r="AT77" s="159">
        <v>0.45</v>
      </c>
      <c r="AU77" s="159" t="s">
        <v>85</v>
      </c>
      <c r="AV77" s="159">
        <v>1</v>
      </c>
      <c r="AW77" s="159">
        <v>2</v>
      </c>
      <c r="AX77" s="159">
        <v>82836579</v>
      </c>
      <c r="AY77" s="159">
        <v>1</v>
      </c>
      <c r="AZ77" s="159">
        <v>0</v>
      </c>
      <c r="BA77" s="159">
        <v>77</v>
      </c>
      <c r="BB77" s="159">
        <v>1</v>
      </c>
      <c r="BC77" s="159">
        <v>0</v>
      </c>
      <c r="BD77" s="159">
        <v>0</v>
      </c>
      <c r="BE77" s="159">
        <v>0</v>
      </c>
      <c r="BF77" s="159">
        <v>0</v>
      </c>
      <c r="BG77" s="159">
        <v>0</v>
      </c>
      <c r="BH77" s="159">
        <v>0</v>
      </c>
      <c r="BI77" s="159">
        <v>0</v>
      </c>
      <c r="BJ77" s="159">
        <v>0</v>
      </c>
      <c r="BK77" s="159">
        <v>0</v>
      </c>
      <c r="BL77" s="159">
        <v>0</v>
      </c>
      <c r="BM77" s="159">
        <v>338.89050000000003</v>
      </c>
      <c r="BN77" s="159">
        <v>0.45</v>
      </c>
      <c r="BO77" s="159">
        <v>0</v>
      </c>
      <c r="BP77" s="159">
        <v>1</v>
      </c>
      <c r="BQ77" s="159">
        <v>0</v>
      </c>
      <c r="BR77" s="159">
        <v>0</v>
      </c>
      <c r="BS77" s="159">
        <v>0</v>
      </c>
      <c r="BT77" s="159">
        <v>338.89050000000003</v>
      </c>
      <c r="BU77" s="159">
        <v>0.45</v>
      </c>
      <c r="BV77" s="159">
        <v>0</v>
      </c>
      <c r="BW77" s="159">
        <v>1</v>
      </c>
      <c r="CU77" s="159">
        <f>ROUND(AT77*Source!I256*AH77*AL77,2)</f>
        <v>677.78</v>
      </c>
      <c r="CV77" s="159">
        <f>ROUND(Y77*Source!I256,7)</f>
        <v>0.9</v>
      </c>
      <c r="CW77" s="159">
        <v>0</v>
      </c>
      <c r="CX77" s="159">
        <f>ROUND(Y77*Source!I256,7)</f>
        <v>0.9</v>
      </c>
      <c r="CY77" s="159">
        <f>AD77</f>
        <v>753.09</v>
      </c>
      <c r="CZ77" s="159">
        <f>AH77</f>
        <v>753.09</v>
      </c>
      <c r="DA77" s="159">
        <f>AL77</f>
        <v>1</v>
      </c>
      <c r="DB77" s="159">
        <f t="shared" si="17"/>
        <v>338.89</v>
      </c>
      <c r="DC77" s="159">
        <f t="shared" si="18"/>
        <v>0</v>
      </c>
      <c r="DD77" s="159" t="s">
        <v>85</v>
      </c>
      <c r="DE77" s="159" t="s">
        <v>85</v>
      </c>
      <c r="DF77" s="159">
        <f t="shared" si="15"/>
        <v>0</v>
      </c>
      <c r="DG77" s="159">
        <f t="shared" si="21"/>
        <v>0</v>
      </c>
      <c r="DH77" s="159">
        <f t="shared" si="19"/>
        <v>0</v>
      </c>
      <c r="DI77" s="159">
        <f t="shared" si="20"/>
        <v>677.78</v>
      </c>
      <c r="DJ77" s="159">
        <f>DI77</f>
        <v>677.78</v>
      </c>
      <c r="DK77" s="159">
        <v>1</v>
      </c>
      <c r="DL77" s="159" t="s">
        <v>85</v>
      </c>
      <c r="DM77" s="159">
        <v>0</v>
      </c>
      <c r="DN77" s="159" t="s">
        <v>85</v>
      </c>
      <c r="DO77" s="159">
        <v>0</v>
      </c>
    </row>
    <row r="78" spans="1:119" x14ac:dyDescent="0.2">
      <c r="A78" s="159">
        <f>ROW(Source!A256)</f>
        <v>256</v>
      </c>
      <c r="B78" s="159">
        <v>82834786</v>
      </c>
      <c r="C78" s="159">
        <v>82835557</v>
      </c>
      <c r="D78" s="159">
        <v>77049482</v>
      </c>
      <c r="E78" s="159">
        <v>114</v>
      </c>
      <c r="F78" s="159">
        <v>1</v>
      </c>
      <c r="G78" s="159">
        <v>1</v>
      </c>
      <c r="H78" s="159">
        <v>1</v>
      </c>
      <c r="I78" s="159" t="s">
        <v>595</v>
      </c>
      <c r="J78" s="159" t="s">
        <v>85</v>
      </c>
      <c r="K78" s="159" t="s">
        <v>596</v>
      </c>
      <c r="L78" s="159">
        <v>1369</v>
      </c>
      <c r="N78" s="159">
        <v>1013</v>
      </c>
      <c r="O78" s="159" t="s">
        <v>590</v>
      </c>
      <c r="P78" s="159" t="s">
        <v>590</v>
      </c>
      <c r="Q78" s="159">
        <v>1</v>
      </c>
      <c r="W78" s="159">
        <v>0</v>
      </c>
      <c r="X78" s="159">
        <v>1518711480</v>
      </c>
      <c r="Y78" s="159">
        <f t="shared" si="16"/>
        <v>0.45</v>
      </c>
      <c r="AA78" s="159">
        <v>0</v>
      </c>
      <c r="AB78" s="159">
        <v>0</v>
      </c>
      <c r="AC78" s="159">
        <v>0</v>
      </c>
      <c r="AD78" s="159">
        <v>865.5</v>
      </c>
      <c r="AE78" s="159">
        <v>0</v>
      </c>
      <c r="AF78" s="159">
        <v>0</v>
      </c>
      <c r="AG78" s="159">
        <v>0</v>
      </c>
      <c r="AH78" s="159">
        <v>865.5</v>
      </c>
      <c r="AI78" s="159">
        <v>1</v>
      </c>
      <c r="AJ78" s="159">
        <v>1</v>
      </c>
      <c r="AK78" s="159">
        <v>1</v>
      </c>
      <c r="AL78" s="159">
        <v>1</v>
      </c>
      <c r="AM78" s="159">
        <v>-2</v>
      </c>
      <c r="AN78" s="159">
        <v>0</v>
      </c>
      <c r="AO78" s="159">
        <v>0</v>
      </c>
      <c r="AP78" s="159">
        <v>1</v>
      </c>
      <c r="AQ78" s="159">
        <v>1</v>
      </c>
      <c r="AR78" s="159">
        <v>0</v>
      </c>
      <c r="AS78" s="159" t="s">
        <v>85</v>
      </c>
      <c r="AT78" s="159">
        <v>0.45</v>
      </c>
      <c r="AU78" s="159" t="s">
        <v>85</v>
      </c>
      <c r="AV78" s="159">
        <v>1</v>
      </c>
      <c r="AW78" s="159">
        <v>2</v>
      </c>
      <c r="AX78" s="159">
        <v>82836580</v>
      </c>
      <c r="AY78" s="159">
        <v>1</v>
      </c>
      <c r="AZ78" s="159">
        <v>0</v>
      </c>
      <c r="BA78" s="159">
        <v>78</v>
      </c>
      <c r="BB78" s="159">
        <v>1</v>
      </c>
      <c r="BC78" s="159">
        <v>0</v>
      </c>
      <c r="BD78" s="159">
        <v>0</v>
      </c>
      <c r="BE78" s="159">
        <v>0</v>
      </c>
      <c r="BF78" s="159">
        <v>0</v>
      </c>
      <c r="BG78" s="159">
        <v>0</v>
      </c>
      <c r="BH78" s="159">
        <v>0</v>
      </c>
      <c r="BI78" s="159">
        <v>0</v>
      </c>
      <c r="BJ78" s="159">
        <v>0</v>
      </c>
      <c r="BK78" s="159">
        <v>0</v>
      </c>
      <c r="BL78" s="159">
        <v>0</v>
      </c>
      <c r="BM78" s="159">
        <v>389.47500000000002</v>
      </c>
      <c r="BN78" s="159">
        <v>0.45</v>
      </c>
      <c r="BO78" s="159">
        <v>0</v>
      </c>
      <c r="BP78" s="159">
        <v>1</v>
      </c>
      <c r="BQ78" s="159">
        <v>0</v>
      </c>
      <c r="BR78" s="159">
        <v>0</v>
      </c>
      <c r="BS78" s="159">
        <v>0</v>
      </c>
      <c r="BT78" s="159">
        <v>389.47500000000002</v>
      </c>
      <c r="BU78" s="159">
        <v>0.45</v>
      </c>
      <c r="BV78" s="159">
        <v>0</v>
      </c>
      <c r="BW78" s="159">
        <v>1</v>
      </c>
      <c r="CU78" s="159">
        <f>ROUND(AT78*Source!I256*AH78*AL78,2)</f>
        <v>778.95</v>
      </c>
      <c r="CV78" s="159">
        <f>ROUND(Y78*Source!I256,7)</f>
        <v>0.9</v>
      </c>
      <c r="CW78" s="159">
        <v>0</v>
      </c>
      <c r="CX78" s="159">
        <f>ROUND(Y78*Source!I256,7)</f>
        <v>0.9</v>
      </c>
      <c r="CY78" s="159">
        <f>AD78</f>
        <v>865.5</v>
      </c>
      <c r="CZ78" s="159">
        <f>AH78</f>
        <v>865.5</v>
      </c>
      <c r="DA78" s="159">
        <f>AL78</f>
        <v>1</v>
      </c>
      <c r="DB78" s="159">
        <f t="shared" si="17"/>
        <v>389.48</v>
      </c>
      <c r="DC78" s="159">
        <f t="shared" si="18"/>
        <v>0</v>
      </c>
      <c r="DD78" s="159" t="s">
        <v>85</v>
      </c>
      <c r="DE78" s="159" t="s">
        <v>85</v>
      </c>
      <c r="DF78" s="159">
        <f t="shared" si="15"/>
        <v>0</v>
      </c>
      <c r="DG78" s="159">
        <f t="shared" si="21"/>
        <v>0</v>
      </c>
      <c r="DH78" s="159">
        <f t="shared" si="19"/>
        <v>0</v>
      </c>
      <c r="DI78" s="159">
        <f t="shared" si="20"/>
        <v>778.95</v>
      </c>
      <c r="DJ78" s="159">
        <f>DI78</f>
        <v>778.95</v>
      </c>
      <c r="DK78" s="159">
        <v>1</v>
      </c>
      <c r="DL78" s="159" t="s">
        <v>85</v>
      </c>
      <c r="DM78" s="159">
        <v>0</v>
      </c>
      <c r="DN78" s="159" t="s">
        <v>85</v>
      </c>
      <c r="DO78" s="159">
        <v>0</v>
      </c>
    </row>
    <row r="79" spans="1:119" x14ac:dyDescent="0.2">
      <c r="A79" s="159">
        <f>ROW(Source!A256)</f>
        <v>256</v>
      </c>
      <c r="B79" s="159">
        <v>82834786</v>
      </c>
      <c r="C79" s="159">
        <v>82835557</v>
      </c>
      <c r="D79" s="159">
        <v>77049514</v>
      </c>
      <c r="E79" s="159">
        <v>114</v>
      </c>
      <c r="F79" s="159">
        <v>1</v>
      </c>
      <c r="G79" s="159">
        <v>1</v>
      </c>
      <c r="H79" s="159">
        <v>1</v>
      </c>
      <c r="I79" s="159" t="s">
        <v>1062</v>
      </c>
      <c r="J79" s="159" t="s">
        <v>85</v>
      </c>
      <c r="K79" s="159" t="s">
        <v>1063</v>
      </c>
      <c r="L79" s="159">
        <v>1191</v>
      </c>
      <c r="N79" s="159">
        <v>1013</v>
      </c>
      <c r="O79" s="159" t="s">
        <v>394</v>
      </c>
      <c r="P79" s="159" t="s">
        <v>394</v>
      </c>
      <c r="Q79" s="159">
        <v>1</v>
      </c>
      <c r="W79" s="159">
        <v>0</v>
      </c>
      <c r="X79" s="159">
        <v>-1417349443</v>
      </c>
      <c r="Y79" s="159">
        <f t="shared" si="16"/>
        <v>0.44</v>
      </c>
      <c r="AA79" s="159">
        <v>0</v>
      </c>
      <c r="AB79" s="159">
        <v>0</v>
      </c>
      <c r="AC79" s="159">
        <v>0</v>
      </c>
      <c r="AD79" s="159">
        <v>0</v>
      </c>
      <c r="AE79" s="159">
        <v>0</v>
      </c>
      <c r="AF79" s="159">
        <v>0</v>
      </c>
      <c r="AG79" s="159">
        <v>0</v>
      </c>
      <c r="AH79" s="159">
        <v>0</v>
      </c>
      <c r="AI79" s="159">
        <v>1</v>
      </c>
      <c r="AJ79" s="159">
        <v>1</v>
      </c>
      <c r="AK79" s="159">
        <v>1</v>
      </c>
      <c r="AL79" s="159">
        <v>1</v>
      </c>
      <c r="AM79" s="159">
        <v>-2</v>
      </c>
      <c r="AN79" s="159">
        <v>0</v>
      </c>
      <c r="AO79" s="159">
        <v>0</v>
      </c>
      <c r="AP79" s="159">
        <v>1</v>
      </c>
      <c r="AQ79" s="159">
        <v>1</v>
      </c>
      <c r="AR79" s="159">
        <v>0</v>
      </c>
      <c r="AS79" s="159" t="s">
        <v>85</v>
      </c>
      <c r="AT79" s="159">
        <v>0.44</v>
      </c>
      <c r="AU79" s="159" t="s">
        <v>85</v>
      </c>
      <c r="AV79" s="159">
        <v>2</v>
      </c>
      <c r="AW79" s="159">
        <v>2</v>
      </c>
      <c r="AX79" s="159">
        <v>82836581</v>
      </c>
      <c r="AY79" s="159">
        <v>1</v>
      </c>
      <c r="AZ79" s="159">
        <v>0</v>
      </c>
      <c r="BA79" s="159">
        <v>79</v>
      </c>
      <c r="BB79" s="159">
        <v>1</v>
      </c>
      <c r="BC79" s="159">
        <v>0</v>
      </c>
      <c r="BD79" s="159">
        <v>0</v>
      </c>
      <c r="BE79" s="159">
        <v>0</v>
      </c>
      <c r="BF79" s="159">
        <v>0</v>
      </c>
      <c r="BG79" s="159">
        <v>0</v>
      </c>
      <c r="BH79" s="159">
        <v>0</v>
      </c>
      <c r="BI79" s="159">
        <v>0</v>
      </c>
      <c r="BJ79" s="159">
        <v>0</v>
      </c>
      <c r="BK79" s="159">
        <v>0</v>
      </c>
      <c r="BL79" s="159">
        <v>0</v>
      </c>
      <c r="BM79" s="159">
        <v>0</v>
      </c>
      <c r="BN79" s="159">
        <v>0</v>
      </c>
      <c r="BO79" s="159">
        <v>0</v>
      </c>
      <c r="BP79" s="159">
        <v>0</v>
      </c>
      <c r="BQ79" s="159">
        <v>0</v>
      </c>
      <c r="BR79" s="159">
        <v>0</v>
      </c>
      <c r="BS79" s="159">
        <v>0</v>
      </c>
      <c r="BT79" s="159">
        <v>0</v>
      </c>
      <c r="BU79" s="159">
        <v>0</v>
      </c>
      <c r="BV79" s="159">
        <v>0</v>
      </c>
      <c r="BW79" s="159">
        <v>0</v>
      </c>
      <c r="CV79" s="159">
        <v>0</v>
      </c>
      <c r="CW79" s="159">
        <v>0</v>
      </c>
      <c r="CX79" s="159">
        <f>ROUND(Y79*Source!I256,7)</f>
        <v>0.88</v>
      </c>
      <c r="CY79" s="159">
        <f>AD79</f>
        <v>0</v>
      </c>
      <c r="CZ79" s="159">
        <f>AH79</f>
        <v>0</v>
      </c>
      <c r="DA79" s="159">
        <f>AL79</f>
        <v>1</v>
      </c>
      <c r="DB79" s="159">
        <f t="shared" si="17"/>
        <v>0</v>
      </c>
      <c r="DC79" s="159">
        <f t="shared" si="18"/>
        <v>0</v>
      </c>
      <c r="DD79" s="159" t="s">
        <v>85</v>
      </c>
      <c r="DE79" s="159" t="s">
        <v>85</v>
      </c>
      <c r="DF79" s="159">
        <f t="shared" si="15"/>
        <v>0</v>
      </c>
      <c r="DG79" s="159">
        <f t="shared" si="21"/>
        <v>0</v>
      </c>
      <c r="DH79" s="159">
        <f t="shared" si="19"/>
        <v>0</v>
      </c>
      <c r="DI79" s="159">
        <f t="shared" si="20"/>
        <v>0</v>
      </c>
      <c r="DJ79" s="159">
        <f>DI79</f>
        <v>0</v>
      </c>
      <c r="DK79" s="159">
        <v>0</v>
      </c>
      <c r="DL79" s="159" t="s">
        <v>85</v>
      </c>
      <c r="DM79" s="159">
        <v>0</v>
      </c>
      <c r="DN79" s="159" t="s">
        <v>85</v>
      </c>
      <c r="DO79" s="159">
        <v>0</v>
      </c>
    </row>
    <row r="80" spans="1:119" x14ac:dyDescent="0.2">
      <c r="A80" s="159">
        <f>ROW(Source!A256)</f>
        <v>256</v>
      </c>
      <c r="B80" s="159">
        <v>82834786</v>
      </c>
      <c r="C80" s="159">
        <v>82835557</v>
      </c>
      <c r="D80" s="159">
        <v>77173938</v>
      </c>
      <c r="E80" s="159">
        <v>1</v>
      </c>
      <c r="F80" s="159">
        <v>1</v>
      </c>
      <c r="G80" s="159">
        <v>1</v>
      </c>
      <c r="H80" s="159">
        <v>2</v>
      </c>
      <c r="I80" s="159" t="s">
        <v>599</v>
      </c>
      <c r="J80" s="159" t="s">
        <v>1079</v>
      </c>
      <c r="K80" s="159" t="s">
        <v>600</v>
      </c>
      <c r="L80" s="159">
        <v>1368</v>
      </c>
      <c r="N80" s="159">
        <v>1011</v>
      </c>
      <c r="O80" s="159" t="s">
        <v>504</v>
      </c>
      <c r="P80" s="159" t="s">
        <v>504</v>
      </c>
      <c r="Q80" s="159">
        <v>1</v>
      </c>
      <c r="W80" s="159">
        <v>0</v>
      </c>
      <c r="X80" s="159">
        <v>469552416</v>
      </c>
      <c r="Y80" s="159">
        <f t="shared" si="16"/>
        <v>0.44</v>
      </c>
      <c r="AA80" s="159">
        <v>0</v>
      </c>
      <c r="AB80" s="159">
        <v>502.76</v>
      </c>
      <c r="AC80" s="159">
        <v>753.09</v>
      </c>
      <c r="AD80" s="159">
        <v>0</v>
      </c>
      <c r="AE80" s="159">
        <v>0</v>
      </c>
      <c r="AF80" s="159">
        <v>346.73</v>
      </c>
      <c r="AG80" s="159">
        <v>753.09</v>
      </c>
      <c r="AH80" s="159">
        <v>0</v>
      </c>
      <c r="AI80" s="159">
        <v>1</v>
      </c>
      <c r="AJ80" s="159">
        <v>1.45</v>
      </c>
      <c r="AK80" s="159">
        <v>1</v>
      </c>
      <c r="AL80" s="159">
        <v>1</v>
      </c>
      <c r="AM80" s="159">
        <v>2</v>
      </c>
      <c r="AN80" s="159">
        <v>0</v>
      </c>
      <c r="AO80" s="159">
        <v>0</v>
      </c>
      <c r="AP80" s="159">
        <v>1</v>
      </c>
      <c r="AQ80" s="159">
        <v>1</v>
      </c>
      <c r="AR80" s="159">
        <v>0</v>
      </c>
      <c r="AS80" s="159" t="s">
        <v>85</v>
      </c>
      <c r="AT80" s="159">
        <v>0.44</v>
      </c>
      <c r="AU80" s="159" t="s">
        <v>85</v>
      </c>
      <c r="AV80" s="159">
        <v>1</v>
      </c>
      <c r="AW80" s="159">
        <v>2</v>
      </c>
      <c r="AX80" s="159">
        <v>82836582</v>
      </c>
      <c r="AY80" s="159">
        <v>1</v>
      </c>
      <c r="AZ80" s="159">
        <v>0</v>
      </c>
      <c r="BA80" s="159">
        <v>80</v>
      </c>
      <c r="BB80" s="159">
        <v>1</v>
      </c>
      <c r="BC80" s="159">
        <v>0</v>
      </c>
      <c r="BD80" s="159">
        <v>0</v>
      </c>
      <c r="BE80" s="159">
        <v>0</v>
      </c>
      <c r="BF80" s="159">
        <v>0</v>
      </c>
      <c r="BG80" s="159">
        <v>0</v>
      </c>
      <c r="BH80" s="159">
        <v>0</v>
      </c>
      <c r="BI80" s="159">
        <v>0</v>
      </c>
      <c r="BJ80" s="159">
        <v>0</v>
      </c>
      <c r="BK80" s="159">
        <v>152.56120000000001</v>
      </c>
      <c r="BL80" s="159">
        <v>331.3596</v>
      </c>
      <c r="BM80" s="159">
        <v>0</v>
      </c>
      <c r="BN80" s="159">
        <v>0</v>
      </c>
      <c r="BO80" s="159">
        <v>0.44</v>
      </c>
      <c r="BP80" s="159">
        <v>1</v>
      </c>
      <c r="BQ80" s="159">
        <v>0</v>
      </c>
      <c r="BR80" s="159">
        <v>152.56120000000001</v>
      </c>
      <c r="BS80" s="159">
        <v>331.3596</v>
      </c>
      <c r="BT80" s="159">
        <v>0</v>
      </c>
      <c r="BU80" s="159">
        <v>0</v>
      </c>
      <c r="BV80" s="159">
        <v>0.44</v>
      </c>
      <c r="BW80" s="159">
        <v>1</v>
      </c>
      <c r="CV80" s="159">
        <v>0</v>
      </c>
      <c r="CW80" s="159">
        <f>ROUND(Y80*Source!I256*DO80,7)</f>
        <v>0.88</v>
      </c>
      <c r="CX80" s="159">
        <f>ROUND(Y80*Source!I256,7)</f>
        <v>0.88</v>
      </c>
      <c r="CY80" s="159">
        <f>AB80</f>
        <v>502.76</v>
      </c>
      <c r="CZ80" s="159">
        <f>AF80</f>
        <v>346.73</v>
      </c>
      <c r="DA80" s="159">
        <f>AJ80</f>
        <v>1.45</v>
      </c>
      <c r="DB80" s="159">
        <f t="shared" si="17"/>
        <v>152.56</v>
      </c>
      <c r="DC80" s="159">
        <f t="shared" si="18"/>
        <v>331.36</v>
      </c>
      <c r="DD80" s="159" t="s">
        <v>85</v>
      </c>
      <c r="DE80" s="159" t="s">
        <v>85</v>
      </c>
      <c r="DF80" s="159">
        <f t="shared" si="15"/>
        <v>0</v>
      </c>
      <c r="DG80" s="159">
        <f>ROUND(ROUND(AF80*AJ80,2)*CX80,2)</f>
        <v>442.43</v>
      </c>
      <c r="DH80" s="159">
        <f t="shared" si="19"/>
        <v>662.72</v>
      </c>
      <c r="DI80" s="159">
        <f t="shared" si="20"/>
        <v>0</v>
      </c>
      <c r="DJ80" s="159">
        <f>DG80+DH80</f>
        <v>1105.1500000000001</v>
      </c>
      <c r="DK80" s="159">
        <v>0</v>
      </c>
      <c r="DL80" s="159" t="s">
        <v>509</v>
      </c>
      <c r="DM80" s="159">
        <v>4</v>
      </c>
      <c r="DN80" s="159" t="s">
        <v>394</v>
      </c>
      <c r="DO80" s="159">
        <v>1</v>
      </c>
    </row>
    <row r="81" spans="1:119" x14ac:dyDescent="0.2">
      <c r="A81" s="159">
        <f>ROW(Source!A256)</f>
        <v>256</v>
      </c>
      <c r="B81" s="159">
        <v>82834786</v>
      </c>
      <c r="C81" s="159">
        <v>82835557</v>
      </c>
      <c r="D81" s="159">
        <v>77054093</v>
      </c>
      <c r="E81" s="159">
        <v>114</v>
      </c>
      <c r="F81" s="159">
        <v>1</v>
      </c>
      <c r="G81" s="159">
        <v>1</v>
      </c>
      <c r="H81" s="159">
        <v>3</v>
      </c>
      <c r="I81" s="159" t="s">
        <v>929</v>
      </c>
      <c r="J81" s="159" t="s">
        <v>85</v>
      </c>
      <c r="K81" s="159" t="s">
        <v>930</v>
      </c>
      <c r="L81" s="159">
        <v>1371</v>
      </c>
      <c r="N81" s="159">
        <v>1013</v>
      </c>
      <c r="O81" s="159" t="s">
        <v>738</v>
      </c>
      <c r="P81" s="159" t="s">
        <v>738</v>
      </c>
      <c r="Q81" s="159">
        <v>1</v>
      </c>
      <c r="W81" s="159">
        <v>0</v>
      </c>
      <c r="X81" s="159">
        <v>864875641</v>
      </c>
      <c r="Y81" s="159">
        <f t="shared" si="16"/>
        <v>0</v>
      </c>
      <c r="AA81" s="159">
        <v>0</v>
      </c>
      <c r="AB81" s="159">
        <v>0</v>
      </c>
      <c r="AC81" s="159">
        <v>0</v>
      </c>
      <c r="AD81" s="159">
        <v>0</v>
      </c>
      <c r="AE81" s="159">
        <v>0</v>
      </c>
      <c r="AF81" s="159">
        <v>0</v>
      </c>
      <c r="AG81" s="159">
        <v>0</v>
      </c>
      <c r="AH81" s="159">
        <v>0</v>
      </c>
      <c r="AI81" s="159">
        <v>1</v>
      </c>
      <c r="AJ81" s="159">
        <v>1</v>
      </c>
      <c r="AK81" s="159">
        <v>1</v>
      </c>
      <c r="AL81" s="159">
        <v>1</v>
      </c>
      <c r="AM81" s="159">
        <v>0</v>
      </c>
      <c r="AN81" s="159">
        <v>1</v>
      </c>
      <c r="AO81" s="159">
        <v>0</v>
      </c>
      <c r="AP81" s="159">
        <v>1</v>
      </c>
      <c r="AQ81" s="159">
        <v>0</v>
      </c>
      <c r="AR81" s="159">
        <v>0</v>
      </c>
      <c r="AS81" s="159" t="s">
        <v>85</v>
      </c>
      <c r="AT81" s="159">
        <v>0</v>
      </c>
      <c r="AU81" s="159" t="s">
        <v>85</v>
      </c>
      <c r="AV81" s="159">
        <v>0</v>
      </c>
      <c r="AW81" s="159">
        <v>2</v>
      </c>
      <c r="AX81" s="159">
        <v>82836583</v>
      </c>
      <c r="AY81" s="159">
        <v>1</v>
      </c>
      <c r="AZ81" s="159">
        <v>0</v>
      </c>
      <c r="BA81" s="159">
        <v>81</v>
      </c>
      <c r="BB81" s="159">
        <v>0</v>
      </c>
      <c r="BC81" s="159">
        <v>0</v>
      </c>
      <c r="BD81" s="159">
        <v>0</v>
      </c>
      <c r="BE81" s="159">
        <v>0</v>
      </c>
      <c r="BF81" s="159">
        <v>0</v>
      </c>
      <c r="BG81" s="159">
        <v>0</v>
      </c>
      <c r="BH81" s="159">
        <v>0</v>
      </c>
      <c r="BI81" s="159">
        <v>0</v>
      </c>
      <c r="BJ81" s="159">
        <v>0</v>
      </c>
      <c r="BK81" s="159">
        <v>0</v>
      </c>
      <c r="BL81" s="159">
        <v>0</v>
      </c>
      <c r="BM81" s="159">
        <v>0</v>
      </c>
      <c r="BN81" s="159">
        <v>0</v>
      </c>
      <c r="BO81" s="159">
        <v>0</v>
      </c>
      <c r="BP81" s="159">
        <v>0</v>
      </c>
      <c r="BQ81" s="159">
        <v>0</v>
      </c>
      <c r="BR81" s="159">
        <v>0</v>
      </c>
      <c r="BS81" s="159">
        <v>0</v>
      </c>
      <c r="BT81" s="159">
        <v>0</v>
      </c>
      <c r="BU81" s="159">
        <v>0</v>
      </c>
      <c r="BV81" s="159">
        <v>0</v>
      </c>
      <c r="BW81" s="159">
        <v>0</v>
      </c>
      <c r="CV81" s="159">
        <v>0</v>
      </c>
      <c r="CW81" s="159">
        <v>0</v>
      </c>
      <c r="CX81" s="159">
        <f>ROUND(Y81*Source!I256,7)</f>
        <v>0</v>
      </c>
      <c r="CY81" s="159">
        <f>AA81</f>
        <v>0</v>
      </c>
      <c r="CZ81" s="159">
        <f>AE81</f>
        <v>0</v>
      </c>
      <c r="DA81" s="159">
        <f>AI81</f>
        <v>1</v>
      </c>
      <c r="DB81" s="159">
        <f t="shared" si="17"/>
        <v>0</v>
      </c>
      <c r="DC81" s="159">
        <f t="shared" si="18"/>
        <v>0</v>
      </c>
      <c r="DD81" s="159" t="s">
        <v>85</v>
      </c>
      <c r="DE81" s="159" t="s">
        <v>85</v>
      </c>
      <c r="DF81" s="159">
        <f t="shared" si="15"/>
        <v>0</v>
      </c>
      <c r="DG81" s="159">
        <f t="shared" ref="DG81:DG102" si="22">ROUND(ROUND(AF81,2)*CX81,2)</f>
        <v>0</v>
      </c>
      <c r="DH81" s="159">
        <f t="shared" si="19"/>
        <v>0</v>
      </c>
      <c r="DI81" s="159">
        <f t="shared" si="20"/>
        <v>0</v>
      </c>
      <c r="DJ81" s="159">
        <f>DF81</f>
        <v>0</v>
      </c>
      <c r="DK81" s="159">
        <v>0</v>
      </c>
      <c r="DL81" s="159" t="s">
        <v>85</v>
      </c>
      <c r="DM81" s="159">
        <v>0</v>
      </c>
      <c r="DN81" s="159" t="s">
        <v>85</v>
      </c>
      <c r="DO81" s="159">
        <v>0</v>
      </c>
    </row>
    <row r="82" spans="1:119" x14ac:dyDescent="0.2">
      <c r="A82" s="159">
        <f>ROW(Source!A256)</f>
        <v>256</v>
      </c>
      <c r="B82" s="159">
        <v>82834786</v>
      </c>
      <c r="C82" s="159">
        <v>82835557</v>
      </c>
      <c r="D82" s="159">
        <v>77054099</v>
      </c>
      <c r="E82" s="159">
        <v>114</v>
      </c>
      <c r="F82" s="159">
        <v>1</v>
      </c>
      <c r="G82" s="159">
        <v>1</v>
      </c>
      <c r="H82" s="159">
        <v>3</v>
      </c>
      <c r="I82" s="159" t="s">
        <v>931</v>
      </c>
      <c r="J82" s="159" t="s">
        <v>85</v>
      </c>
      <c r="K82" s="159" t="s">
        <v>932</v>
      </c>
      <c r="L82" s="159">
        <v>1371</v>
      </c>
      <c r="N82" s="159">
        <v>1013</v>
      </c>
      <c r="O82" s="159" t="s">
        <v>738</v>
      </c>
      <c r="P82" s="159" t="s">
        <v>738</v>
      </c>
      <c r="Q82" s="159">
        <v>1</v>
      </c>
      <c r="W82" s="159">
        <v>0</v>
      </c>
      <c r="X82" s="159">
        <v>-1890832814</v>
      </c>
      <c r="Y82" s="159">
        <f t="shared" si="16"/>
        <v>0</v>
      </c>
      <c r="AA82" s="159">
        <v>0</v>
      </c>
      <c r="AB82" s="159">
        <v>0</v>
      </c>
      <c r="AC82" s="159">
        <v>0</v>
      </c>
      <c r="AD82" s="159">
        <v>0</v>
      </c>
      <c r="AE82" s="159">
        <v>0</v>
      </c>
      <c r="AF82" s="159">
        <v>0</v>
      </c>
      <c r="AG82" s="159">
        <v>0</v>
      </c>
      <c r="AH82" s="159">
        <v>0</v>
      </c>
      <c r="AI82" s="159">
        <v>1</v>
      </c>
      <c r="AJ82" s="159">
        <v>1</v>
      </c>
      <c r="AK82" s="159">
        <v>1</v>
      </c>
      <c r="AL82" s="159">
        <v>1</v>
      </c>
      <c r="AM82" s="159">
        <v>0</v>
      </c>
      <c r="AN82" s="159">
        <v>1</v>
      </c>
      <c r="AO82" s="159">
        <v>0</v>
      </c>
      <c r="AP82" s="159">
        <v>1</v>
      </c>
      <c r="AQ82" s="159">
        <v>0</v>
      </c>
      <c r="AR82" s="159">
        <v>0</v>
      </c>
      <c r="AS82" s="159" t="s">
        <v>85</v>
      </c>
      <c r="AT82" s="159">
        <v>0</v>
      </c>
      <c r="AU82" s="159" t="s">
        <v>85</v>
      </c>
      <c r="AV82" s="159">
        <v>0</v>
      </c>
      <c r="AW82" s="159">
        <v>2</v>
      </c>
      <c r="AX82" s="159">
        <v>82836584</v>
      </c>
      <c r="AY82" s="159">
        <v>1</v>
      </c>
      <c r="AZ82" s="159">
        <v>0</v>
      </c>
      <c r="BA82" s="159">
        <v>82</v>
      </c>
      <c r="BB82" s="159">
        <v>0</v>
      </c>
      <c r="BC82" s="159">
        <v>0</v>
      </c>
      <c r="BD82" s="159">
        <v>0</v>
      </c>
      <c r="BE82" s="159">
        <v>0</v>
      </c>
      <c r="BF82" s="159">
        <v>0</v>
      </c>
      <c r="BG82" s="159">
        <v>0</v>
      </c>
      <c r="BH82" s="159">
        <v>0</v>
      </c>
      <c r="BI82" s="159">
        <v>0</v>
      </c>
      <c r="BJ82" s="159">
        <v>0</v>
      </c>
      <c r="BK82" s="159">
        <v>0</v>
      </c>
      <c r="BL82" s="159">
        <v>0</v>
      </c>
      <c r="BM82" s="159">
        <v>0</v>
      </c>
      <c r="BN82" s="159">
        <v>0</v>
      </c>
      <c r="BO82" s="159">
        <v>0</v>
      </c>
      <c r="BP82" s="159">
        <v>0</v>
      </c>
      <c r="BQ82" s="159">
        <v>0</v>
      </c>
      <c r="BR82" s="159">
        <v>0</v>
      </c>
      <c r="BS82" s="159">
        <v>0</v>
      </c>
      <c r="BT82" s="159">
        <v>0</v>
      </c>
      <c r="BU82" s="159">
        <v>0</v>
      </c>
      <c r="BV82" s="159">
        <v>0</v>
      </c>
      <c r="BW82" s="159">
        <v>0</v>
      </c>
      <c r="CV82" s="159">
        <v>0</v>
      </c>
      <c r="CW82" s="159">
        <v>0</v>
      </c>
      <c r="CX82" s="159">
        <f>ROUND(Y82*Source!I256,7)</f>
        <v>0</v>
      </c>
      <c r="CY82" s="159">
        <f>AA82</f>
        <v>0</v>
      </c>
      <c r="CZ82" s="159">
        <f>AE82</f>
        <v>0</v>
      </c>
      <c r="DA82" s="159">
        <f>AI82</f>
        <v>1</v>
      </c>
      <c r="DB82" s="159">
        <f t="shared" si="17"/>
        <v>0</v>
      </c>
      <c r="DC82" s="159">
        <f t="shared" si="18"/>
        <v>0</v>
      </c>
      <c r="DD82" s="159" t="s">
        <v>85</v>
      </c>
      <c r="DE82" s="159" t="s">
        <v>85</v>
      </c>
      <c r="DF82" s="159">
        <f t="shared" si="15"/>
        <v>0</v>
      </c>
      <c r="DG82" s="159">
        <f t="shared" si="22"/>
        <v>0</v>
      </c>
      <c r="DH82" s="159">
        <f t="shared" si="19"/>
        <v>0</v>
      </c>
      <c r="DI82" s="159">
        <f t="shared" si="20"/>
        <v>0</v>
      </c>
      <c r="DJ82" s="159">
        <f>DF82</f>
        <v>0</v>
      </c>
      <c r="DK82" s="159">
        <v>0</v>
      </c>
      <c r="DL82" s="159" t="s">
        <v>85</v>
      </c>
      <c r="DM82" s="159">
        <v>0</v>
      </c>
      <c r="DN82" s="159" t="s">
        <v>85</v>
      </c>
      <c r="DO82" s="159">
        <v>0</v>
      </c>
    </row>
    <row r="83" spans="1:119" x14ac:dyDescent="0.2">
      <c r="A83" s="159">
        <f>ROW(Source!A270)</f>
        <v>270</v>
      </c>
      <c r="B83" s="159">
        <v>82834786</v>
      </c>
      <c r="C83" s="159">
        <v>82835613</v>
      </c>
      <c r="D83" s="159">
        <v>77049279</v>
      </c>
      <c r="E83" s="159">
        <v>114</v>
      </c>
      <c r="F83" s="159">
        <v>1</v>
      </c>
      <c r="G83" s="159">
        <v>1</v>
      </c>
      <c r="H83" s="159">
        <v>1</v>
      </c>
      <c r="I83" s="159" t="s">
        <v>479</v>
      </c>
      <c r="J83" s="159" t="s">
        <v>85</v>
      </c>
      <c r="K83" s="159" t="s">
        <v>480</v>
      </c>
      <c r="L83" s="159">
        <v>1191</v>
      </c>
      <c r="N83" s="159">
        <v>1013</v>
      </c>
      <c r="O83" s="159" t="s">
        <v>394</v>
      </c>
      <c r="P83" s="159" t="s">
        <v>394</v>
      </c>
      <c r="Q83" s="159">
        <v>1</v>
      </c>
      <c r="W83" s="159">
        <v>0</v>
      </c>
      <c r="X83" s="159">
        <v>370475345</v>
      </c>
      <c r="Y83" s="159">
        <f t="shared" si="16"/>
        <v>154</v>
      </c>
      <c r="AA83" s="159">
        <v>0</v>
      </c>
      <c r="AB83" s="159">
        <v>0</v>
      </c>
      <c r="AC83" s="159">
        <v>0</v>
      </c>
      <c r="AD83" s="159">
        <v>612.59</v>
      </c>
      <c r="AE83" s="159">
        <v>0</v>
      </c>
      <c r="AF83" s="159">
        <v>0</v>
      </c>
      <c r="AG83" s="159">
        <v>0</v>
      </c>
      <c r="AH83" s="159">
        <v>612.59</v>
      </c>
      <c r="AI83" s="159">
        <v>1</v>
      </c>
      <c r="AJ83" s="159">
        <v>1</v>
      </c>
      <c r="AK83" s="159">
        <v>1</v>
      </c>
      <c r="AL83" s="159">
        <v>1</v>
      </c>
      <c r="AM83" s="159">
        <v>-2</v>
      </c>
      <c r="AN83" s="159">
        <v>0</v>
      </c>
      <c r="AO83" s="159">
        <v>0</v>
      </c>
      <c r="AP83" s="159">
        <v>1</v>
      </c>
      <c r="AQ83" s="159">
        <v>1</v>
      </c>
      <c r="AR83" s="159">
        <v>0</v>
      </c>
      <c r="AS83" s="159" t="s">
        <v>85</v>
      </c>
      <c r="AT83" s="159">
        <v>154</v>
      </c>
      <c r="AU83" s="159" t="s">
        <v>85</v>
      </c>
      <c r="AV83" s="159">
        <v>1</v>
      </c>
      <c r="AW83" s="159">
        <v>2</v>
      </c>
      <c r="AX83" s="159">
        <v>82836587</v>
      </c>
      <c r="AY83" s="159">
        <v>1</v>
      </c>
      <c r="AZ83" s="159">
        <v>0</v>
      </c>
      <c r="BA83" s="159">
        <v>83</v>
      </c>
      <c r="BB83" s="159">
        <v>1</v>
      </c>
      <c r="BC83" s="159">
        <v>0</v>
      </c>
      <c r="BD83" s="159">
        <v>0</v>
      </c>
      <c r="BE83" s="159">
        <v>0</v>
      </c>
      <c r="BF83" s="159">
        <v>0</v>
      </c>
      <c r="BG83" s="159">
        <v>0</v>
      </c>
      <c r="BH83" s="159">
        <v>0</v>
      </c>
      <c r="BI83" s="159">
        <v>0</v>
      </c>
      <c r="BJ83" s="159">
        <v>0</v>
      </c>
      <c r="BK83" s="159">
        <v>0</v>
      </c>
      <c r="BL83" s="159">
        <v>0</v>
      </c>
      <c r="BM83" s="159">
        <v>94338.86</v>
      </c>
      <c r="BN83" s="159">
        <v>154</v>
      </c>
      <c r="BO83" s="159">
        <v>0</v>
      </c>
      <c r="BP83" s="159">
        <v>1</v>
      </c>
      <c r="BQ83" s="159">
        <v>0</v>
      </c>
      <c r="BR83" s="159">
        <v>0</v>
      </c>
      <c r="BS83" s="159">
        <v>0</v>
      </c>
      <c r="BT83" s="159">
        <v>94338.86</v>
      </c>
      <c r="BU83" s="159">
        <v>154</v>
      </c>
      <c r="BV83" s="159">
        <v>0</v>
      </c>
      <c r="BW83" s="159">
        <v>1</v>
      </c>
      <c r="CU83" s="159">
        <f>ROUND(AT83*Source!I270*AH83*AL83,2)</f>
        <v>0</v>
      </c>
      <c r="CV83" s="159">
        <f>ROUND(Y83*Source!I270,7)</f>
        <v>0</v>
      </c>
      <c r="CW83" s="159">
        <v>0</v>
      </c>
      <c r="CX83" s="159">
        <f>ROUND(Y83*Source!I270,7)</f>
        <v>0</v>
      </c>
      <c r="CY83" s="159">
        <f t="shared" ref="CY83:CY102" si="23">AD83</f>
        <v>612.59</v>
      </c>
      <c r="CZ83" s="159">
        <f t="shared" ref="CZ83:CZ102" si="24">AH83</f>
        <v>612.59</v>
      </c>
      <c r="DA83" s="159">
        <f t="shared" ref="DA83:DA102" si="25">AL83</f>
        <v>1</v>
      </c>
      <c r="DB83" s="159">
        <f t="shared" si="17"/>
        <v>94338.86</v>
      </c>
      <c r="DC83" s="159">
        <f t="shared" si="18"/>
        <v>0</v>
      </c>
      <c r="DD83" s="159" t="s">
        <v>85</v>
      </c>
      <c r="DE83" s="159" t="s">
        <v>85</v>
      </c>
      <c r="DF83" s="159">
        <f t="shared" si="15"/>
        <v>0</v>
      </c>
      <c r="DG83" s="159">
        <f t="shared" si="22"/>
        <v>0</v>
      </c>
      <c r="DH83" s="159">
        <f t="shared" si="19"/>
        <v>0</v>
      </c>
      <c r="DI83" s="159">
        <f t="shared" si="20"/>
        <v>0</v>
      </c>
      <c r="DJ83" s="159">
        <f t="shared" ref="DJ83:DJ102" si="26">DI83</f>
        <v>0</v>
      </c>
      <c r="DK83" s="159">
        <v>1</v>
      </c>
      <c r="DL83" s="159" t="s">
        <v>85</v>
      </c>
      <c r="DM83" s="159">
        <v>0</v>
      </c>
      <c r="DN83" s="159" t="s">
        <v>85</v>
      </c>
      <c r="DO83" s="159">
        <v>0</v>
      </c>
    </row>
    <row r="84" spans="1:119" x14ac:dyDescent="0.2">
      <c r="A84" s="159">
        <f>ROW(Source!A271)</f>
        <v>271</v>
      </c>
      <c r="B84" s="159">
        <v>82834786</v>
      </c>
      <c r="C84" s="159">
        <v>82835616</v>
      </c>
      <c r="D84" s="159">
        <v>77049269</v>
      </c>
      <c r="E84" s="159">
        <v>114</v>
      </c>
      <c r="F84" s="159">
        <v>1</v>
      </c>
      <c r="G84" s="159">
        <v>1</v>
      </c>
      <c r="H84" s="159">
        <v>1</v>
      </c>
      <c r="I84" s="159" t="s">
        <v>487</v>
      </c>
      <c r="J84" s="159" t="s">
        <v>85</v>
      </c>
      <c r="K84" s="159" t="s">
        <v>488</v>
      </c>
      <c r="L84" s="159">
        <v>1191</v>
      </c>
      <c r="N84" s="159">
        <v>1013</v>
      </c>
      <c r="O84" s="159" t="s">
        <v>394</v>
      </c>
      <c r="P84" s="159" t="s">
        <v>394</v>
      </c>
      <c r="Q84" s="159">
        <v>1</v>
      </c>
      <c r="W84" s="159">
        <v>0</v>
      </c>
      <c r="X84" s="159">
        <v>-267883188</v>
      </c>
      <c r="Y84" s="159">
        <f t="shared" si="16"/>
        <v>88.5</v>
      </c>
      <c r="AA84" s="159">
        <v>0</v>
      </c>
      <c r="AB84" s="159">
        <v>0</v>
      </c>
      <c r="AC84" s="159">
        <v>0</v>
      </c>
      <c r="AD84" s="159">
        <v>587.29999999999995</v>
      </c>
      <c r="AE84" s="159">
        <v>0</v>
      </c>
      <c r="AF84" s="159">
        <v>0</v>
      </c>
      <c r="AG84" s="159">
        <v>0</v>
      </c>
      <c r="AH84" s="159">
        <v>587.29999999999995</v>
      </c>
      <c r="AI84" s="159">
        <v>1</v>
      </c>
      <c r="AJ84" s="159">
        <v>1</v>
      </c>
      <c r="AK84" s="159">
        <v>1</v>
      </c>
      <c r="AL84" s="159">
        <v>1</v>
      </c>
      <c r="AM84" s="159">
        <v>-2</v>
      </c>
      <c r="AN84" s="159">
        <v>0</v>
      </c>
      <c r="AO84" s="159">
        <v>0</v>
      </c>
      <c r="AP84" s="159">
        <v>1</v>
      </c>
      <c r="AQ84" s="159">
        <v>1</v>
      </c>
      <c r="AR84" s="159">
        <v>0</v>
      </c>
      <c r="AS84" s="159" t="s">
        <v>85</v>
      </c>
      <c r="AT84" s="159">
        <v>88.5</v>
      </c>
      <c r="AU84" s="159" t="s">
        <v>85</v>
      </c>
      <c r="AV84" s="159">
        <v>1</v>
      </c>
      <c r="AW84" s="159">
        <v>2</v>
      </c>
      <c r="AX84" s="159">
        <v>82836588</v>
      </c>
      <c r="AY84" s="159">
        <v>1</v>
      </c>
      <c r="AZ84" s="159">
        <v>0</v>
      </c>
      <c r="BA84" s="159">
        <v>84</v>
      </c>
      <c r="BB84" s="159">
        <v>1</v>
      </c>
      <c r="BC84" s="159">
        <v>0</v>
      </c>
      <c r="BD84" s="159">
        <v>0</v>
      </c>
      <c r="BE84" s="159">
        <v>0</v>
      </c>
      <c r="BF84" s="159">
        <v>0</v>
      </c>
      <c r="BG84" s="159">
        <v>0</v>
      </c>
      <c r="BH84" s="159">
        <v>0</v>
      </c>
      <c r="BI84" s="159">
        <v>0</v>
      </c>
      <c r="BJ84" s="159">
        <v>0</v>
      </c>
      <c r="BK84" s="159">
        <v>0</v>
      </c>
      <c r="BL84" s="159">
        <v>0</v>
      </c>
      <c r="BM84" s="159">
        <v>51976.049999999996</v>
      </c>
      <c r="BN84" s="159">
        <v>88.5</v>
      </c>
      <c r="BO84" s="159">
        <v>0</v>
      </c>
      <c r="BP84" s="159">
        <v>1</v>
      </c>
      <c r="BQ84" s="159">
        <v>0</v>
      </c>
      <c r="BR84" s="159">
        <v>0</v>
      </c>
      <c r="BS84" s="159">
        <v>0</v>
      </c>
      <c r="BT84" s="159">
        <v>51976.049999999996</v>
      </c>
      <c r="BU84" s="159">
        <v>88.5</v>
      </c>
      <c r="BV84" s="159">
        <v>0</v>
      </c>
      <c r="BW84" s="159">
        <v>1</v>
      </c>
      <c r="CU84" s="159">
        <f>ROUND(AT84*Source!I271*AH84*AL84,2)</f>
        <v>0</v>
      </c>
      <c r="CV84" s="159">
        <f>ROUND(Y84*Source!I271,7)</f>
        <v>0</v>
      </c>
      <c r="CW84" s="159">
        <v>0</v>
      </c>
      <c r="CX84" s="159">
        <f>ROUND(Y84*Source!I271,7)</f>
        <v>0</v>
      </c>
      <c r="CY84" s="159">
        <f t="shared" si="23"/>
        <v>587.29999999999995</v>
      </c>
      <c r="CZ84" s="159">
        <f t="shared" si="24"/>
        <v>587.29999999999995</v>
      </c>
      <c r="DA84" s="159">
        <f t="shared" si="25"/>
        <v>1</v>
      </c>
      <c r="DB84" s="159">
        <f t="shared" si="17"/>
        <v>51976.05</v>
      </c>
      <c r="DC84" s="159">
        <f t="shared" si="18"/>
        <v>0</v>
      </c>
      <c r="DD84" s="159" t="s">
        <v>85</v>
      </c>
      <c r="DE84" s="159" t="s">
        <v>85</v>
      </c>
      <c r="DF84" s="159">
        <f t="shared" si="15"/>
        <v>0</v>
      </c>
      <c r="DG84" s="159">
        <f t="shared" si="22"/>
        <v>0</v>
      </c>
      <c r="DH84" s="159">
        <f t="shared" si="19"/>
        <v>0</v>
      </c>
      <c r="DI84" s="159">
        <f t="shared" si="20"/>
        <v>0</v>
      </c>
      <c r="DJ84" s="159">
        <f t="shared" si="26"/>
        <v>0</v>
      </c>
      <c r="DK84" s="159">
        <v>1</v>
      </c>
      <c r="DL84" s="159" t="s">
        <v>85</v>
      </c>
      <c r="DM84" s="159">
        <v>0</v>
      </c>
      <c r="DN84" s="159" t="s">
        <v>85</v>
      </c>
      <c r="DO84" s="159">
        <v>0</v>
      </c>
    </row>
    <row r="85" spans="1:119" x14ac:dyDescent="0.2">
      <c r="A85" s="159">
        <f>ROW(Source!A341)</f>
        <v>341</v>
      </c>
      <c r="B85" s="159">
        <v>82834786</v>
      </c>
      <c r="C85" s="159">
        <v>82835764</v>
      </c>
      <c r="D85" s="159">
        <v>77049484</v>
      </c>
      <c r="E85" s="159">
        <v>114</v>
      </c>
      <c r="F85" s="159">
        <v>1</v>
      </c>
      <c r="G85" s="159">
        <v>1</v>
      </c>
      <c r="H85" s="159">
        <v>1</v>
      </c>
      <c r="I85" s="159" t="s">
        <v>616</v>
      </c>
      <c r="J85" s="159" t="s">
        <v>85</v>
      </c>
      <c r="K85" s="159" t="s">
        <v>617</v>
      </c>
      <c r="L85" s="159">
        <v>1369</v>
      </c>
      <c r="N85" s="159">
        <v>1013</v>
      </c>
      <c r="O85" s="159" t="s">
        <v>590</v>
      </c>
      <c r="P85" s="159" t="s">
        <v>590</v>
      </c>
      <c r="Q85" s="159">
        <v>1</v>
      </c>
      <c r="W85" s="159">
        <v>0</v>
      </c>
      <c r="X85" s="159">
        <v>286205319</v>
      </c>
      <c r="Y85" s="159">
        <f t="shared" si="16"/>
        <v>0.81</v>
      </c>
      <c r="AA85" s="159">
        <v>0</v>
      </c>
      <c r="AB85" s="159">
        <v>0</v>
      </c>
      <c r="AC85" s="159">
        <v>0</v>
      </c>
      <c r="AD85" s="159">
        <v>1011.62</v>
      </c>
      <c r="AE85" s="159">
        <v>0</v>
      </c>
      <c r="AF85" s="159">
        <v>0</v>
      </c>
      <c r="AG85" s="159">
        <v>0</v>
      </c>
      <c r="AH85" s="159">
        <v>1011.62</v>
      </c>
      <c r="AI85" s="159">
        <v>1</v>
      </c>
      <c r="AJ85" s="159">
        <v>1</v>
      </c>
      <c r="AK85" s="159">
        <v>1</v>
      </c>
      <c r="AL85" s="159">
        <v>1</v>
      </c>
      <c r="AM85" s="159">
        <v>-2</v>
      </c>
      <c r="AN85" s="159">
        <v>0</v>
      </c>
      <c r="AO85" s="159">
        <v>0</v>
      </c>
      <c r="AP85" s="159">
        <v>1</v>
      </c>
      <c r="AQ85" s="159">
        <v>1</v>
      </c>
      <c r="AR85" s="159">
        <v>0</v>
      </c>
      <c r="AS85" s="159" t="s">
        <v>85</v>
      </c>
      <c r="AT85" s="159">
        <v>0.81</v>
      </c>
      <c r="AU85" s="159" t="s">
        <v>85</v>
      </c>
      <c r="AV85" s="159">
        <v>1</v>
      </c>
      <c r="AW85" s="159">
        <v>2</v>
      </c>
      <c r="AX85" s="159">
        <v>82836589</v>
      </c>
      <c r="AY85" s="159">
        <v>1</v>
      </c>
      <c r="AZ85" s="159">
        <v>0</v>
      </c>
      <c r="BA85" s="159">
        <v>85</v>
      </c>
      <c r="BB85" s="159">
        <v>1</v>
      </c>
      <c r="BC85" s="159">
        <v>0</v>
      </c>
      <c r="BD85" s="159">
        <v>0</v>
      </c>
      <c r="BE85" s="159">
        <v>0</v>
      </c>
      <c r="BF85" s="159">
        <v>0</v>
      </c>
      <c r="BG85" s="159">
        <v>0</v>
      </c>
      <c r="BH85" s="159">
        <v>0</v>
      </c>
      <c r="BI85" s="159">
        <v>0</v>
      </c>
      <c r="BJ85" s="159">
        <v>0</v>
      </c>
      <c r="BK85" s="159">
        <v>0</v>
      </c>
      <c r="BL85" s="159">
        <v>0</v>
      </c>
      <c r="BM85" s="159">
        <v>819.4122000000001</v>
      </c>
      <c r="BN85" s="159">
        <v>0.81</v>
      </c>
      <c r="BO85" s="159">
        <v>0</v>
      </c>
      <c r="BP85" s="159">
        <v>1</v>
      </c>
      <c r="BQ85" s="159">
        <v>0</v>
      </c>
      <c r="BR85" s="159">
        <v>0</v>
      </c>
      <c r="BS85" s="159">
        <v>0</v>
      </c>
      <c r="BT85" s="159">
        <v>819.4122000000001</v>
      </c>
      <c r="BU85" s="159">
        <v>0.81</v>
      </c>
      <c r="BV85" s="159">
        <v>0</v>
      </c>
      <c r="BW85" s="159">
        <v>1</v>
      </c>
      <c r="CU85" s="159">
        <f>ROUND(AT85*Source!I341*AH85*AL85,2)</f>
        <v>819.41</v>
      </c>
      <c r="CV85" s="159">
        <f>ROUND(Y85*Source!I341,7)</f>
        <v>0.81</v>
      </c>
      <c r="CW85" s="159">
        <v>0</v>
      </c>
      <c r="CX85" s="159">
        <f>ROUND(Y85*Source!I341,7)</f>
        <v>0.81</v>
      </c>
      <c r="CY85" s="159">
        <f t="shared" si="23"/>
        <v>1011.62</v>
      </c>
      <c r="CZ85" s="159">
        <f t="shared" si="24"/>
        <v>1011.62</v>
      </c>
      <c r="DA85" s="159">
        <f t="shared" si="25"/>
        <v>1</v>
      </c>
      <c r="DB85" s="159">
        <f t="shared" si="17"/>
        <v>819.41</v>
      </c>
      <c r="DC85" s="159">
        <f t="shared" si="18"/>
        <v>0</v>
      </c>
      <c r="DD85" s="159" t="s">
        <v>85</v>
      </c>
      <c r="DE85" s="159" t="s">
        <v>85</v>
      </c>
      <c r="DF85" s="159">
        <f t="shared" si="15"/>
        <v>0</v>
      </c>
      <c r="DG85" s="159">
        <f t="shared" si="22"/>
        <v>0</v>
      </c>
      <c r="DH85" s="159">
        <f t="shared" si="19"/>
        <v>0</v>
      </c>
      <c r="DI85" s="159">
        <f t="shared" si="20"/>
        <v>819.41</v>
      </c>
      <c r="DJ85" s="159">
        <f t="shared" si="26"/>
        <v>819.41</v>
      </c>
      <c r="DK85" s="159">
        <v>1</v>
      </c>
      <c r="DL85" s="159" t="s">
        <v>85</v>
      </c>
      <c r="DM85" s="159">
        <v>0</v>
      </c>
      <c r="DN85" s="159" t="s">
        <v>85</v>
      </c>
      <c r="DO85" s="159">
        <v>0</v>
      </c>
    </row>
    <row r="86" spans="1:119" x14ac:dyDescent="0.2">
      <c r="A86" s="159">
        <f>ROW(Source!A341)</f>
        <v>341</v>
      </c>
      <c r="B86" s="159">
        <v>82834786</v>
      </c>
      <c r="C86" s="159">
        <v>82835764</v>
      </c>
      <c r="D86" s="159">
        <v>77049508</v>
      </c>
      <c r="E86" s="159">
        <v>114</v>
      </c>
      <c r="F86" s="159">
        <v>1</v>
      </c>
      <c r="G86" s="159">
        <v>1</v>
      </c>
      <c r="H86" s="159">
        <v>1</v>
      </c>
      <c r="I86" s="159" t="s">
        <v>618</v>
      </c>
      <c r="J86" s="159" t="s">
        <v>85</v>
      </c>
      <c r="K86" s="159" t="s">
        <v>619</v>
      </c>
      <c r="L86" s="159">
        <v>1369</v>
      </c>
      <c r="N86" s="159">
        <v>1013</v>
      </c>
      <c r="O86" s="159" t="s">
        <v>590</v>
      </c>
      <c r="P86" s="159" t="s">
        <v>590</v>
      </c>
      <c r="Q86" s="159">
        <v>1</v>
      </c>
      <c r="W86" s="159">
        <v>0</v>
      </c>
      <c r="X86" s="159">
        <v>126826561</v>
      </c>
      <c r="Y86" s="159">
        <f t="shared" si="16"/>
        <v>0.81</v>
      </c>
      <c r="AA86" s="159">
        <v>0</v>
      </c>
      <c r="AB86" s="159">
        <v>0</v>
      </c>
      <c r="AC86" s="159">
        <v>0</v>
      </c>
      <c r="AD86" s="159">
        <v>989.14</v>
      </c>
      <c r="AE86" s="159">
        <v>0</v>
      </c>
      <c r="AF86" s="159">
        <v>0</v>
      </c>
      <c r="AG86" s="159">
        <v>0</v>
      </c>
      <c r="AH86" s="159">
        <v>989.14</v>
      </c>
      <c r="AI86" s="159">
        <v>1</v>
      </c>
      <c r="AJ86" s="159">
        <v>1</v>
      </c>
      <c r="AK86" s="159">
        <v>1</v>
      </c>
      <c r="AL86" s="159">
        <v>1</v>
      </c>
      <c r="AM86" s="159">
        <v>-2</v>
      </c>
      <c r="AN86" s="159">
        <v>0</v>
      </c>
      <c r="AO86" s="159">
        <v>0</v>
      </c>
      <c r="AP86" s="159">
        <v>1</v>
      </c>
      <c r="AQ86" s="159">
        <v>1</v>
      </c>
      <c r="AR86" s="159">
        <v>0</v>
      </c>
      <c r="AS86" s="159" t="s">
        <v>85</v>
      </c>
      <c r="AT86" s="159">
        <v>0.81</v>
      </c>
      <c r="AU86" s="159" t="s">
        <v>85</v>
      </c>
      <c r="AV86" s="159">
        <v>1</v>
      </c>
      <c r="AW86" s="159">
        <v>2</v>
      </c>
      <c r="AX86" s="159">
        <v>82836590</v>
      </c>
      <c r="AY86" s="159">
        <v>1</v>
      </c>
      <c r="AZ86" s="159">
        <v>0</v>
      </c>
      <c r="BA86" s="159">
        <v>86</v>
      </c>
      <c r="BB86" s="159">
        <v>1</v>
      </c>
      <c r="BC86" s="159">
        <v>0</v>
      </c>
      <c r="BD86" s="159">
        <v>0</v>
      </c>
      <c r="BE86" s="159">
        <v>0</v>
      </c>
      <c r="BF86" s="159">
        <v>0</v>
      </c>
      <c r="BG86" s="159">
        <v>0</v>
      </c>
      <c r="BH86" s="159">
        <v>0</v>
      </c>
      <c r="BI86" s="159">
        <v>0</v>
      </c>
      <c r="BJ86" s="159">
        <v>0</v>
      </c>
      <c r="BK86" s="159">
        <v>0</v>
      </c>
      <c r="BL86" s="159">
        <v>0</v>
      </c>
      <c r="BM86" s="159">
        <v>801.20339999999999</v>
      </c>
      <c r="BN86" s="159">
        <v>0.81</v>
      </c>
      <c r="BO86" s="159">
        <v>0</v>
      </c>
      <c r="BP86" s="159">
        <v>1</v>
      </c>
      <c r="BQ86" s="159">
        <v>0</v>
      </c>
      <c r="BR86" s="159">
        <v>0</v>
      </c>
      <c r="BS86" s="159">
        <v>0</v>
      </c>
      <c r="BT86" s="159">
        <v>801.20339999999999</v>
      </c>
      <c r="BU86" s="159">
        <v>0.81</v>
      </c>
      <c r="BV86" s="159">
        <v>0</v>
      </c>
      <c r="BW86" s="159">
        <v>1</v>
      </c>
      <c r="CU86" s="159">
        <f>ROUND(AT86*Source!I341*AH86*AL86,2)</f>
        <v>801.2</v>
      </c>
      <c r="CV86" s="159">
        <f>ROUND(Y86*Source!I341,7)</f>
        <v>0.81</v>
      </c>
      <c r="CW86" s="159">
        <v>0</v>
      </c>
      <c r="CX86" s="159">
        <f>ROUND(Y86*Source!I341,7)</f>
        <v>0.81</v>
      </c>
      <c r="CY86" s="159">
        <f t="shared" si="23"/>
        <v>989.14</v>
      </c>
      <c r="CZ86" s="159">
        <f t="shared" si="24"/>
        <v>989.14</v>
      </c>
      <c r="DA86" s="159">
        <f t="shared" si="25"/>
        <v>1</v>
      </c>
      <c r="DB86" s="159">
        <f t="shared" si="17"/>
        <v>801.2</v>
      </c>
      <c r="DC86" s="159">
        <f t="shared" si="18"/>
        <v>0</v>
      </c>
      <c r="DD86" s="159" t="s">
        <v>85</v>
      </c>
      <c r="DE86" s="159" t="s">
        <v>85</v>
      </c>
      <c r="DF86" s="159">
        <f t="shared" si="15"/>
        <v>0</v>
      </c>
      <c r="DG86" s="159">
        <f t="shared" si="22"/>
        <v>0</v>
      </c>
      <c r="DH86" s="159">
        <f t="shared" si="19"/>
        <v>0</v>
      </c>
      <c r="DI86" s="159">
        <f t="shared" si="20"/>
        <v>801.2</v>
      </c>
      <c r="DJ86" s="159">
        <f t="shared" si="26"/>
        <v>801.2</v>
      </c>
      <c r="DK86" s="159">
        <v>1</v>
      </c>
      <c r="DL86" s="159" t="s">
        <v>85</v>
      </c>
      <c r="DM86" s="159">
        <v>0</v>
      </c>
      <c r="DN86" s="159" t="s">
        <v>85</v>
      </c>
      <c r="DO86" s="159">
        <v>0</v>
      </c>
    </row>
    <row r="87" spans="1:119" x14ac:dyDescent="0.2">
      <c r="A87" s="159">
        <f>ROW(Source!A342)</f>
        <v>342</v>
      </c>
      <c r="B87" s="159">
        <v>82834786</v>
      </c>
      <c r="C87" s="159">
        <v>82835769</v>
      </c>
      <c r="D87" s="159">
        <v>77049484</v>
      </c>
      <c r="E87" s="159">
        <v>114</v>
      </c>
      <c r="F87" s="159">
        <v>1</v>
      </c>
      <c r="G87" s="159">
        <v>1</v>
      </c>
      <c r="H87" s="159">
        <v>1</v>
      </c>
      <c r="I87" s="159" t="s">
        <v>616</v>
      </c>
      <c r="J87" s="159" t="s">
        <v>85</v>
      </c>
      <c r="K87" s="159" t="s">
        <v>617</v>
      </c>
      <c r="L87" s="159">
        <v>1369</v>
      </c>
      <c r="N87" s="159">
        <v>1013</v>
      </c>
      <c r="O87" s="159" t="s">
        <v>590</v>
      </c>
      <c r="P87" s="159" t="s">
        <v>590</v>
      </c>
      <c r="Q87" s="159">
        <v>1</v>
      </c>
      <c r="W87" s="159">
        <v>0</v>
      </c>
      <c r="X87" s="159">
        <v>286205319</v>
      </c>
      <c r="Y87" s="159">
        <f t="shared" si="16"/>
        <v>6.48</v>
      </c>
      <c r="AA87" s="159">
        <v>0</v>
      </c>
      <c r="AB87" s="159">
        <v>0</v>
      </c>
      <c r="AC87" s="159">
        <v>0</v>
      </c>
      <c r="AD87" s="159">
        <v>1011.62</v>
      </c>
      <c r="AE87" s="159">
        <v>0</v>
      </c>
      <c r="AF87" s="159">
        <v>0</v>
      </c>
      <c r="AG87" s="159">
        <v>0</v>
      </c>
      <c r="AH87" s="159">
        <v>1011.62</v>
      </c>
      <c r="AI87" s="159">
        <v>1</v>
      </c>
      <c r="AJ87" s="159">
        <v>1</v>
      </c>
      <c r="AK87" s="159">
        <v>1</v>
      </c>
      <c r="AL87" s="159">
        <v>1</v>
      </c>
      <c r="AM87" s="159">
        <v>-2</v>
      </c>
      <c r="AN87" s="159">
        <v>0</v>
      </c>
      <c r="AO87" s="159">
        <v>0</v>
      </c>
      <c r="AP87" s="159">
        <v>1</v>
      </c>
      <c r="AQ87" s="159">
        <v>1</v>
      </c>
      <c r="AR87" s="159">
        <v>0</v>
      </c>
      <c r="AS87" s="159" t="s">
        <v>85</v>
      </c>
      <c r="AT87" s="159">
        <v>6.48</v>
      </c>
      <c r="AU87" s="159" t="s">
        <v>85</v>
      </c>
      <c r="AV87" s="159">
        <v>1</v>
      </c>
      <c r="AW87" s="159">
        <v>2</v>
      </c>
      <c r="AX87" s="159">
        <v>82836591</v>
      </c>
      <c r="AY87" s="159">
        <v>1</v>
      </c>
      <c r="AZ87" s="159">
        <v>0</v>
      </c>
      <c r="BA87" s="159">
        <v>87</v>
      </c>
      <c r="BB87" s="159">
        <v>1</v>
      </c>
      <c r="BC87" s="159">
        <v>0</v>
      </c>
      <c r="BD87" s="159">
        <v>0</v>
      </c>
      <c r="BE87" s="159">
        <v>0</v>
      </c>
      <c r="BF87" s="159">
        <v>0</v>
      </c>
      <c r="BG87" s="159">
        <v>0</v>
      </c>
      <c r="BH87" s="159">
        <v>0</v>
      </c>
      <c r="BI87" s="159">
        <v>0</v>
      </c>
      <c r="BJ87" s="159">
        <v>0</v>
      </c>
      <c r="BK87" s="159">
        <v>0</v>
      </c>
      <c r="BL87" s="159">
        <v>0</v>
      </c>
      <c r="BM87" s="159">
        <v>6555.2976000000008</v>
      </c>
      <c r="BN87" s="159">
        <v>6.48</v>
      </c>
      <c r="BO87" s="159">
        <v>0</v>
      </c>
      <c r="BP87" s="159">
        <v>1</v>
      </c>
      <c r="BQ87" s="159">
        <v>0</v>
      </c>
      <c r="BR87" s="159">
        <v>0</v>
      </c>
      <c r="BS87" s="159">
        <v>0</v>
      </c>
      <c r="BT87" s="159">
        <v>6555.2976000000008</v>
      </c>
      <c r="BU87" s="159">
        <v>6.48</v>
      </c>
      <c r="BV87" s="159">
        <v>0</v>
      </c>
      <c r="BW87" s="159">
        <v>1</v>
      </c>
      <c r="CU87" s="159">
        <f>ROUND(AT87*Source!I342*AH87*AL87,2)</f>
        <v>262.20999999999998</v>
      </c>
      <c r="CV87" s="159">
        <f>ROUND(Y87*Source!I342,7)</f>
        <v>0.25919999999999999</v>
      </c>
      <c r="CW87" s="159">
        <v>0</v>
      </c>
      <c r="CX87" s="159">
        <f>ROUND(Y87*Source!I342,7)</f>
        <v>0.25919999999999999</v>
      </c>
      <c r="CY87" s="159">
        <f t="shared" si="23"/>
        <v>1011.62</v>
      </c>
      <c r="CZ87" s="159">
        <f t="shared" si="24"/>
        <v>1011.62</v>
      </c>
      <c r="DA87" s="159">
        <f t="shared" si="25"/>
        <v>1</v>
      </c>
      <c r="DB87" s="159">
        <f t="shared" si="17"/>
        <v>6555.3</v>
      </c>
      <c r="DC87" s="159">
        <f t="shared" si="18"/>
        <v>0</v>
      </c>
      <c r="DD87" s="159" t="s">
        <v>85</v>
      </c>
      <c r="DE87" s="159" t="s">
        <v>85</v>
      </c>
      <c r="DF87" s="159">
        <f t="shared" si="15"/>
        <v>0</v>
      </c>
      <c r="DG87" s="159">
        <f t="shared" si="22"/>
        <v>0</v>
      </c>
      <c r="DH87" s="159">
        <f t="shared" si="19"/>
        <v>0</v>
      </c>
      <c r="DI87" s="159">
        <f t="shared" si="20"/>
        <v>262.20999999999998</v>
      </c>
      <c r="DJ87" s="159">
        <f t="shared" si="26"/>
        <v>262.20999999999998</v>
      </c>
      <c r="DK87" s="159">
        <v>1</v>
      </c>
      <c r="DL87" s="159" t="s">
        <v>85</v>
      </c>
      <c r="DM87" s="159">
        <v>0</v>
      </c>
      <c r="DN87" s="159" t="s">
        <v>85</v>
      </c>
      <c r="DO87" s="159">
        <v>0</v>
      </c>
    </row>
    <row r="88" spans="1:119" x14ac:dyDescent="0.2">
      <c r="A88" s="159">
        <f>ROW(Source!A342)</f>
        <v>342</v>
      </c>
      <c r="B88" s="159">
        <v>82834786</v>
      </c>
      <c r="C88" s="159">
        <v>82835769</v>
      </c>
      <c r="D88" s="159">
        <v>77049508</v>
      </c>
      <c r="E88" s="159">
        <v>114</v>
      </c>
      <c r="F88" s="159">
        <v>1</v>
      </c>
      <c r="G88" s="159">
        <v>1</v>
      </c>
      <c r="H88" s="159">
        <v>1</v>
      </c>
      <c r="I88" s="159" t="s">
        <v>618</v>
      </c>
      <c r="J88" s="159" t="s">
        <v>85</v>
      </c>
      <c r="K88" s="159" t="s">
        <v>619</v>
      </c>
      <c r="L88" s="159">
        <v>1369</v>
      </c>
      <c r="N88" s="159">
        <v>1013</v>
      </c>
      <c r="O88" s="159" t="s">
        <v>590</v>
      </c>
      <c r="P88" s="159" t="s">
        <v>590</v>
      </c>
      <c r="Q88" s="159">
        <v>1</v>
      </c>
      <c r="W88" s="159">
        <v>0</v>
      </c>
      <c r="X88" s="159">
        <v>126826561</v>
      </c>
      <c r="Y88" s="159">
        <f t="shared" si="16"/>
        <v>6.48</v>
      </c>
      <c r="AA88" s="159">
        <v>0</v>
      </c>
      <c r="AB88" s="159">
        <v>0</v>
      </c>
      <c r="AC88" s="159">
        <v>0</v>
      </c>
      <c r="AD88" s="159">
        <v>989.14</v>
      </c>
      <c r="AE88" s="159">
        <v>0</v>
      </c>
      <c r="AF88" s="159">
        <v>0</v>
      </c>
      <c r="AG88" s="159">
        <v>0</v>
      </c>
      <c r="AH88" s="159">
        <v>989.14</v>
      </c>
      <c r="AI88" s="159">
        <v>1</v>
      </c>
      <c r="AJ88" s="159">
        <v>1</v>
      </c>
      <c r="AK88" s="159">
        <v>1</v>
      </c>
      <c r="AL88" s="159">
        <v>1</v>
      </c>
      <c r="AM88" s="159">
        <v>-2</v>
      </c>
      <c r="AN88" s="159">
        <v>0</v>
      </c>
      <c r="AO88" s="159">
        <v>0</v>
      </c>
      <c r="AP88" s="159">
        <v>1</v>
      </c>
      <c r="AQ88" s="159">
        <v>1</v>
      </c>
      <c r="AR88" s="159">
        <v>0</v>
      </c>
      <c r="AS88" s="159" t="s">
        <v>85</v>
      </c>
      <c r="AT88" s="159">
        <v>6.48</v>
      </c>
      <c r="AU88" s="159" t="s">
        <v>85</v>
      </c>
      <c r="AV88" s="159">
        <v>1</v>
      </c>
      <c r="AW88" s="159">
        <v>2</v>
      </c>
      <c r="AX88" s="159">
        <v>82836592</v>
      </c>
      <c r="AY88" s="159">
        <v>1</v>
      </c>
      <c r="AZ88" s="159">
        <v>0</v>
      </c>
      <c r="BA88" s="159">
        <v>88</v>
      </c>
      <c r="BB88" s="159">
        <v>1</v>
      </c>
      <c r="BC88" s="159">
        <v>0</v>
      </c>
      <c r="BD88" s="159">
        <v>0</v>
      </c>
      <c r="BE88" s="159">
        <v>0</v>
      </c>
      <c r="BF88" s="159">
        <v>0</v>
      </c>
      <c r="BG88" s="159">
        <v>0</v>
      </c>
      <c r="BH88" s="159">
        <v>0</v>
      </c>
      <c r="BI88" s="159">
        <v>0</v>
      </c>
      <c r="BJ88" s="159">
        <v>0</v>
      </c>
      <c r="BK88" s="159">
        <v>0</v>
      </c>
      <c r="BL88" s="159">
        <v>0</v>
      </c>
      <c r="BM88" s="159">
        <v>6409.6271999999999</v>
      </c>
      <c r="BN88" s="159">
        <v>6.48</v>
      </c>
      <c r="BO88" s="159">
        <v>0</v>
      </c>
      <c r="BP88" s="159">
        <v>1</v>
      </c>
      <c r="BQ88" s="159">
        <v>0</v>
      </c>
      <c r="BR88" s="159">
        <v>0</v>
      </c>
      <c r="BS88" s="159">
        <v>0</v>
      </c>
      <c r="BT88" s="159">
        <v>6409.6271999999999</v>
      </c>
      <c r="BU88" s="159">
        <v>6.48</v>
      </c>
      <c r="BV88" s="159">
        <v>0</v>
      </c>
      <c r="BW88" s="159">
        <v>1</v>
      </c>
      <c r="CU88" s="159">
        <f>ROUND(AT88*Source!I342*AH88*AL88,2)</f>
        <v>256.39</v>
      </c>
      <c r="CV88" s="159">
        <f>ROUND(Y88*Source!I342,7)</f>
        <v>0.25919999999999999</v>
      </c>
      <c r="CW88" s="159">
        <v>0</v>
      </c>
      <c r="CX88" s="159">
        <f>ROUND(Y88*Source!I342,7)</f>
        <v>0.25919999999999999</v>
      </c>
      <c r="CY88" s="159">
        <f t="shared" si="23"/>
        <v>989.14</v>
      </c>
      <c r="CZ88" s="159">
        <f t="shared" si="24"/>
        <v>989.14</v>
      </c>
      <c r="DA88" s="159">
        <f t="shared" si="25"/>
        <v>1</v>
      </c>
      <c r="DB88" s="159">
        <f t="shared" si="17"/>
        <v>6409.63</v>
      </c>
      <c r="DC88" s="159">
        <f t="shared" si="18"/>
        <v>0</v>
      </c>
      <c r="DD88" s="159" t="s">
        <v>85</v>
      </c>
      <c r="DE88" s="159" t="s">
        <v>85</v>
      </c>
      <c r="DF88" s="159">
        <f t="shared" si="15"/>
        <v>0</v>
      </c>
      <c r="DG88" s="159">
        <f t="shared" si="22"/>
        <v>0</v>
      </c>
      <c r="DH88" s="159">
        <f t="shared" si="19"/>
        <v>0</v>
      </c>
      <c r="DI88" s="159">
        <f t="shared" si="20"/>
        <v>256.39</v>
      </c>
      <c r="DJ88" s="159">
        <f t="shared" si="26"/>
        <v>256.39</v>
      </c>
      <c r="DK88" s="159">
        <v>1</v>
      </c>
      <c r="DL88" s="159" t="s">
        <v>85</v>
      </c>
      <c r="DM88" s="159">
        <v>0</v>
      </c>
      <c r="DN88" s="159" t="s">
        <v>85</v>
      </c>
      <c r="DO88" s="159">
        <v>0</v>
      </c>
    </row>
    <row r="89" spans="1:119" x14ac:dyDescent="0.2">
      <c r="A89" s="159">
        <f>ROW(Source!A343)</f>
        <v>343</v>
      </c>
      <c r="B89" s="159">
        <v>82834786</v>
      </c>
      <c r="C89" s="159">
        <v>82835774</v>
      </c>
      <c r="D89" s="159">
        <v>77049498</v>
      </c>
      <c r="E89" s="159">
        <v>114</v>
      </c>
      <c r="F89" s="159">
        <v>1</v>
      </c>
      <c r="G89" s="159">
        <v>1</v>
      </c>
      <c r="H89" s="159">
        <v>1</v>
      </c>
      <c r="I89" s="159" t="s">
        <v>626</v>
      </c>
      <c r="J89" s="159" t="s">
        <v>85</v>
      </c>
      <c r="K89" s="159" t="s">
        <v>627</v>
      </c>
      <c r="L89" s="159">
        <v>1369</v>
      </c>
      <c r="N89" s="159">
        <v>1013</v>
      </c>
      <c r="O89" s="159" t="s">
        <v>590</v>
      </c>
      <c r="P89" s="159" t="s">
        <v>590</v>
      </c>
      <c r="Q89" s="159">
        <v>1</v>
      </c>
      <c r="W89" s="159">
        <v>0</v>
      </c>
      <c r="X89" s="159">
        <v>-1275334932</v>
      </c>
      <c r="Y89" s="159">
        <f t="shared" si="16"/>
        <v>0.65</v>
      </c>
      <c r="AA89" s="159">
        <v>0</v>
      </c>
      <c r="AB89" s="159">
        <v>0</v>
      </c>
      <c r="AC89" s="159">
        <v>0</v>
      </c>
      <c r="AD89" s="159">
        <v>719.37</v>
      </c>
      <c r="AE89" s="159">
        <v>0</v>
      </c>
      <c r="AF89" s="159">
        <v>0</v>
      </c>
      <c r="AG89" s="159">
        <v>0</v>
      </c>
      <c r="AH89" s="159">
        <v>719.37</v>
      </c>
      <c r="AI89" s="159">
        <v>1</v>
      </c>
      <c r="AJ89" s="159">
        <v>1</v>
      </c>
      <c r="AK89" s="159">
        <v>1</v>
      </c>
      <c r="AL89" s="159">
        <v>1</v>
      </c>
      <c r="AM89" s="159">
        <v>-2</v>
      </c>
      <c r="AN89" s="159">
        <v>0</v>
      </c>
      <c r="AO89" s="159">
        <v>0</v>
      </c>
      <c r="AP89" s="159">
        <v>1</v>
      </c>
      <c r="AQ89" s="159">
        <v>1</v>
      </c>
      <c r="AR89" s="159">
        <v>0</v>
      </c>
      <c r="AS89" s="159" t="s">
        <v>85</v>
      </c>
      <c r="AT89" s="159">
        <v>0.65</v>
      </c>
      <c r="AU89" s="159" t="s">
        <v>85</v>
      </c>
      <c r="AV89" s="159">
        <v>1</v>
      </c>
      <c r="AW89" s="159">
        <v>2</v>
      </c>
      <c r="AX89" s="159">
        <v>82836593</v>
      </c>
      <c r="AY89" s="159">
        <v>1</v>
      </c>
      <c r="AZ89" s="159">
        <v>0</v>
      </c>
      <c r="BA89" s="159">
        <v>89</v>
      </c>
      <c r="BB89" s="159">
        <v>1</v>
      </c>
      <c r="BC89" s="159">
        <v>0</v>
      </c>
      <c r="BD89" s="159">
        <v>0</v>
      </c>
      <c r="BE89" s="159">
        <v>0</v>
      </c>
      <c r="BF89" s="159">
        <v>0</v>
      </c>
      <c r="BG89" s="159">
        <v>0</v>
      </c>
      <c r="BH89" s="159">
        <v>0</v>
      </c>
      <c r="BI89" s="159">
        <v>0</v>
      </c>
      <c r="BJ89" s="159">
        <v>0</v>
      </c>
      <c r="BK89" s="159">
        <v>0</v>
      </c>
      <c r="BL89" s="159">
        <v>0</v>
      </c>
      <c r="BM89" s="159">
        <v>467.59050000000002</v>
      </c>
      <c r="BN89" s="159">
        <v>0.65</v>
      </c>
      <c r="BO89" s="159">
        <v>0</v>
      </c>
      <c r="BP89" s="159">
        <v>1</v>
      </c>
      <c r="BQ89" s="159">
        <v>0</v>
      </c>
      <c r="BR89" s="159">
        <v>0</v>
      </c>
      <c r="BS89" s="159">
        <v>0</v>
      </c>
      <c r="BT89" s="159">
        <v>467.59050000000002</v>
      </c>
      <c r="BU89" s="159">
        <v>0.65</v>
      </c>
      <c r="BV89" s="159">
        <v>0</v>
      </c>
      <c r="BW89" s="159">
        <v>1</v>
      </c>
      <c r="CU89" s="159">
        <f>ROUND(AT89*Source!I343*AH89*AL89,2)</f>
        <v>467.59</v>
      </c>
      <c r="CV89" s="159">
        <f>ROUND(Y89*Source!I343,7)</f>
        <v>0.65</v>
      </c>
      <c r="CW89" s="159">
        <v>0</v>
      </c>
      <c r="CX89" s="159">
        <f>ROUND(Y89*Source!I343,7)</f>
        <v>0.65</v>
      </c>
      <c r="CY89" s="159">
        <f t="shared" si="23"/>
        <v>719.37</v>
      </c>
      <c r="CZ89" s="159">
        <f t="shared" si="24"/>
        <v>719.37</v>
      </c>
      <c r="DA89" s="159">
        <f t="shared" si="25"/>
        <v>1</v>
      </c>
      <c r="DB89" s="159">
        <f t="shared" si="17"/>
        <v>467.59</v>
      </c>
      <c r="DC89" s="159">
        <f t="shared" si="18"/>
        <v>0</v>
      </c>
      <c r="DD89" s="159" t="s">
        <v>85</v>
      </c>
      <c r="DE89" s="159" t="s">
        <v>85</v>
      </c>
      <c r="DF89" s="159">
        <f t="shared" si="15"/>
        <v>0</v>
      </c>
      <c r="DG89" s="159">
        <f t="shared" si="22"/>
        <v>0</v>
      </c>
      <c r="DH89" s="159">
        <f t="shared" si="19"/>
        <v>0</v>
      </c>
      <c r="DI89" s="159">
        <f t="shared" si="20"/>
        <v>467.59</v>
      </c>
      <c r="DJ89" s="159">
        <f t="shared" si="26"/>
        <v>467.59</v>
      </c>
      <c r="DK89" s="159">
        <v>1</v>
      </c>
      <c r="DL89" s="159" t="s">
        <v>85</v>
      </c>
      <c r="DM89" s="159">
        <v>0</v>
      </c>
      <c r="DN89" s="159" t="s">
        <v>85</v>
      </c>
      <c r="DO89" s="159">
        <v>0</v>
      </c>
    </row>
    <row r="90" spans="1:119" x14ac:dyDescent="0.2">
      <c r="A90" s="159">
        <f>ROW(Source!A343)</f>
        <v>343</v>
      </c>
      <c r="B90" s="159">
        <v>82834786</v>
      </c>
      <c r="C90" s="159">
        <v>82835774</v>
      </c>
      <c r="D90" s="159">
        <v>77049506</v>
      </c>
      <c r="E90" s="159">
        <v>114</v>
      </c>
      <c r="F90" s="159">
        <v>1</v>
      </c>
      <c r="G90" s="159">
        <v>1</v>
      </c>
      <c r="H90" s="159">
        <v>1</v>
      </c>
      <c r="I90" s="159" t="s">
        <v>628</v>
      </c>
      <c r="J90" s="159" t="s">
        <v>85</v>
      </c>
      <c r="K90" s="159" t="s">
        <v>629</v>
      </c>
      <c r="L90" s="159">
        <v>1369</v>
      </c>
      <c r="N90" s="159">
        <v>1013</v>
      </c>
      <c r="O90" s="159" t="s">
        <v>590</v>
      </c>
      <c r="P90" s="159" t="s">
        <v>590</v>
      </c>
      <c r="Q90" s="159">
        <v>1</v>
      </c>
      <c r="W90" s="159">
        <v>0</v>
      </c>
      <c r="X90" s="159">
        <v>-2140504649</v>
      </c>
      <c r="Y90" s="159">
        <f t="shared" si="16"/>
        <v>0.97</v>
      </c>
      <c r="AA90" s="159">
        <v>0</v>
      </c>
      <c r="AB90" s="159">
        <v>0</v>
      </c>
      <c r="AC90" s="159">
        <v>0</v>
      </c>
      <c r="AD90" s="159">
        <v>1101.54</v>
      </c>
      <c r="AE90" s="159">
        <v>0</v>
      </c>
      <c r="AF90" s="159">
        <v>0</v>
      </c>
      <c r="AG90" s="159">
        <v>0</v>
      </c>
      <c r="AH90" s="159">
        <v>1101.54</v>
      </c>
      <c r="AI90" s="159">
        <v>1</v>
      </c>
      <c r="AJ90" s="159">
        <v>1</v>
      </c>
      <c r="AK90" s="159">
        <v>1</v>
      </c>
      <c r="AL90" s="159">
        <v>1</v>
      </c>
      <c r="AM90" s="159">
        <v>-2</v>
      </c>
      <c r="AN90" s="159">
        <v>0</v>
      </c>
      <c r="AO90" s="159">
        <v>0</v>
      </c>
      <c r="AP90" s="159">
        <v>1</v>
      </c>
      <c r="AQ90" s="159">
        <v>1</v>
      </c>
      <c r="AR90" s="159">
        <v>0</v>
      </c>
      <c r="AS90" s="159" t="s">
        <v>85</v>
      </c>
      <c r="AT90" s="159">
        <v>0.97</v>
      </c>
      <c r="AU90" s="159" t="s">
        <v>85</v>
      </c>
      <c r="AV90" s="159">
        <v>1</v>
      </c>
      <c r="AW90" s="159">
        <v>2</v>
      </c>
      <c r="AX90" s="159">
        <v>82836594</v>
      </c>
      <c r="AY90" s="159">
        <v>1</v>
      </c>
      <c r="AZ90" s="159">
        <v>0</v>
      </c>
      <c r="BA90" s="159">
        <v>90</v>
      </c>
      <c r="BB90" s="159">
        <v>1</v>
      </c>
      <c r="BC90" s="159">
        <v>0</v>
      </c>
      <c r="BD90" s="159">
        <v>0</v>
      </c>
      <c r="BE90" s="159">
        <v>0</v>
      </c>
      <c r="BF90" s="159">
        <v>0</v>
      </c>
      <c r="BG90" s="159">
        <v>0</v>
      </c>
      <c r="BH90" s="159">
        <v>0</v>
      </c>
      <c r="BI90" s="159">
        <v>0</v>
      </c>
      <c r="BJ90" s="159">
        <v>0</v>
      </c>
      <c r="BK90" s="159">
        <v>0</v>
      </c>
      <c r="BL90" s="159">
        <v>0</v>
      </c>
      <c r="BM90" s="159">
        <v>1068.4938</v>
      </c>
      <c r="BN90" s="159">
        <v>0.97</v>
      </c>
      <c r="BO90" s="159">
        <v>0</v>
      </c>
      <c r="BP90" s="159">
        <v>1</v>
      </c>
      <c r="BQ90" s="159">
        <v>0</v>
      </c>
      <c r="BR90" s="159">
        <v>0</v>
      </c>
      <c r="BS90" s="159">
        <v>0</v>
      </c>
      <c r="BT90" s="159">
        <v>1068.4938</v>
      </c>
      <c r="BU90" s="159">
        <v>0.97</v>
      </c>
      <c r="BV90" s="159">
        <v>0</v>
      </c>
      <c r="BW90" s="159">
        <v>1</v>
      </c>
      <c r="CU90" s="159">
        <f>ROUND(AT90*Source!I343*AH90*AL90,2)</f>
        <v>1068.49</v>
      </c>
      <c r="CV90" s="159">
        <f>ROUND(Y90*Source!I343,7)</f>
        <v>0.97</v>
      </c>
      <c r="CW90" s="159">
        <v>0</v>
      </c>
      <c r="CX90" s="159">
        <f>ROUND(Y90*Source!I343,7)</f>
        <v>0.97</v>
      </c>
      <c r="CY90" s="159">
        <f t="shared" si="23"/>
        <v>1101.54</v>
      </c>
      <c r="CZ90" s="159">
        <f t="shared" si="24"/>
        <v>1101.54</v>
      </c>
      <c r="DA90" s="159">
        <f t="shared" si="25"/>
        <v>1</v>
      </c>
      <c r="DB90" s="159">
        <f t="shared" si="17"/>
        <v>1068.49</v>
      </c>
      <c r="DC90" s="159">
        <f t="shared" si="18"/>
        <v>0</v>
      </c>
      <c r="DD90" s="159" t="s">
        <v>85</v>
      </c>
      <c r="DE90" s="159" t="s">
        <v>85</v>
      </c>
      <c r="DF90" s="159">
        <f t="shared" si="15"/>
        <v>0</v>
      </c>
      <c r="DG90" s="159">
        <f t="shared" si="22"/>
        <v>0</v>
      </c>
      <c r="DH90" s="159">
        <f t="shared" si="19"/>
        <v>0</v>
      </c>
      <c r="DI90" s="159">
        <f t="shared" si="20"/>
        <v>1068.49</v>
      </c>
      <c r="DJ90" s="159">
        <f t="shared" si="26"/>
        <v>1068.49</v>
      </c>
      <c r="DK90" s="159">
        <v>1</v>
      </c>
      <c r="DL90" s="159" t="s">
        <v>85</v>
      </c>
      <c r="DM90" s="159">
        <v>0</v>
      </c>
      <c r="DN90" s="159" t="s">
        <v>85</v>
      </c>
      <c r="DO90" s="159">
        <v>0</v>
      </c>
    </row>
    <row r="91" spans="1:119" x14ac:dyDescent="0.2">
      <c r="A91" s="159">
        <f>ROW(Source!A344)</f>
        <v>344</v>
      </c>
      <c r="B91" s="159">
        <v>82834786</v>
      </c>
      <c r="C91" s="159">
        <v>82835779</v>
      </c>
      <c r="D91" s="159">
        <v>77049480</v>
      </c>
      <c r="E91" s="159">
        <v>114</v>
      </c>
      <c r="F91" s="159">
        <v>1</v>
      </c>
      <c r="G91" s="159">
        <v>1</v>
      </c>
      <c r="H91" s="159">
        <v>1</v>
      </c>
      <c r="I91" s="159" t="s">
        <v>593</v>
      </c>
      <c r="J91" s="159" t="s">
        <v>85</v>
      </c>
      <c r="K91" s="159" t="s">
        <v>594</v>
      </c>
      <c r="L91" s="159">
        <v>1369</v>
      </c>
      <c r="N91" s="159">
        <v>1013</v>
      </c>
      <c r="O91" s="159" t="s">
        <v>590</v>
      </c>
      <c r="P91" s="159" t="s">
        <v>590</v>
      </c>
      <c r="Q91" s="159">
        <v>1</v>
      </c>
      <c r="W91" s="159">
        <v>0</v>
      </c>
      <c r="X91" s="159">
        <v>-512803540</v>
      </c>
      <c r="Y91" s="159">
        <f t="shared" si="16"/>
        <v>1.8</v>
      </c>
      <c r="AA91" s="159">
        <v>0</v>
      </c>
      <c r="AB91" s="159">
        <v>0</v>
      </c>
      <c r="AC91" s="159">
        <v>0</v>
      </c>
      <c r="AD91" s="159">
        <v>753.09</v>
      </c>
      <c r="AE91" s="159">
        <v>0</v>
      </c>
      <c r="AF91" s="159">
        <v>0</v>
      </c>
      <c r="AG91" s="159">
        <v>0</v>
      </c>
      <c r="AH91" s="159">
        <v>753.09</v>
      </c>
      <c r="AI91" s="159">
        <v>1</v>
      </c>
      <c r="AJ91" s="159">
        <v>1</v>
      </c>
      <c r="AK91" s="159">
        <v>1</v>
      </c>
      <c r="AL91" s="159">
        <v>1</v>
      </c>
      <c r="AM91" s="159">
        <v>-2</v>
      </c>
      <c r="AN91" s="159">
        <v>0</v>
      </c>
      <c r="AO91" s="159">
        <v>0</v>
      </c>
      <c r="AP91" s="159">
        <v>1</v>
      </c>
      <c r="AQ91" s="159">
        <v>1</v>
      </c>
      <c r="AR91" s="159">
        <v>0</v>
      </c>
      <c r="AS91" s="159" t="s">
        <v>85</v>
      </c>
      <c r="AT91" s="159">
        <v>1.8</v>
      </c>
      <c r="AU91" s="159" t="s">
        <v>85</v>
      </c>
      <c r="AV91" s="159">
        <v>1</v>
      </c>
      <c r="AW91" s="159">
        <v>2</v>
      </c>
      <c r="AX91" s="159">
        <v>82836595</v>
      </c>
      <c r="AY91" s="159">
        <v>1</v>
      </c>
      <c r="AZ91" s="159">
        <v>0</v>
      </c>
      <c r="BA91" s="159">
        <v>91</v>
      </c>
      <c r="BB91" s="159">
        <v>1</v>
      </c>
      <c r="BC91" s="159">
        <v>0</v>
      </c>
      <c r="BD91" s="159">
        <v>0</v>
      </c>
      <c r="BE91" s="159">
        <v>0</v>
      </c>
      <c r="BF91" s="159">
        <v>0</v>
      </c>
      <c r="BG91" s="159">
        <v>0</v>
      </c>
      <c r="BH91" s="159">
        <v>0</v>
      </c>
      <c r="BI91" s="159">
        <v>0</v>
      </c>
      <c r="BJ91" s="159">
        <v>0</v>
      </c>
      <c r="BK91" s="159">
        <v>0</v>
      </c>
      <c r="BL91" s="159">
        <v>0</v>
      </c>
      <c r="BM91" s="159">
        <v>1355.5620000000001</v>
      </c>
      <c r="BN91" s="159">
        <v>1.8</v>
      </c>
      <c r="BO91" s="159">
        <v>0</v>
      </c>
      <c r="BP91" s="159">
        <v>1</v>
      </c>
      <c r="BQ91" s="159">
        <v>0</v>
      </c>
      <c r="BR91" s="159">
        <v>0</v>
      </c>
      <c r="BS91" s="159">
        <v>0</v>
      </c>
      <c r="BT91" s="159">
        <v>1355.5620000000001</v>
      </c>
      <c r="BU91" s="159">
        <v>1.8</v>
      </c>
      <c r="BV91" s="159">
        <v>0</v>
      </c>
      <c r="BW91" s="159">
        <v>1</v>
      </c>
      <c r="CU91" s="159">
        <f>ROUND(AT91*Source!I344*AH91*AL91,2)</f>
        <v>1355.56</v>
      </c>
      <c r="CV91" s="159">
        <f>ROUND(Y91*Source!I344,7)</f>
        <v>1.8</v>
      </c>
      <c r="CW91" s="159">
        <v>0</v>
      </c>
      <c r="CX91" s="159">
        <f>ROUND(Y91*Source!I344,7)</f>
        <v>1.8</v>
      </c>
      <c r="CY91" s="159">
        <f t="shared" si="23"/>
        <v>753.09</v>
      </c>
      <c r="CZ91" s="159">
        <f t="shared" si="24"/>
        <v>753.09</v>
      </c>
      <c r="DA91" s="159">
        <f t="shared" si="25"/>
        <v>1</v>
      </c>
      <c r="DB91" s="159">
        <f t="shared" si="17"/>
        <v>1355.56</v>
      </c>
      <c r="DC91" s="159">
        <f t="shared" si="18"/>
        <v>0</v>
      </c>
      <c r="DD91" s="159" t="s">
        <v>85</v>
      </c>
      <c r="DE91" s="159" t="s">
        <v>85</v>
      </c>
      <c r="DF91" s="159">
        <f t="shared" si="15"/>
        <v>0</v>
      </c>
      <c r="DG91" s="159">
        <f t="shared" si="22"/>
        <v>0</v>
      </c>
      <c r="DH91" s="159">
        <f t="shared" si="19"/>
        <v>0</v>
      </c>
      <c r="DI91" s="159">
        <f t="shared" si="20"/>
        <v>1355.56</v>
      </c>
      <c r="DJ91" s="159">
        <f t="shared" si="26"/>
        <v>1355.56</v>
      </c>
      <c r="DK91" s="159">
        <v>1</v>
      </c>
      <c r="DL91" s="159" t="s">
        <v>85</v>
      </c>
      <c r="DM91" s="159">
        <v>0</v>
      </c>
      <c r="DN91" s="159" t="s">
        <v>85</v>
      </c>
      <c r="DO91" s="159">
        <v>0</v>
      </c>
    </row>
    <row r="92" spans="1:119" x14ac:dyDescent="0.2">
      <c r="A92" s="159">
        <f>ROW(Source!A344)</f>
        <v>344</v>
      </c>
      <c r="B92" s="159">
        <v>82834786</v>
      </c>
      <c r="C92" s="159">
        <v>82835779</v>
      </c>
      <c r="D92" s="159">
        <v>77049498</v>
      </c>
      <c r="E92" s="159">
        <v>114</v>
      </c>
      <c r="F92" s="159">
        <v>1</v>
      </c>
      <c r="G92" s="159">
        <v>1</v>
      </c>
      <c r="H92" s="159">
        <v>1</v>
      </c>
      <c r="I92" s="159" t="s">
        <v>626</v>
      </c>
      <c r="J92" s="159" t="s">
        <v>85</v>
      </c>
      <c r="K92" s="159" t="s">
        <v>627</v>
      </c>
      <c r="L92" s="159">
        <v>1369</v>
      </c>
      <c r="N92" s="159">
        <v>1013</v>
      </c>
      <c r="O92" s="159" t="s">
        <v>590</v>
      </c>
      <c r="P92" s="159" t="s">
        <v>590</v>
      </c>
      <c r="Q92" s="159">
        <v>1</v>
      </c>
      <c r="W92" s="159">
        <v>0</v>
      </c>
      <c r="X92" s="159">
        <v>-1275334932</v>
      </c>
      <c r="Y92" s="159">
        <f t="shared" si="16"/>
        <v>1.8</v>
      </c>
      <c r="AA92" s="159">
        <v>0</v>
      </c>
      <c r="AB92" s="159">
        <v>0</v>
      </c>
      <c r="AC92" s="159">
        <v>0</v>
      </c>
      <c r="AD92" s="159">
        <v>719.37</v>
      </c>
      <c r="AE92" s="159">
        <v>0</v>
      </c>
      <c r="AF92" s="159">
        <v>0</v>
      </c>
      <c r="AG92" s="159">
        <v>0</v>
      </c>
      <c r="AH92" s="159">
        <v>719.37</v>
      </c>
      <c r="AI92" s="159">
        <v>1</v>
      </c>
      <c r="AJ92" s="159">
        <v>1</v>
      </c>
      <c r="AK92" s="159">
        <v>1</v>
      </c>
      <c r="AL92" s="159">
        <v>1</v>
      </c>
      <c r="AM92" s="159">
        <v>-2</v>
      </c>
      <c r="AN92" s="159">
        <v>0</v>
      </c>
      <c r="AO92" s="159">
        <v>0</v>
      </c>
      <c r="AP92" s="159">
        <v>1</v>
      </c>
      <c r="AQ92" s="159">
        <v>1</v>
      </c>
      <c r="AR92" s="159">
        <v>0</v>
      </c>
      <c r="AS92" s="159" t="s">
        <v>85</v>
      </c>
      <c r="AT92" s="159">
        <v>1.8</v>
      </c>
      <c r="AU92" s="159" t="s">
        <v>85</v>
      </c>
      <c r="AV92" s="159">
        <v>1</v>
      </c>
      <c r="AW92" s="159">
        <v>2</v>
      </c>
      <c r="AX92" s="159">
        <v>82836596</v>
      </c>
      <c r="AY92" s="159">
        <v>1</v>
      </c>
      <c r="AZ92" s="159">
        <v>0</v>
      </c>
      <c r="BA92" s="159">
        <v>92</v>
      </c>
      <c r="BB92" s="159">
        <v>1</v>
      </c>
      <c r="BC92" s="159">
        <v>0</v>
      </c>
      <c r="BD92" s="159">
        <v>0</v>
      </c>
      <c r="BE92" s="159">
        <v>0</v>
      </c>
      <c r="BF92" s="159">
        <v>0</v>
      </c>
      <c r="BG92" s="159">
        <v>0</v>
      </c>
      <c r="BH92" s="159">
        <v>0</v>
      </c>
      <c r="BI92" s="159">
        <v>0</v>
      </c>
      <c r="BJ92" s="159">
        <v>0</v>
      </c>
      <c r="BK92" s="159">
        <v>0</v>
      </c>
      <c r="BL92" s="159">
        <v>0</v>
      </c>
      <c r="BM92" s="159">
        <v>1294.866</v>
      </c>
      <c r="BN92" s="159">
        <v>1.8</v>
      </c>
      <c r="BO92" s="159">
        <v>0</v>
      </c>
      <c r="BP92" s="159">
        <v>1</v>
      </c>
      <c r="BQ92" s="159">
        <v>0</v>
      </c>
      <c r="BR92" s="159">
        <v>0</v>
      </c>
      <c r="BS92" s="159">
        <v>0</v>
      </c>
      <c r="BT92" s="159">
        <v>1294.866</v>
      </c>
      <c r="BU92" s="159">
        <v>1.8</v>
      </c>
      <c r="BV92" s="159">
        <v>0</v>
      </c>
      <c r="BW92" s="159">
        <v>1</v>
      </c>
      <c r="CU92" s="159">
        <f>ROUND(AT92*Source!I344*AH92*AL92,2)</f>
        <v>1294.8699999999999</v>
      </c>
      <c r="CV92" s="159">
        <f>ROUND(Y92*Source!I344,7)</f>
        <v>1.8</v>
      </c>
      <c r="CW92" s="159">
        <v>0</v>
      </c>
      <c r="CX92" s="159">
        <f>ROUND(Y92*Source!I344,7)</f>
        <v>1.8</v>
      </c>
      <c r="CY92" s="159">
        <f t="shared" si="23"/>
        <v>719.37</v>
      </c>
      <c r="CZ92" s="159">
        <f t="shared" si="24"/>
        <v>719.37</v>
      </c>
      <c r="DA92" s="159">
        <f t="shared" si="25"/>
        <v>1</v>
      </c>
      <c r="DB92" s="159">
        <f t="shared" si="17"/>
        <v>1294.8699999999999</v>
      </c>
      <c r="DC92" s="159">
        <f t="shared" si="18"/>
        <v>0</v>
      </c>
      <c r="DD92" s="159" t="s">
        <v>85</v>
      </c>
      <c r="DE92" s="159" t="s">
        <v>85</v>
      </c>
      <c r="DF92" s="159">
        <f t="shared" si="15"/>
        <v>0</v>
      </c>
      <c r="DG92" s="159">
        <f t="shared" si="22"/>
        <v>0</v>
      </c>
      <c r="DH92" s="159">
        <f t="shared" si="19"/>
        <v>0</v>
      </c>
      <c r="DI92" s="159">
        <f t="shared" si="20"/>
        <v>1294.8699999999999</v>
      </c>
      <c r="DJ92" s="159">
        <f t="shared" si="26"/>
        <v>1294.8699999999999</v>
      </c>
      <c r="DK92" s="159">
        <v>1</v>
      </c>
      <c r="DL92" s="159" t="s">
        <v>85</v>
      </c>
      <c r="DM92" s="159">
        <v>0</v>
      </c>
      <c r="DN92" s="159" t="s">
        <v>85</v>
      </c>
      <c r="DO92" s="159">
        <v>0</v>
      </c>
    </row>
    <row r="93" spans="1:119" x14ac:dyDescent="0.2">
      <c r="A93" s="159">
        <f>ROW(Source!A345)</f>
        <v>345</v>
      </c>
      <c r="B93" s="159">
        <v>82834786</v>
      </c>
      <c r="C93" s="159">
        <v>82835785</v>
      </c>
      <c r="D93" s="159">
        <v>77049480</v>
      </c>
      <c r="E93" s="159">
        <v>114</v>
      </c>
      <c r="F93" s="159">
        <v>1</v>
      </c>
      <c r="G93" s="159">
        <v>1</v>
      </c>
      <c r="H93" s="159">
        <v>1</v>
      </c>
      <c r="I93" s="159" t="s">
        <v>593</v>
      </c>
      <c r="J93" s="159" t="s">
        <v>85</v>
      </c>
      <c r="K93" s="159" t="s">
        <v>594</v>
      </c>
      <c r="L93" s="159">
        <v>1369</v>
      </c>
      <c r="N93" s="159">
        <v>1013</v>
      </c>
      <c r="O93" s="159" t="s">
        <v>590</v>
      </c>
      <c r="P93" s="159" t="s">
        <v>590</v>
      </c>
      <c r="Q93" s="159">
        <v>1</v>
      </c>
      <c r="W93" s="159">
        <v>0</v>
      </c>
      <c r="X93" s="159">
        <v>-512803540</v>
      </c>
      <c r="Y93" s="159">
        <f t="shared" si="16"/>
        <v>1.35</v>
      </c>
      <c r="AA93" s="159">
        <v>0</v>
      </c>
      <c r="AB93" s="159">
        <v>0</v>
      </c>
      <c r="AC93" s="159">
        <v>0</v>
      </c>
      <c r="AD93" s="159">
        <v>753.09</v>
      </c>
      <c r="AE93" s="159">
        <v>0</v>
      </c>
      <c r="AF93" s="159">
        <v>0</v>
      </c>
      <c r="AG93" s="159">
        <v>0</v>
      </c>
      <c r="AH93" s="159">
        <v>753.09</v>
      </c>
      <c r="AI93" s="159">
        <v>1</v>
      </c>
      <c r="AJ93" s="159">
        <v>1</v>
      </c>
      <c r="AK93" s="159">
        <v>1</v>
      </c>
      <c r="AL93" s="159">
        <v>1</v>
      </c>
      <c r="AM93" s="159">
        <v>-2</v>
      </c>
      <c r="AN93" s="159">
        <v>0</v>
      </c>
      <c r="AO93" s="159">
        <v>0</v>
      </c>
      <c r="AP93" s="159">
        <v>1</v>
      </c>
      <c r="AQ93" s="159">
        <v>1</v>
      </c>
      <c r="AR93" s="159">
        <v>0</v>
      </c>
      <c r="AS93" s="159" t="s">
        <v>85</v>
      </c>
      <c r="AT93" s="159">
        <v>1.35</v>
      </c>
      <c r="AU93" s="159" t="s">
        <v>85</v>
      </c>
      <c r="AV93" s="159">
        <v>1</v>
      </c>
      <c r="AW93" s="159">
        <v>2</v>
      </c>
      <c r="AX93" s="159">
        <v>82836597</v>
      </c>
      <c r="AY93" s="159">
        <v>1</v>
      </c>
      <c r="AZ93" s="159">
        <v>0</v>
      </c>
      <c r="BA93" s="159">
        <v>93</v>
      </c>
      <c r="BB93" s="159">
        <v>1</v>
      </c>
      <c r="BC93" s="159">
        <v>0</v>
      </c>
      <c r="BD93" s="159">
        <v>0</v>
      </c>
      <c r="BE93" s="159">
        <v>0</v>
      </c>
      <c r="BF93" s="159">
        <v>0</v>
      </c>
      <c r="BG93" s="159">
        <v>0</v>
      </c>
      <c r="BH93" s="159">
        <v>0</v>
      </c>
      <c r="BI93" s="159">
        <v>0</v>
      </c>
      <c r="BJ93" s="159">
        <v>0</v>
      </c>
      <c r="BK93" s="159">
        <v>0</v>
      </c>
      <c r="BL93" s="159">
        <v>0</v>
      </c>
      <c r="BM93" s="159">
        <v>1016.6715000000002</v>
      </c>
      <c r="BN93" s="159">
        <v>1.35</v>
      </c>
      <c r="BO93" s="159">
        <v>0</v>
      </c>
      <c r="BP93" s="159">
        <v>1</v>
      </c>
      <c r="BQ93" s="159">
        <v>0</v>
      </c>
      <c r="BR93" s="159">
        <v>0</v>
      </c>
      <c r="BS93" s="159">
        <v>0</v>
      </c>
      <c r="BT93" s="159">
        <v>1016.6715000000002</v>
      </c>
      <c r="BU93" s="159">
        <v>1.35</v>
      </c>
      <c r="BV93" s="159">
        <v>0</v>
      </c>
      <c r="BW93" s="159">
        <v>1</v>
      </c>
      <c r="CU93" s="159">
        <f>ROUND(AT93*Source!I345*AH93*AL93,2)</f>
        <v>3050.01</v>
      </c>
      <c r="CV93" s="159">
        <f>ROUND(Y93*Source!I345,7)</f>
        <v>4.05</v>
      </c>
      <c r="CW93" s="159">
        <v>0</v>
      </c>
      <c r="CX93" s="159">
        <f>ROUND(Y93*Source!I345,7)</f>
        <v>4.05</v>
      </c>
      <c r="CY93" s="159">
        <f t="shared" si="23"/>
        <v>753.09</v>
      </c>
      <c r="CZ93" s="159">
        <f t="shared" si="24"/>
        <v>753.09</v>
      </c>
      <c r="DA93" s="159">
        <f t="shared" si="25"/>
        <v>1</v>
      </c>
      <c r="DB93" s="159">
        <f t="shared" si="17"/>
        <v>1016.67</v>
      </c>
      <c r="DC93" s="159">
        <f t="shared" si="18"/>
        <v>0</v>
      </c>
      <c r="DD93" s="159" t="s">
        <v>85</v>
      </c>
      <c r="DE93" s="159" t="s">
        <v>85</v>
      </c>
      <c r="DF93" s="159">
        <f t="shared" si="15"/>
        <v>0</v>
      </c>
      <c r="DG93" s="159">
        <f t="shared" si="22"/>
        <v>0</v>
      </c>
      <c r="DH93" s="159">
        <f t="shared" si="19"/>
        <v>0</v>
      </c>
      <c r="DI93" s="159">
        <f t="shared" si="20"/>
        <v>3050.01</v>
      </c>
      <c r="DJ93" s="159">
        <f t="shared" si="26"/>
        <v>3050.01</v>
      </c>
      <c r="DK93" s="159">
        <v>1</v>
      </c>
      <c r="DL93" s="159" t="s">
        <v>85</v>
      </c>
      <c r="DM93" s="159">
        <v>0</v>
      </c>
      <c r="DN93" s="159" t="s">
        <v>85</v>
      </c>
      <c r="DO93" s="159">
        <v>0</v>
      </c>
    </row>
    <row r="94" spans="1:119" x14ac:dyDescent="0.2">
      <c r="A94" s="159">
        <f>ROW(Source!A345)</f>
        <v>345</v>
      </c>
      <c r="B94" s="159">
        <v>82834786</v>
      </c>
      <c r="C94" s="159">
        <v>82835785</v>
      </c>
      <c r="D94" s="159">
        <v>77049498</v>
      </c>
      <c r="E94" s="159">
        <v>114</v>
      </c>
      <c r="F94" s="159">
        <v>1</v>
      </c>
      <c r="G94" s="159">
        <v>1</v>
      </c>
      <c r="H94" s="159">
        <v>1</v>
      </c>
      <c r="I94" s="159" t="s">
        <v>626</v>
      </c>
      <c r="J94" s="159" t="s">
        <v>85</v>
      </c>
      <c r="K94" s="159" t="s">
        <v>627</v>
      </c>
      <c r="L94" s="159">
        <v>1369</v>
      </c>
      <c r="N94" s="159">
        <v>1013</v>
      </c>
      <c r="O94" s="159" t="s">
        <v>590</v>
      </c>
      <c r="P94" s="159" t="s">
        <v>590</v>
      </c>
      <c r="Q94" s="159">
        <v>1</v>
      </c>
      <c r="W94" s="159">
        <v>0</v>
      </c>
      <c r="X94" s="159">
        <v>-1275334932</v>
      </c>
      <c r="Y94" s="159">
        <f t="shared" si="16"/>
        <v>1.35</v>
      </c>
      <c r="AA94" s="159">
        <v>0</v>
      </c>
      <c r="AB94" s="159">
        <v>0</v>
      </c>
      <c r="AC94" s="159">
        <v>0</v>
      </c>
      <c r="AD94" s="159">
        <v>719.37</v>
      </c>
      <c r="AE94" s="159">
        <v>0</v>
      </c>
      <c r="AF94" s="159">
        <v>0</v>
      </c>
      <c r="AG94" s="159">
        <v>0</v>
      </c>
      <c r="AH94" s="159">
        <v>719.37</v>
      </c>
      <c r="AI94" s="159">
        <v>1</v>
      </c>
      <c r="AJ94" s="159">
        <v>1</v>
      </c>
      <c r="AK94" s="159">
        <v>1</v>
      </c>
      <c r="AL94" s="159">
        <v>1</v>
      </c>
      <c r="AM94" s="159">
        <v>-2</v>
      </c>
      <c r="AN94" s="159">
        <v>0</v>
      </c>
      <c r="AO94" s="159">
        <v>0</v>
      </c>
      <c r="AP94" s="159">
        <v>1</v>
      </c>
      <c r="AQ94" s="159">
        <v>1</v>
      </c>
      <c r="AR94" s="159">
        <v>0</v>
      </c>
      <c r="AS94" s="159" t="s">
        <v>85</v>
      </c>
      <c r="AT94" s="159">
        <v>1.35</v>
      </c>
      <c r="AU94" s="159" t="s">
        <v>85</v>
      </c>
      <c r="AV94" s="159">
        <v>1</v>
      </c>
      <c r="AW94" s="159">
        <v>2</v>
      </c>
      <c r="AX94" s="159">
        <v>82836598</v>
      </c>
      <c r="AY94" s="159">
        <v>1</v>
      </c>
      <c r="AZ94" s="159">
        <v>0</v>
      </c>
      <c r="BA94" s="159">
        <v>94</v>
      </c>
      <c r="BB94" s="159">
        <v>1</v>
      </c>
      <c r="BC94" s="159">
        <v>0</v>
      </c>
      <c r="BD94" s="159">
        <v>0</v>
      </c>
      <c r="BE94" s="159">
        <v>0</v>
      </c>
      <c r="BF94" s="159">
        <v>0</v>
      </c>
      <c r="BG94" s="159">
        <v>0</v>
      </c>
      <c r="BH94" s="159">
        <v>0</v>
      </c>
      <c r="BI94" s="159">
        <v>0</v>
      </c>
      <c r="BJ94" s="159">
        <v>0</v>
      </c>
      <c r="BK94" s="159">
        <v>0</v>
      </c>
      <c r="BL94" s="159">
        <v>0</v>
      </c>
      <c r="BM94" s="159">
        <v>971.1495000000001</v>
      </c>
      <c r="BN94" s="159">
        <v>1.35</v>
      </c>
      <c r="BO94" s="159">
        <v>0</v>
      </c>
      <c r="BP94" s="159">
        <v>1</v>
      </c>
      <c r="BQ94" s="159">
        <v>0</v>
      </c>
      <c r="BR94" s="159">
        <v>0</v>
      </c>
      <c r="BS94" s="159">
        <v>0</v>
      </c>
      <c r="BT94" s="159">
        <v>971.1495000000001</v>
      </c>
      <c r="BU94" s="159">
        <v>1.35</v>
      </c>
      <c r="BV94" s="159">
        <v>0</v>
      </c>
      <c r="BW94" s="159">
        <v>1</v>
      </c>
      <c r="CU94" s="159">
        <f>ROUND(AT94*Source!I345*AH94*AL94,2)</f>
        <v>2913.45</v>
      </c>
      <c r="CV94" s="159">
        <f>ROUND(Y94*Source!I345,7)</f>
        <v>4.05</v>
      </c>
      <c r="CW94" s="159">
        <v>0</v>
      </c>
      <c r="CX94" s="159">
        <f>ROUND(Y94*Source!I345,7)</f>
        <v>4.05</v>
      </c>
      <c r="CY94" s="159">
        <f t="shared" si="23"/>
        <v>719.37</v>
      </c>
      <c r="CZ94" s="159">
        <f t="shared" si="24"/>
        <v>719.37</v>
      </c>
      <c r="DA94" s="159">
        <f t="shared" si="25"/>
        <v>1</v>
      </c>
      <c r="DB94" s="159">
        <f t="shared" si="17"/>
        <v>971.15</v>
      </c>
      <c r="DC94" s="159">
        <f t="shared" si="18"/>
        <v>0</v>
      </c>
      <c r="DD94" s="159" t="s">
        <v>85</v>
      </c>
      <c r="DE94" s="159" t="s">
        <v>85</v>
      </c>
      <c r="DF94" s="159">
        <f t="shared" si="15"/>
        <v>0</v>
      </c>
      <c r="DG94" s="159">
        <f t="shared" si="22"/>
        <v>0</v>
      </c>
      <c r="DH94" s="159">
        <f t="shared" si="19"/>
        <v>0</v>
      </c>
      <c r="DI94" s="159">
        <f t="shared" si="20"/>
        <v>2913.45</v>
      </c>
      <c r="DJ94" s="159">
        <f t="shared" si="26"/>
        <v>2913.45</v>
      </c>
      <c r="DK94" s="159">
        <v>1</v>
      </c>
      <c r="DL94" s="159" t="s">
        <v>85</v>
      </c>
      <c r="DM94" s="159">
        <v>0</v>
      </c>
      <c r="DN94" s="159" t="s">
        <v>85</v>
      </c>
      <c r="DO94" s="159">
        <v>0</v>
      </c>
    </row>
    <row r="95" spans="1:119" x14ac:dyDescent="0.2">
      <c r="A95" s="159">
        <f>ROW(Source!A415)</f>
        <v>415</v>
      </c>
      <c r="B95" s="159">
        <v>82834786</v>
      </c>
      <c r="C95" s="159">
        <v>82835744</v>
      </c>
      <c r="D95" s="159">
        <v>77049484</v>
      </c>
      <c r="E95" s="159">
        <v>114</v>
      </c>
      <c r="F95" s="159">
        <v>1</v>
      </c>
      <c r="G95" s="159">
        <v>1</v>
      </c>
      <c r="H95" s="159">
        <v>1</v>
      </c>
      <c r="I95" s="159" t="s">
        <v>616</v>
      </c>
      <c r="J95" s="159" t="s">
        <v>85</v>
      </c>
      <c r="K95" s="159" t="s">
        <v>617</v>
      </c>
      <c r="L95" s="159">
        <v>1369</v>
      </c>
      <c r="N95" s="159">
        <v>1013</v>
      </c>
      <c r="O95" s="159" t="s">
        <v>590</v>
      </c>
      <c r="P95" s="159" t="s">
        <v>590</v>
      </c>
      <c r="Q95" s="159">
        <v>1</v>
      </c>
      <c r="W95" s="159">
        <v>0</v>
      </c>
      <c r="X95" s="159">
        <v>286205319</v>
      </c>
      <c r="Y95" s="159">
        <f t="shared" si="16"/>
        <v>0.5</v>
      </c>
      <c r="AA95" s="159">
        <v>0</v>
      </c>
      <c r="AB95" s="159">
        <v>0</v>
      </c>
      <c r="AC95" s="159">
        <v>0</v>
      </c>
      <c r="AD95" s="159">
        <v>1011.62</v>
      </c>
      <c r="AE95" s="159">
        <v>0</v>
      </c>
      <c r="AF95" s="159">
        <v>0</v>
      </c>
      <c r="AG95" s="159">
        <v>0</v>
      </c>
      <c r="AH95" s="159">
        <v>1011.62</v>
      </c>
      <c r="AI95" s="159">
        <v>1</v>
      </c>
      <c r="AJ95" s="159">
        <v>1</v>
      </c>
      <c r="AK95" s="159">
        <v>1</v>
      </c>
      <c r="AL95" s="159">
        <v>1</v>
      </c>
      <c r="AM95" s="159">
        <v>-2</v>
      </c>
      <c r="AN95" s="159">
        <v>0</v>
      </c>
      <c r="AO95" s="159">
        <v>0</v>
      </c>
      <c r="AP95" s="159">
        <v>1</v>
      </c>
      <c r="AQ95" s="159">
        <v>1</v>
      </c>
      <c r="AR95" s="159">
        <v>0</v>
      </c>
      <c r="AS95" s="159" t="s">
        <v>85</v>
      </c>
      <c r="AT95" s="159">
        <v>0.5</v>
      </c>
      <c r="AU95" s="159" t="s">
        <v>85</v>
      </c>
      <c r="AV95" s="159">
        <v>1</v>
      </c>
      <c r="AW95" s="159">
        <v>2</v>
      </c>
      <c r="AX95" s="159">
        <v>82836599</v>
      </c>
      <c r="AY95" s="159">
        <v>1</v>
      </c>
      <c r="AZ95" s="159">
        <v>0</v>
      </c>
      <c r="BA95" s="159">
        <v>95</v>
      </c>
      <c r="BB95" s="159">
        <v>1</v>
      </c>
      <c r="BC95" s="159">
        <v>0</v>
      </c>
      <c r="BD95" s="159">
        <v>0</v>
      </c>
      <c r="BE95" s="159">
        <v>0</v>
      </c>
      <c r="BF95" s="159">
        <v>0</v>
      </c>
      <c r="BG95" s="159">
        <v>0</v>
      </c>
      <c r="BH95" s="159">
        <v>0</v>
      </c>
      <c r="BI95" s="159">
        <v>0</v>
      </c>
      <c r="BJ95" s="159">
        <v>0</v>
      </c>
      <c r="BK95" s="159">
        <v>0</v>
      </c>
      <c r="BL95" s="159">
        <v>0</v>
      </c>
      <c r="BM95" s="159">
        <v>505.81</v>
      </c>
      <c r="BN95" s="159">
        <v>0.5</v>
      </c>
      <c r="BO95" s="159">
        <v>0</v>
      </c>
      <c r="BP95" s="159">
        <v>1</v>
      </c>
      <c r="BQ95" s="159">
        <v>0</v>
      </c>
      <c r="BR95" s="159">
        <v>0</v>
      </c>
      <c r="BS95" s="159">
        <v>0</v>
      </c>
      <c r="BT95" s="159">
        <v>505.81</v>
      </c>
      <c r="BU95" s="159">
        <v>0.5</v>
      </c>
      <c r="BV95" s="159">
        <v>0</v>
      </c>
      <c r="BW95" s="159">
        <v>1</v>
      </c>
      <c r="CU95" s="159">
        <f>ROUND(AT95*Source!I415*AH95*AL95,2)</f>
        <v>505.81</v>
      </c>
      <c r="CV95" s="159">
        <f>ROUND(Y95*Source!I415,7)</f>
        <v>0.5</v>
      </c>
      <c r="CW95" s="159">
        <v>0</v>
      </c>
      <c r="CX95" s="159">
        <f>ROUND(Y95*Source!I415,7)</f>
        <v>0.5</v>
      </c>
      <c r="CY95" s="159">
        <f t="shared" si="23"/>
        <v>1011.62</v>
      </c>
      <c r="CZ95" s="159">
        <f t="shared" si="24"/>
        <v>1011.62</v>
      </c>
      <c r="DA95" s="159">
        <f t="shared" si="25"/>
        <v>1</v>
      </c>
      <c r="DB95" s="159">
        <f t="shared" si="17"/>
        <v>505.81</v>
      </c>
      <c r="DC95" s="159">
        <f t="shared" si="18"/>
        <v>0</v>
      </c>
      <c r="DD95" s="159" t="s">
        <v>85</v>
      </c>
      <c r="DE95" s="159" t="s">
        <v>85</v>
      </c>
      <c r="DF95" s="159">
        <f t="shared" si="15"/>
        <v>0</v>
      </c>
      <c r="DG95" s="159">
        <f t="shared" si="22"/>
        <v>0</v>
      </c>
      <c r="DH95" s="159">
        <f t="shared" si="19"/>
        <v>0</v>
      </c>
      <c r="DI95" s="159">
        <f t="shared" si="20"/>
        <v>505.81</v>
      </c>
      <c r="DJ95" s="159">
        <f t="shared" si="26"/>
        <v>505.81</v>
      </c>
      <c r="DK95" s="159">
        <v>1</v>
      </c>
      <c r="DL95" s="159" t="s">
        <v>85</v>
      </c>
      <c r="DM95" s="159">
        <v>0</v>
      </c>
      <c r="DN95" s="159" t="s">
        <v>85</v>
      </c>
      <c r="DO95" s="159">
        <v>0</v>
      </c>
    </row>
    <row r="96" spans="1:119" x14ac:dyDescent="0.2">
      <c r="A96" s="159">
        <f>ROW(Source!A415)</f>
        <v>415</v>
      </c>
      <c r="B96" s="159">
        <v>82834786</v>
      </c>
      <c r="C96" s="159">
        <v>82835744</v>
      </c>
      <c r="D96" s="159">
        <v>77049508</v>
      </c>
      <c r="E96" s="159">
        <v>114</v>
      </c>
      <c r="F96" s="159">
        <v>1</v>
      </c>
      <c r="G96" s="159">
        <v>1</v>
      </c>
      <c r="H96" s="159">
        <v>1</v>
      </c>
      <c r="I96" s="159" t="s">
        <v>618</v>
      </c>
      <c r="J96" s="159" t="s">
        <v>85</v>
      </c>
      <c r="K96" s="159" t="s">
        <v>619</v>
      </c>
      <c r="L96" s="159">
        <v>1369</v>
      </c>
      <c r="N96" s="159">
        <v>1013</v>
      </c>
      <c r="O96" s="159" t="s">
        <v>590</v>
      </c>
      <c r="P96" s="159" t="s">
        <v>590</v>
      </c>
      <c r="Q96" s="159">
        <v>1</v>
      </c>
      <c r="W96" s="159">
        <v>0</v>
      </c>
      <c r="X96" s="159">
        <v>126826561</v>
      </c>
      <c r="Y96" s="159">
        <f t="shared" si="16"/>
        <v>0.5</v>
      </c>
      <c r="AA96" s="159">
        <v>0</v>
      </c>
      <c r="AB96" s="159">
        <v>0</v>
      </c>
      <c r="AC96" s="159">
        <v>0</v>
      </c>
      <c r="AD96" s="159">
        <v>989.14</v>
      </c>
      <c r="AE96" s="159">
        <v>0</v>
      </c>
      <c r="AF96" s="159">
        <v>0</v>
      </c>
      <c r="AG96" s="159">
        <v>0</v>
      </c>
      <c r="AH96" s="159">
        <v>989.14</v>
      </c>
      <c r="AI96" s="159">
        <v>1</v>
      </c>
      <c r="AJ96" s="159">
        <v>1</v>
      </c>
      <c r="AK96" s="159">
        <v>1</v>
      </c>
      <c r="AL96" s="159">
        <v>1</v>
      </c>
      <c r="AM96" s="159">
        <v>-2</v>
      </c>
      <c r="AN96" s="159">
        <v>0</v>
      </c>
      <c r="AO96" s="159">
        <v>0</v>
      </c>
      <c r="AP96" s="159">
        <v>1</v>
      </c>
      <c r="AQ96" s="159">
        <v>1</v>
      </c>
      <c r="AR96" s="159">
        <v>0</v>
      </c>
      <c r="AS96" s="159" t="s">
        <v>85</v>
      </c>
      <c r="AT96" s="159">
        <v>0.5</v>
      </c>
      <c r="AU96" s="159" t="s">
        <v>85</v>
      </c>
      <c r="AV96" s="159">
        <v>1</v>
      </c>
      <c r="AW96" s="159">
        <v>2</v>
      </c>
      <c r="AX96" s="159">
        <v>82836600</v>
      </c>
      <c r="AY96" s="159">
        <v>1</v>
      </c>
      <c r="AZ96" s="159">
        <v>0</v>
      </c>
      <c r="BA96" s="159">
        <v>96</v>
      </c>
      <c r="BB96" s="159">
        <v>1</v>
      </c>
      <c r="BC96" s="159">
        <v>0</v>
      </c>
      <c r="BD96" s="159">
        <v>0</v>
      </c>
      <c r="BE96" s="159">
        <v>0</v>
      </c>
      <c r="BF96" s="159">
        <v>0</v>
      </c>
      <c r="BG96" s="159">
        <v>0</v>
      </c>
      <c r="BH96" s="159">
        <v>0</v>
      </c>
      <c r="BI96" s="159">
        <v>0</v>
      </c>
      <c r="BJ96" s="159">
        <v>0</v>
      </c>
      <c r="BK96" s="159">
        <v>0</v>
      </c>
      <c r="BL96" s="159">
        <v>0</v>
      </c>
      <c r="BM96" s="159">
        <v>494.57</v>
      </c>
      <c r="BN96" s="159">
        <v>0.5</v>
      </c>
      <c r="BO96" s="159">
        <v>0</v>
      </c>
      <c r="BP96" s="159">
        <v>1</v>
      </c>
      <c r="BQ96" s="159">
        <v>0</v>
      </c>
      <c r="BR96" s="159">
        <v>0</v>
      </c>
      <c r="BS96" s="159">
        <v>0</v>
      </c>
      <c r="BT96" s="159">
        <v>494.57</v>
      </c>
      <c r="BU96" s="159">
        <v>0.5</v>
      </c>
      <c r="BV96" s="159">
        <v>0</v>
      </c>
      <c r="BW96" s="159">
        <v>1</v>
      </c>
      <c r="CU96" s="159">
        <f>ROUND(AT96*Source!I415*AH96*AL96,2)</f>
        <v>494.57</v>
      </c>
      <c r="CV96" s="159">
        <f>ROUND(Y96*Source!I415,7)</f>
        <v>0.5</v>
      </c>
      <c r="CW96" s="159">
        <v>0</v>
      </c>
      <c r="CX96" s="159">
        <f>ROUND(Y96*Source!I415,7)</f>
        <v>0.5</v>
      </c>
      <c r="CY96" s="159">
        <f t="shared" si="23"/>
        <v>989.14</v>
      </c>
      <c r="CZ96" s="159">
        <f t="shared" si="24"/>
        <v>989.14</v>
      </c>
      <c r="DA96" s="159">
        <f t="shared" si="25"/>
        <v>1</v>
      </c>
      <c r="DB96" s="159">
        <f t="shared" si="17"/>
        <v>494.57</v>
      </c>
      <c r="DC96" s="159">
        <f t="shared" si="18"/>
        <v>0</v>
      </c>
      <c r="DD96" s="159" t="s">
        <v>85</v>
      </c>
      <c r="DE96" s="159" t="s">
        <v>85</v>
      </c>
      <c r="DF96" s="159">
        <f t="shared" si="15"/>
        <v>0</v>
      </c>
      <c r="DG96" s="159">
        <f t="shared" si="22"/>
        <v>0</v>
      </c>
      <c r="DH96" s="159">
        <f t="shared" si="19"/>
        <v>0</v>
      </c>
      <c r="DI96" s="159">
        <f t="shared" si="20"/>
        <v>494.57</v>
      </c>
      <c r="DJ96" s="159">
        <f t="shared" si="26"/>
        <v>494.57</v>
      </c>
      <c r="DK96" s="159">
        <v>1</v>
      </c>
      <c r="DL96" s="159" t="s">
        <v>85</v>
      </c>
      <c r="DM96" s="159">
        <v>0</v>
      </c>
      <c r="DN96" s="159" t="s">
        <v>85</v>
      </c>
      <c r="DO96" s="159">
        <v>0</v>
      </c>
    </row>
    <row r="97" spans="1:119" x14ac:dyDescent="0.2">
      <c r="A97" s="159">
        <f>ROW(Source!A416)</f>
        <v>416</v>
      </c>
      <c r="B97" s="159">
        <v>82834786</v>
      </c>
      <c r="C97" s="159">
        <v>82835749</v>
      </c>
      <c r="D97" s="159">
        <v>77049484</v>
      </c>
      <c r="E97" s="159">
        <v>114</v>
      </c>
      <c r="F97" s="159">
        <v>1</v>
      </c>
      <c r="G97" s="159">
        <v>1</v>
      </c>
      <c r="H97" s="159">
        <v>1</v>
      </c>
      <c r="I97" s="159" t="s">
        <v>616</v>
      </c>
      <c r="J97" s="159" t="s">
        <v>85</v>
      </c>
      <c r="K97" s="159" t="s">
        <v>617</v>
      </c>
      <c r="L97" s="159">
        <v>1369</v>
      </c>
      <c r="N97" s="159">
        <v>1013</v>
      </c>
      <c r="O97" s="159" t="s">
        <v>590</v>
      </c>
      <c r="P97" s="159" t="s">
        <v>590</v>
      </c>
      <c r="Q97" s="159">
        <v>1</v>
      </c>
      <c r="W97" s="159">
        <v>0</v>
      </c>
      <c r="X97" s="159">
        <v>286205319</v>
      </c>
      <c r="Y97" s="159">
        <f t="shared" si="16"/>
        <v>6.48</v>
      </c>
      <c r="AA97" s="159">
        <v>0</v>
      </c>
      <c r="AB97" s="159">
        <v>0</v>
      </c>
      <c r="AC97" s="159">
        <v>0</v>
      </c>
      <c r="AD97" s="159">
        <v>1011.62</v>
      </c>
      <c r="AE97" s="159">
        <v>0</v>
      </c>
      <c r="AF97" s="159">
        <v>0</v>
      </c>
      <c r="AG97" s="159">
        <v>0</v>
      </c>
      <c r="AH97" s="159">
        <v>1011.62</v>
      </c>
      <c r="AI97" s="159">
        <v>1</v>
      </c>
      <c r="AJ97" s="159">
        <v>1</v>
      </c>
      <c r="AK97" s="159">
        <v>1</v>
      </c>
      <c r="AL97" s="159">
        <v>1</v>
      </c>
      <c r="AM97" s="159">
        <v>-2</v>
      </c>
      <c r="AN97" s="159">
        <v>0</v>
      </c>
      <c r="AO97" s="159">
        <v>0</v>
      </c>
      <c r="AP97" s="159">
        <v>1</v>
      </c>
      <c r="AQ97" s="159">
        <v>1</v>
      </c>
      <c r="AR97" s="159">
        <v>0</v>
      </c>
      <c r="AS97" s="159" t="s">
        <v>85</v>
      </c>
      <c r="AT97" s="159">
        <v>6.48</v>
      </c>
      <c r="AU97" s="159" t="s">
        <v>85</v>
      </c>
      <c r="AV97" s="159">
        <v>1</v>
      </c>
      <c r="AW97" s="159">
        <v>2</v>
      </c>
      <c r="AX97" s="159">
        <v>82836601</v>
      </c>
      <c r="AY97" s="159">
        <v>1</v>
      </c>
      <c r="AZ97" s="159">
        <v>0</v>
      </c>
      <c r="BA97" s="159">
        <v>97</v>
      </c>
      <c r="BB97" s="159">
        <v>1</v>
      </c>
      <c r="BC97" s="159">
        <v>0</v>
      </c>
      <c r="BD97" s="159">
        <v>0</v>
      </c>
      <c r="BE97" s="159">
        <v>0</v>
      </c>
      <c r="BF97" s="159">
        <v>0</v>
      </c>
      <c r="BG97" s="159">
        <v>0</v>
      </c>
      <c r="BH97" s="159">
        <v>0</v>
      </c>
      <c r="BI97" s="159">
        <v>0</v>
      </c>
      <c r="BJ97" s="159">
        <v>0</v>
      </c>
      <c r="BK97" s="159">
        <v>0</v>
      </c>
      <c r="BL97" s="159">
        <v>0</v>
      </c>
      <c r="BM97" s="159">
        <v>6555.2976000000008</v>
      </c>
      <c r="BN97" s="159">
        <v>6.48</v>
      </c>
      <c r="BO97" s="159">
        <v>0</v>
      </c>
      <c r="BP97" s="159">
        <v>1</v>
      </c>
      <c r="BQ97" s="159">
        <v>0</v>
      </c>
      <c r="BR97" s="159">
        <v>0</v>
      </c>
      <c r="BS97" s="159">
        <v>0</v>
      </c>
      <c r="BT97" s="159">
        <v>6555.2976000000008</v>
      </c>
      <c r="BU97" s="159">
        <v>6.48</v>
      </c>
      <c r="BV97" s="159">
        <v>0</v>
      </c>
      <c r="BW97" s="159">
        <v>1</v>
      </c>
      <c r="CU97" s="159">
        <f>ROUND(AT97*Source!I416*AH97*AL97,2)</f>
        <v>65.55</v>
      </c>
      <c r="CV97" s="159">
        <f>ROUND(Y97*Source!I416,7)</f>
        <v>6.4799999999999996E-2</v>
      </c>
      <c r="CW97" s="159">
        <v>0</v>
      </c>
      <c r="CX97" s="159">
        <f>ROUND(Y97*Source!I416,7)</f>
        <v>6.4799999999999996E-2</v>
      </c>
      <c r="CY97" s="159">
        <f t="shared" si="23"/>
        <v>1011.62</v>
      </c>
      <c r="CZ97" s="159">
        <f t="shared" si="24"/>
        <v>1011.62</v>
      </c>
      <c r="DA97" s="159">
        <f t="shared" si="25"/>
        <v>1</v>
      </c>
      <c r="DB97" s="159">
        <f t="shared" si="17"/>
        <v>6555.3</v>
      </c>
      <c r="DC97" s="159">
        <f t="shared" si="18"/>
        <v>0</v>
      </c>
      <c r="DD97" s="159" t="s">
        <v>85</v>
      </c>
      <c r="DE97" s="159" t="s">
        <v>85</v>
      </c>
      <c r="DF97" s="159">
        <f t="shared" si="15"/>
        <v>0</v>
      </c>
      <c r="DG97" s="159">
        <f t="shared" si="22"/>
        <v>0</v>
      </c>
      <c r="DH97" s="159">
        <f t="shared" si="19"/>
        <v>0</v>
      </c>
      <c r="DI97" s="159">
        <f t="shared" si="20"/>
        <v>65.55</v>
      </c>
      <c r="DJ97" s="159">
        <f t="shared" si="26"/>
        <v>65.55</v>
      </c>
      <c r="DK97" s="159">
        <v>1</v>
      </c>
      <c r="DL97" s="159" t="s">
        <v>85</v>
      </c>
      <c r="DM97" s="159">
        <v>0</v>
      </c>
      <c r="DN97" s="159" t="s">
        <v>85</v>
      </c>
      <c r="DO97" s="159">
        <v>0</v>
      </c>
    </row>
    <row r="98" spans="1:119" x14ac:dyDescent="0.2">
      <c r="A98" s="159">
        <f>ROW(Source!A416)</f>
        <v>416</v>
      </c>
      <c r="B98" s="159">
        <v>82834786</v>
      </c>
      <c r="C98" s="159">
        <v>82835749</v>
      </c>
      <c r="D98" s="159">
        <v>77049508</v>
      </c>
      <c r="E98" s="159">
        <v>114</v>
      </c>
      <c r="F98" s="159">
        <v>1</v>
      </c>
      <c r="G98" s="159">
        <v>1</v>
      </c>
      <c r="H98" s="159">
        <v>1</v>
      </c>
      <c r="I98" s="159" t="s">
        <v>618</v>
      </c>
      <c r="J98" s="159" t="s">
        <v>85</v>
      </c>
      <c r="K98" s="159" t="s">
        <v>619</v>
      </c>
      <c r="L98" s="159">
        <v>1369</v>
      </c>
      <c r="N98" s="159">
        <v>1013</v>
      </c>
      <c r="O98" s="159" t="s">
        <v>590</v>
      </c>
      <c r="P98" s="159" t="s">
        <v>590</v>
      </c>
      <c r="Q98" s="159">
        <v>1</v>
      </c>
      <c r="W98" s="159">
        <v>0</v>
      </c>
      <c r="X98" s="159">
        <v>126826561</v>
      </c>
      <c r="Y98" s="159">
        <f t="shared" si="16"/>
        <v>6.48</v>
      </c>
      <c r="AA98" s="159">
        <v>0</v>
      </c>
      <c r="AB98" s="159">
        <v>0</v>
      </c>
      <c r="AC98" s="159">
        <v>0</v>
      </c>
      <c r="AD98" s="159">
        <v>989.14</v>
      </c>
      <c r="AE98" s="159">
        <v>0</v>
      </c>
      <c r="AF98" s="159">
        <v>0</v>
      </c>
      <c r="AG98" s="159">
        <v>0</v>
      </c>
      <c r="AH98" s="159">
        <v>989.14</v>
      </c>
      <c r="AI98" s="159">
        <v>1</v>
      </c>
      <c r="AJ98" s="159">
        <v>1</v>
      </c>
      <c r="AK98" s="159">
        <v>1</v>
      </c>
      <c r="AL98" s="159">
        <v>1</v>
      </c>
      <c r="AM98" s="159">
        <v>-2</v>
      </c>
      <c r="AN98" s="159">
        <v>0</v>
      </c>
      <c r="AO98" s="159">
        <v>0</v>
      </c>
      <c r="AP98" s="159">
        <v>1</v>
      </c>
      <c r="AQ98" s="159">
        <v>1</v>
      </c>
      <c r="AR98" s="159">
        <v>0</v>
      </c>
      <c r="AS98" s="159" t="s">
        <v>85</v>
      </c>
      <c r="AT98" s="159">
        <v>6.48</v>
      </c>
      <c r="AU98" s="159" t="s">
        <v>85</v>
      </c>
      <c r="AV98" s="159">
        <v>1</v>
      </c>
      <c r="AW98" s="159">
        <v>2</v>
      </c>
      <c r="AX98" s="159">
        <v>82836602</v>
      </c>
      <c r="AY98" s="159">
        <v>1</v>
      </c>
      <c r="AZ98" s="159">
        <v>0</v>
      </c>
      <c r="BA98" s="159">
        <v>98</v>
      </c>
      <c r="BB98" s="159">
        <v>1</v>
      </c>
      <c r="BC98" s="159">
        <v>0</v>
      </c>
      <c r="BD98" s="159">
        <v>0</v>
      </c>
      <c r="BE98" s="159">
        <v>0</v>
      </c>
      <c r="BF98" s="159">
        <v>0</v>
      </c>
      <c r="BG98" s="159">
        <v>0</v>
      </c>
      <c r="BH98" s="159">
        <v>0</v>
      </c>
      <c r="BI98" s="159">
        <v>0</v>
      </c>
      <c r="BJ98" s="159">
        <v>0</v>
      </c>
      <c r="BK98" s="159">
        <v>0</v>
      </c>
      <c r="BL98" s="159">
        <v>0</v>
      </c>
      <c r="BM98" s="159">
        <v>6409.6271999999999</v>
      </c>
      <c r="BN98" s="159">
        <v>6.48</v>
      </c>
      <c r="BO98" s="159">
        <v>0</v>
      </c>
      <c r="BP98" s="159">
        <v>1</v>
      </c>
      <c r="BQ98" s="159">
        <v>0</v>
      </c>
      <c r="BR98" s="159">
        <v>0</v>
      </c>
      <c r="BS98" s="159">
        <v>0</v>
      </c>
      <c r="BT98" s="159">
        <v>6409.6271999999999</v>
      </c>
      <c r="BU98" s="159">
        <v>6.48</v>
      </c>
      <c r="BV98" s="159">
        <v>0</v>
      </c>
      <c r="BW98" s="159">
        <v>1</v>
      </c>
      <c r="CU98" s="159">
        <f>ROUND(AT98*Source!I416*AH98*AL98,2)</f>
        <v>64.099999999999994</v>
      </c>
      <c r="CV98" s="159">
        <f>ROUND(Y98*Source!I416,7)</f>
        <v>6.4799999999999996E-2</v>
      </c>
      <c r="CW98" s="159">
        <v>0</v>
      </c>
      <c r="CX98" s="159">
        <f>ROUND(Y98*Source!I416,7)</f>
        <v>6.4799999999999996E-2</v>
      </c>
      <c r="CY98" s="159">
        <f t="shared" si="23"/>
        <v>989.14</v>
      </c>
      <c r="CZ98" s="159">
        <f t="shared" si="24"/>
        <v>989.14</v>
      </c>
      <c r="DA98" s="159">
        <f t="shared" si="25"/>
        <v>1</v>
      </c>
      <c r="DB98" s="159">
        <f t="shared" si="17"/>
        <v>6409.63</v>
      </c>
      <c r="DC98" s="159">
        <f t="shared" si="18"/>
        <v>0</v>
      </c>
      <c r="DD98" s="159" t="s">
        <v>85</v>
      </c>
      <c r="DE98" s="159" t="s">
        <v>85</v>
      </c>
      <c r="DF98" s="159">
        <f t="shared" si="15"/>
        <v>0</v>
      </c>
      <c r="DG98" s="159">
        <f t="shared" si="22"/>
        <v>0</v>
      </c>
      <c r="DH98" s="159">
        <f t="shared" si="19"/>
        <v>0</v>
      </c>
      <c r="DI98" s="159">
        <f t="shared" si="20"/>
        <v>64.099999999999994</v>
      </c>
      <c r="DJ98" s="159">
        <f t="shared" si="26"/>
        <v>64.099999999999994</v>
      </c>
      <c r="DK98" s="159">
        <v>1</v>
      </c>
      <c r="DL98" s="159" t="s">
        <v>85</v>
      </c>
      <c r="DM98" s="159">
        <v>0</v>
      </c>
      <c r="DN98" s="159" t="s">
        <v>85</v>
      </c>
      <c r="DO98" s="159">
        <v>0</v>
      </c>
    </row>
    <row r="99" spans="1:119" x14ac:dyDescent="0.2">
      <c r="A99" s="159">
        <f>ROW(Source!A417)</f>
        <v>417</v>
      </c>
      <c r="B99" s="159">
        <v>82834786</v>
      </c>
      <c r="C99" s="159">
        <v>82835754</v>
      </c>
      <c r="D99" s="159">
        <v>77049484</v>
      </c>
      <c r="E99" s="159">
        <v>114</v>
      </c>
      <c r="F99" s="159">
        <v>1</v>
      </c>
      <c r="G99" s="159">
        <v>1</v>
      </c>
      <c r="H99" s="159">
        <v>1</v>
      </c>
      <c r="I99" s="159" t="s">
        <v>616</v>
      </c>
      <c r="J99" s="159" t="s">
        <v>85</v>
      </c>
      <c r="K99" s="159" t="s">
        <v>617</v>
      </c>
      <c r="L99" s="159">
        <v>1369</v>
      </c>
      <c r="N99" s="159">
        <v>1013</v>
      </c>
      <c r="O99" s="159" t="s">
        <v>590</v>
      </c>
      <c r="P99" s="159" t="s">
        <v>590</v>
      </c>
      <c r="Q99" s="159">
        <v>1</v>
      </c>
      <c r="W99" s="159">
        <v>0</v>
      </c>
      <c r="X99" s="159">
        <v>286205319</v>
      </c>
      <c r="Y99" s="159">
        <f t="shared" si="16"/>
        <v>0.16</v>
      </c>
      <c r="AA99" s="159">
        <v>0</v>
      </c>
      <c r="AB99" s="159">
        <v>0</v>
      </c>
      <c r="AC99" s="159">
        <v>0</v>
      </c>
      <c r="AD99" s="159">
        <v>1011.62</v>
      </c>
      <c r="AE99" s="159">
        <v>0</v>
      </c>
      <c r="AF99" s="159">
        <v>0</v>
      </c>
      <c r="AG99" s="159">
        <v>0</v>
      </c>
      <c r="AH99" s="159">
        <v>1011.62</v>
      </c>
      <c r="AI99" s="159">
        <v>1</v>
      </c>
      <c r="AJ99" s="159">
        <v>1</v>
      </c>
      <c r="AK99" s="159">
        <v>1</v>
      </c>
      <c r="AL99" s="159">
        <v>1</v>
      </c>
      <c r="AM99" s="159">
        <v>-2</v>
      </c>
      <c r="AN99" s="159">
        <v>0</v>
      </c>
      <c r="AO99" s="159">
        <v>0</v>
      </c>
      <c r="AP99" s="159">
        <v>1</v>
      </c>
      <c r="AQ99" s="159">
        <v>1</v>
      </c>
      <c r="AR99" s="159">
        <v>0</v>
      </c>
      <c r="AS99" s="159" t="s">
        <v>85</v>
      </c>
      <c r="AT99" s="159">
        <v>0.16</v>
      </c>
      <c r="AU99" s="159" t="s">
        <v>85</v>
      </c>
      <c r="AV99" s="159">
        <v>1</v>
      </c>
      <c r="AW99" s="159">
        <v>2</v>
      </c>
      <c r="AX99" s="159">
        <v>82836603</v>
      </c>
      <c r="AY99" s="159">
        <v>1</v>
      </c>
      <c r="AZ99" s="159">
        <v>0</v>
      </c>
      <c r="BA99" s="159">
        <v>99</v>
      </c>
      <c r="BB99" s="159">
        <v>1</v>
      </c>
      <c r="BC99" s="159">
        <v>0</v>
      </c>
      <c r="BD99" s="159">
        <v>0</v>
      </c>
      <c r="BE99" s="159">
        <v>0</v>
      </c>
      <c r="BF99" s="159">
        <v>0</v>
      </c>
      <c r="BG99" s="159">
        <v>0</v>
      </c>
      <c r="BH99" s="159">
        <v>0</v>
      </c>
      <c r="BI99" s="159">
        <v>0</v>
      </c>
      <c r="BJ99" s="159">
        <v>0</v>
      </c>
      <c r="BK99" s="159">
        <v>0</v>
      </c>
      <c r="BL99" s="159">
        <v>0</v>
      </c>
      <c r="BM99" s="159">
        <v>161.85920000000002</v>
      </c>
      <c r="BN99" s="159">
        <v>0.16</v>
      </c>
      <c r="BO99" s="159">
        <v>0</v>
      </c>
      <c r="BP99" s="159">
        <v>1</v>
      </c>
      <c r="BQ99" s="159">
        <v>0</v>
      </c>
      <c r="BR99" s="159">
        <v>0</v>
      </c>
      <c r="BS99" s="159">
        <v>0</v>
      </c>
      <c r="BT99" s="159">
        <v>161.85920000000002</v>
      </c>
      <c r="BU99" s="159">
        <v>0.16</v>
      </c>
      <c r="BV99" s="159">
        <v>0</v>
      </c>
      <c r="BW99" s="159">
        <v>1</v>
      </c>
      <c r="CU99" s="159">
        <f>ROUND(AT99*Source!I417*AH99*AL99,2)</f>
        <v>161.86000000000001</v>
      </c>
      <c r="CV99" s="159">
        <f>ROUND(Y99*Source!I417,7)</f>
        <v>0.16</v>
      </c>
      <c r="CW99" s="159">
        <v>0</v>
      </c>
      <c r="CX99" s="159">
        <f>ROUND(Y99*Source!I417,7)</f>
        <v>0.16</v>
      </c>
      <c r="CY99" s="159">
        <f t="shared" si="23"/>
        <v>1011.62</v>
      </c>
      <c r="CZ99" s="159">
        <f t="shared" si="24"/>
        <v>1011.62</v>
      </c>
      <c r="DA99" s="159">
        <f t="shared" si="25"/>
        <v>1</v>
      </c>
      <c r="DB99" s="159">
        <f t="shared" si="17"/>
        <v>161.86000000000001</v>
      </c>
      <c r="DC99" s="159">
        <f t="shared" si="18"/>
        <v>0</v>
      </c>
      <c r="DD99" s="159" t="s">
        <v>85</v>
      </c>
      <c r="DE99" s="159" t="s">
        <v>85</v>
      </c>
      <c r="DF99" s="159">
        <f t="shared" si="15"/>
        <v>0</v>
      </c>
      <c r="DG99" s="159">
        <f t="shared" si="22"/>
        <v>0</v>
      </c>
      <c r="DH99" s="159">
        <f t="shared" si="19"/>
        <v>0</v>
      </c>
      <c r="DI99" s="159">
        <f t="shared" si="20"/>
        <v>161.86000000000001</v>
      </c>
      <c r="DJ99" s="159">
        <f t="shared" si="26"/>
        <v>161.86000000000001</v>
      </c>
      <c r="DK99" s="159">
        <v>1</v>
      </c>
      <c r="DL99" s="159" t="s">
        <v>85</v>
      </c>
      <c r="DM99" s="159">
        <v>0</v>
      </c>
      <c r="DN99" s="159" t="s">
        <v>85</v>
      </c>
      <c r="DO99" s="159">
        <v>0</v>
      </c>
    </row>
    <row r="100" spans="1:119" x14ac:dyDescent="0.2">
      <c r="A100" s="159">
        <f>ROW(Source!A417)</f>
        <v>417</v>
      </c>
      <c r="B100" s="159">
        <v>82834786</v>
      </c>
      <c r="C100" s="159">
        <v>82835754</v>
      </c>
      <c r="D100" s="159">
        <v>77049508</v>
      </c>
      <c r="E100" s="159">
        <v>114</v>
      </c>
      <c r="F100" s="159">
        <v>1</v>
      </c>
      <c r="G100" s="159">
        <v>1</v>
      </c>
      <c r="H100" s="159">
        <v>1</v>
      </c>
      <c r="I100" s="159" t="s">
        <v>618</v>
      </c>
      <c r="J100" s="159" t="s">
        <v>85</v>
      </c>
      <c r="K100" s="159" t="s">
        <v>619</v>
      </c>
      <c r="L100" s="159">
        <v>1369</v>
      </c>
      <c r="N100" s="159">
        <v>1013</v>
      </c>
      <c r="O100" s="159" t="s">
        <v>590</v>
      </c>
      <c r="P100" s="159" t="s">
        <v>590</v>
      </c>
      <c r="Q100" s="159">
        <v>1</v>
      </c>
      <c r="W100" s="159">
        <v>0</v>
      </c>
      <c r="X100" s="159">
        <v>126826561</v>
      </c>
      <c r="Y100" s="159">
        <f t="shared" si="16"/>
        <v>0.16</v>
      </c>
      <c r="AA100" s="159">
        <v>0</v>
      </c>
      <c r="AB100" s="159">
        <v>0</v>
      </c>
      <c r="AC100" s="159">
        <v>0</v>
      </c>
      <c r="AD100" s="159">
        <v>989.14</v>
      </c>
      <c r="AE100" s="159">
        <v>0</v>
      </c>
      <c r="AF100" s="159">
        <v>0</v>
      </c>
      <c r="AG100" s="159">
        <v>0</v>
      </c>
      <c r="AH100" s="159">
        <v>989.14</v>
      </c>
      <c r="AI100" s="159">
        <v>1</v>
      </c>
      <c r="AJ100" s="159">
        <v>1</v>
      </c>
      <c r="AK100" s="159">
        <v>1</v>
      </c>
      <c r="AL100" s="159">
        <v>1</v>
      </c>
      <c r="AM100" s="159">
        <v>-2</v>
      </c>
      <c r="AN100" s="159">
        <v>0</v>
      </c>
      <c r="AO100" s="159">
        <v>0</v>
      </c>
      <c r="AP100" s="159">
        <v>1</v>
      </c>
      <c r="AQ100" s="159">
        <v>1</v>
      </c>
      <c r="AR100" s="159">
        <v>0</v>
      </c>
      <c r="AS100" s="159" t="s">
        <v>85</v>
      </c>
      <c r="AT100" s="159">
        <v>0.16</v>
      </c>
      <c r="AU100" s="159" t="s">
        <v>85</v>
      </c>
      <c r="AV100" s="159">
        <v>1</v>
      </c>
      <c r="AW100" s="159">
        <v>2</v>
      </c>
      <c r="AX100" s="159">
        <v>82836604</v>
      </c>
      <c r="AY100" s="159">
        <v>1</v>
      </c>
      <c r="AZ100" s="159">
        <v>0</v>
      </c>
      <c r="BA100" s="159">
        <v>100</v>
      </c>
      <c r="BB100" s="159">
        <v>1</v>
      </c>
      <c r="BC100" s="159">
        <v>0</v>
      </c>
      <c r="BD100" s="159">
        <v>0</v>
      </c>
      <c r="BE100" s="159">
        <v>0</v>
      </c>
      <c r="BF100" s="159">
        <v>0</v>
      </c>
      <c r="BG100" s="159">
        <v>0</v>
      </c>
      <c r="BH100" s="159">
        <v>0</v>
      </c>
      <c r="BI100" s="159">
        <v>0</v>
      </c>
      <c r="BJ100" s="159">
        <v>0</v>
      </c>
      <c r="BK100" s="159">
        <v>0</v>
      </c>
      <c r="BL100" s="159">
        <v>0</v>
      </c>
      <c r="BM100" s="159">
        <v>158.26240000000001</v>
      </c>
      <c r="BN100" s="159">
        <v>0.16</v>
      </c>
      <c r="BO100" s="159">
        <v>0</v>
      </c>
      <c r="BP100" s="159">
        <v>1</v>
      </c>
      <c r="BQ100" s="159">
        <v>0</v>
      </c>
      <c r="BR100" s="159">
        <v>0</v>
      </c>
      <c r="BS100" s="159">
        <v>0</v>
      </c>
      <c r="BT100" s="159">
        <v>158.26240000000001</v>
      </c>
      <c r="BU100" s="159">
        <v>0.16</v>
      </c>
      <c r="BV100" s="159">
        <v>0</v>
      </c>
      <c r="BW100" s="159">
        <v>1</v>
      </c>
      <c r="CU100" s="159">
        <f>ROUND(AT100*Source!I417*AH100*AL100,2)</f>
        <v>158.26</v>
      </c>
      <c r="CV100" s="159">
        <f>ROUND(Y100*Source!I417,7)</f>
        <v>0.16</v>
      </c>
      <c r="CW100" s="159">
        <v>0</v>
      </c>
      <c r="CX100" s="159">
        <f>ROUND(Y100*Source!I417,7)</f>
        <v>0.16</v>
      </c>
      <c r="CY100" s="159">
        <f t="shared" si="23"/>
        <v>989.14</v>
      </c>
      <c r="CZ100" s="159">
        <f t="shared" si="24"/>
        <v>989.14</v>
      </c>
      <c r="DA100" s="159">
        <f t="shared" si="25"/>
        <v>1</v>
      </c>
      <c r="DB100" s="159">
        <f t="shared" si="17"/>
        <v>158.26</v>
      </c>
      <c r="DC100" s="159">
        <f t="shared" si="18"/>
        <v>0</v>
      </c>
      <c r="DD100" s="159" t="s">
        <v>85</v>
      </c>
      <c r="DE100" s="159" t="s">
        <v>85</v>
      </c>
      <c r="DF100" s="159">
        <f t="shared" si="15"/>
        <v>0</v>
      </c>
      <c r="DG100" s="159">
        <f t="shared" si="22"/>
        <v>0</v>
      </c>
      <c r="DH100" s="159">
        <f t="shared" si="19"/>
        <v>0</v>
      </c>
      <c r="DI100" s="159">
        <f t="shared" si="20"/>
        <v>158.26</v>
      </c>
      <c r="DJ100" s="159">
        <f t="shared" si="26"/>
        <v>158.26</v>
      </c>
      <c r="DK100" s="159">
        <v>1</v>
      </c>
      <c r="DL100" s="159" t="s">
        <v>85</v>
      </c>
      <c r="DM100" s="159">
        <v>0</v>
      </c>
      <c r="DN100" s="159" t="s">
        <v>85</v>
      </c>
      <c r="DO100" s="159">
        <v>0</v>
      </c>
    </row>
    <row r="101" spans="1:119" x14ac:dyDescent="0.2">
      <c r="A101" s="159">
        <f>ROW(Source!A418)</f>
        <v>418</v>
      </c>
      <c r="B101" s="159">
        <v>82834786</v>
      </c>
      <c r="C101" s="159">
        <v>82835759</v>
      </c>
      <c r="D101" s="159">
        <v>77049484</v>
      </c>
      <c r="E101" s="159">
        <v>114</v>
      </c>
      <c r="F101" s="159">
        <v>1</v>
      </c>
      <c r="G101" s="159">
        <v>1</v>
      </c>
      <c r="H101" s="159">
        <v>1</v>
      </c>
      <c r="I101" s="159" t="s">
        <v>616</v>
      </c>
      <c r="J101" s="159" t="s">
        <v>85</v>
      </c>
      <c r="K101" s="159" t="s">
        <v>617</v>
      </c>
      <c r="L101" s="159">
        <v>1369</v>
      </c>
      <c r="N101" s="159">
        <v>1013</v>
      </c>
      <c r="O101" s="159" t="s">
        <v>590</v>
      </c>
      <c r="P101" s="159" t="s">
        <v>590</v>
      </c>
      <c r="Q101" s="159">
        <v>1</v>
      </c>
      <c r="W101" s="159">
        <v>0</v>
      </c>
      <c r="X101" s="159">
        <v>286205319</v>
      </c>
      <c r="Y101" s="159">
        <f t="shared" si="16"/>
        <v>0.41</v>
      </c>
      <c r="AA101" s="159">
        <v>0</v>
      </c>
      <c r="AB101" s="159">
        <v>0</v>
      </c>
      <c r="AC101" s="159">
        <v>0</v>
      </c>
      <c r="AD101" s="159">
        <v>1011.62</v>
      </c>
      <c r="AE101" s="159">
        <v>0</v>
      </c>
      <c r="AF101" s="159">
        <v>0</v>
      </c>
      <c r="AG101" s="159">
        <v>0</v>
      </c>
      <c r="AH101" s="159">
        <v>1011.62</v>
      </c>
      <c r="AI101" s="159">
        <v>1</v>
      </c>
      <c r="AJ101" s="159">
        <v>1</v>
      </c>
      <c r="AK101" s="159">
        <v>1</v>
      </c>
      <c r="AL101" s="159">
        <v>1</v>
      </c>
      <c r="AM101" s="159">
        <v>-2</v>
      </c>
      <c r="AN101" s="159">
        <v>0</v>
      </c>
      <c r="AO101" s="159">
        <v>0</v>
      </c>
      <c r="AP101" s="159">
        <v>1</v>
      </c>
      <c r="AQ101" s="159">
        <v>1</v>
      </c>
      <c r="AR101" s="159">
        <v>0</v>
      </c>
      <c r="AS101" s="159" t="s">
        <v>85</v>
      </c>
      <c r="AT101" s="159">
        <v>0.41</v>
      </c>
      <c r="AU101" s="159" t="s">
        <v>85</v>
      </c>
      <c r="AV101" s="159">
        <v>1</v>
      </c>
      <c r="AW101" s="159">
        <v>2</v>
      </c>
      <c r="AX101" s="159">
        <v>82836605</v>
      </c>
      <c r="AY101" s="159">
        <v>1</v>
      </c>
      <c r="AZ101" s="159">
        <v>0</v>
      </c>
      <c r="BA101" s="159">
        <v>101</v>
      </c>
      <c r="BB101" s="159">
        <v>1</v>
      </c>
      <c r="BC101" s="159">
        <v>0</v>
      </c>
      <c r="BD101" s="159">
        <v>0</v>
      </c>
      <c r="BE101" s="159">
        <v>0</v>
      </c>
      <c r="BF101" s="159">
        <v>0</v>
      </c>
      <c r="BG101" s="159">
        <v>0</v>
      </c>
      <c r="BH101" s="159">
        <v>0</v>
      </c>
      <c r="BI101" s="159">
        <v>0</v>
      </c>
      <c r="BJ101" s="159">
        <v>0</v>
      </c>
      <c r="BK101" s="159">
        <v>0</v>
      </c>
      <c r="BL101" s="159">
        <v>0</v>
      </c>
      <c r="BM101" s="159">
        <v>414.76419999999996</v>
      </c>
      <c r="BN101" s="159">
        <v>0.41</v>
      </c>
      <c r="BO101" s="159">
        <v>0</v>
      </c>
      <c r="BP101" s="159">
        <v>1</v>
      </c>
      <c r="BQ101" s="159">
        <v>0</v>
      </c>
      <c r="BR101" s="159">
        <v>0</v>
      </c>
      <c r="BS101" s="159">
        <v>0</v>
      </c>
      <c r="BT101" s="159">
        <v>414.76419999999996</v>
      </c>
      <c r="BU101" s="159">
        <v>0.41</v>
      </c>
      <c r="BV101" s="159">
        <v>0</v>
      </c>
      <c r="BW101" s="159">
        <v>1</v>
      </c>
      <c r="CU101" s="159">
        <f>ROUND(AT101*Source!I418*AH101*AL101,2)</f>
        <v>414.76</v>
      </c>
      <c r="CV101" s="159">
        <f>ROUND(Y101*Source!I418,7)</f>
        <v>0.41</v>
      </c>
      <c r="CW101" s="159">
        <v>0</v>
      </c>
      <c r="CX101" s="159">
        <f>ROUND(Y101*Source!I418,7)</f>
        <v>0.41</v>
      </c>
      <c r="CY101" s="159">
        <f t="shared" si="23"/>
        <v>1011.62</v>
      </c>
      <c r="CZ101" s="159">
        <f t="shared" si="24"/>
        <v>1011.62</v>
      </c>
      <c r="DA101" s="159">
        <f t="shared" si="25"/>
        <v>1</v>
      </c>
      <c r="DB101" s="159">
        <f t="shared" si="17"/>
        <v>414.76</v>
      </c>
      <c r="DC101" s="159">
        <f t="shared" si="18"/>
        <v>0</v>
      </c>
      <c r="DD101" s="159" t="s">
        <v>85</v>
      </c>
      <c r="DE101" s="159" t="s">
        <v>85</v>
      </c>
      <c r="DF101" s="159">
        <f t="shared" si="15"/>
        <v>0</v>
      </c>
      <c r="DG101" s="159">
        <f t="shared" si="22"/>
        <v>0</v>
      </c>
      <c r="DH101" s="159">
        <f t="shared" si="19"/>
        <v>0</v>
      </c>
      <c r="DI101" s="159">
        <f t="shared" si="20"/>
        <v>414.76</v>
      </c>
      <c r="DJ101" s="159">
        <f t="shared" si="26"/>
        <v>414.76</v>
      </c>
      <c r="DK101" s="159">
        <v>1</v>
      </c>
      <c r="DL101" s="159" t="s">
        <v>85</v>
      </c>
      <c r="DM101" s="159">
        <v>0</v>
      </c>
      <c r="DN101" s="159" t="s">
        <v>85</v>
      </c>
      <c r="DO101" s="159">
        <v>0</v>
      </c>
    </row>
    <row r="102" spans="1:119" x14ac:dyDescent="0.2">
      <c r="A102" s="159">
        <f>ROW(Source!A418)</f>
        <v>418</v>
      </c>
      <c r="B102" s="159">
        <v>82834786</v>
      </c>
      <c r="C102" s="159">
        <v>82835759</v>
      </c>
      <c r="D102" s="159">
        <v>77049508</v>
      </c>
      <c r="E102" s="159">
        <v>114</v>
      </c>
      <c r="F102" s="159">
        <v>1</v>
      </c>
      <c r="G102" s="159">
        <v>1</v>
      </c>
      <c r="H102" s="159">
        <v>1</v>
      </c>
      <c r="I102" s="159" t="s">
        <v>618</v>
      </c>
      <c r="J102" s="159" t="s">
        <v>85</v>
      </c>
      <c r="K102" s="159" t="s">
        <v>619</v>
      </c>
      <c r="L102" s="159">
        <v>1369</v>
      </c>
      <c r="N102" s="159">
        <v>1013</v>
      </c>
      <c r="O102" s="159" t="s">
        <v>590</v>
      </c>
      <c r="P102" s="159" t="s">
        <v>590</v>
      </c>
      <c r="Q102" s="159">
        <v>1</v>
      </c>
      <c r="W102" s="159">
        <v>0</v>
      </c>
      <c r="X102" s="159">
        <v>126826561</v>
      </c>
      <c r="Y102" s="159">
        <f t="shared" si="16"/>
        <v>0.41</v>
      </c>
      <c r="AA102" s="159">
        <v>0</v>
      </c>
      <c r="AB102" s="159">
        <v>0</v>
      </c>
      <c r="AC102" s="159">
        <v>0</v>
      </c>
      <c r="AD102" s="159">
        <v>989.14</v>
      </c>
      <c r="AE102" s="159">
        <v>0</v>
      </c>
      <c r="AF102" s="159">
        <v>0</v>
      </c>
      <c r="AG102" s="159">
        <v>0</v>
      </c>
      <c r="AH102" s="159">
        <v>989.14</v>
      </c>
      <c r="AI102" s="159">
        <v>1</v>
      </c>
      <c r="AJ102" s="159">
        <v>1</v>
      </c>
      <c r="AK102" s="159">
        <v>1</v>
      </c>
      <c r="AL102" s="159">
        <v>1</v>
      </c>
      <c r="AM102" s="159">
        <v>-2</v>
      </c>
      <c r="AN102" s="159">
        <v>0</v>
      </c>
      <c r="AO102" s="159">
        <v>0</v>
      </c>
      <c r="AP102" s="159">
        <v>1</v>
      </c>
      <c r="AQ102" s="159">
        <v>1</v>
      </c>
      <c r="AR102" s="159">
        <v>0</v>
      </c>
      <c r="AS102" s="159" t="s">
        <v>85</v>
      </c>
      <c r="AT102" s="159">
        <v>0.41</v>
      </c>
      <c r="AU102" s="159" t="s">
        <v>85</v>
      </c>
      <c r="AV102" s="159">
        <v>1</v>
      </c>
      <c r="AW102" s="159">
        <v>2</v>
      </c>
      <c r="AX102" s="159">
        <v>82836606</v>
      </c>
      <c r="AY102" s="159">
        <v>1</v>
      </c>
      <c r="AZ102" s="159">
        <v>0</v>
      </c>
      <c r="BA102" s="159">
        <v>102</v>
      </c>
      <c r="BB102" s="159">
        <v>1</v>
      </c>
      <c r="BC102" s="159">
        <v>0</v>
      </c>
      <c r="BD102" s="159">
        <v>0</v>
      </c>
      <c r="BE102" s="159">
        <v>0</v>
      </c>
      <c r="BF102" s="159">
        <v>0</v>
      </c>
      <c r="BG102" s="159">
        <v>0</v>
      </c>
      <c r="BH102" s="159">
        <v>0</v>
      </c>
      <c r="BI102" s="159">
        <v>0</v>
      </c>
      <c r="BJ102" s="159">
        <v>0</v>
      </c>
      <c r="BK102" s="159">
        <v>0</v>
      </c>
      <c r="BL102" s="159">
        <v>0</v>
      </c>
      <c r="BM102" s="159">
        <v>405.54739999999998</v>
      </c>
      <c r="BN102" s="159">
        <v>0.41</v>
      </c>
      <c r="BO102" s="159">
        <v>0</v>
      </c>
      <c r="BP102" s="159">
        <v>1</v>
      </c>
      <c r="BQ102" s="159">
        <v>0</v>
      </c>
      <c r="BR102" s="159">
        <v>0</v>
      </c>
      <c r="BS102" s="159">
        <v>0</v>
      </c>
      <c r="BT102" s="159">
        <v>405.54739999999998</v>
      </c>
      <c r="BU102" s="159">
        <v>0.41</v>
      </c>
      <c r="BV102" s="159">
        <v>0</v>
      </c>
      <c r="BW102" s="159">
        <v>1</v>
      </c>
      <c r="CU102" s="159">
        <f>ROUND(AT102*Source!I418*AH102*AL102,2)</f>
        <v>405.55</v>
      </c>
      <c r="CV102" s="159">
        <f>ROUND(Y102*Source!I418,7)</f>
        <v>0.41</v>
      </c>
      <c r="CW102" s="159">
        <v>0</v>
      </c>
      <c r="CX102" s="159">
        <f>ROUND(Y102*Source!I418,7)</f>
        <v>0.41</v>
      </c>
      <c r="CY102" s="159">
        <f t="shared" si="23"/>
        <v>989.14</v>
      </c>
      <c r="CZ102" s="159">
        <f t="shared" si="24"/>
        <v>989.14</v>
      </c>
      <c r="DA102" s="159">
        <f t="shared" si="25"/>
        <v>1</v>
      </c>
      <c r="DB102" s="159">
        <f t="shared" si="17"/>
        <v>405.55</v>
      </c>
      <c r="DC102" s="159">
        <f t="shared" si="18"/>
        <v>0</v>
      </c>
      <c r="DD102" s="159" t="s">
        <v>85</v>
      </c>
      <c r="DE102" s="159" t="s">
        <v>85</v>
      </c>
      <c r="DF102" s="159">
        <f t="shared" si="15"/>
        <v>0</v>
      </c>
      <c r="DG102" s="159">
        <f t="shared" si="22"/>
        <v>0</v>
      </c>
      <c r="DH102" s="159">
        <f t="shared" si="19"/>
        <v>0</v>
      </c>
      <c r="DI102" s="159">
        <f t="shared" si="20"/>
        <v>405.55</v>
      </c>
      <c r="DJ102" s="159">
        <f t="shared" si="26"/>
        <v>405.55</v>
      </c>
      <c r="DK102" s="159">
        <v>1</v>
      </c>
      <c r="DL102" s="159" t="s">
        <v>85</v>
      </c>
      <c r="DM102" s="159">
        <v>0</v>
      </c>
      <c r="DN102" s="159" t="s">
        <v>85</v>
      </c>
      <c r="DO102" s="159">
        <v>0</v>
      </c>
    </row>
    <row r="510" spans="9:9" x14ac:dyDescent="0.2">
      <c r="I510" s="15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R102"/>
  <sheetViews>
    <sheetView workbookViewId="0">
      <selection activeCell="A58" sqref="A58"/>
    </sheetView>
  </sheetViews>
  <sheetFormatPr defaultColWidth="9.140625" defaultRowHeight="12.75" x14ac:dyDescent="0.2"/>
  <cols>
    <col min="1" max="256" width="9.140625" style="159" customWidth="1"/>
    <col min="257" max="16384" width="9.140625" style="159"/>
  </cols>
  <sheetData>
    <row r="1" spans="1:44" x14ac:dyDescent="0.2">
      <c r="A1" s="159">
        <f>ROW(Source!A25)</f>
        <v>25</v>
      </c>
      <c r="B1" s="159">
        <v>82836486</v>
      </c>
      <c r="C1" s="159">
        <v>82835792</v>
      </c>
      <c r="D1" s="159">
        <v>77049377</v>
      </c>
      <c r="E1" s="159">
        <v>114</v>
      </c>
      <c r="F1" s="159">
        <v>1</v>
      </c>
      <c r="G1" s="159">
        <v>1</v>
      </c>
      <c r="H1" s="159">
        <v>1</v>
      </c>
      <c r="I1" s="159" t="s">
        <v>412</v>
      </c>
      <c r="J1" s="159" t="s">
        <v>85</v>
      </c>
      <c r="K1" s="159" t="s">
        <v>413</v>
      </c>
      <c r="L1" s="159">
        <v>1191</v>
      </c>
      <c r="N1" s="159">
        <v>1013</v>
      </c>
      <c r="O1" s="159" t="s">
        <v>394</v>
      </c>
      <c r="P1" s="159" t="s">
        <v>394</v>
      </c>
      <c r="Q1" s="159">
        <v>1</v>
      </c>
      <c r="X1" s="159">
        <v>0.84</v>
      </c>
      <c r="Y1" s="159">
        <v>0</v>
      </c>
      <c r="Z1" s="159">
        <v>0</v>
      </c>
      <c r="AA1" s="159">
        <v>0</v>
      </c>
      <c r="AB1" s="159">
        <v>865.5</v>
      </c>
      <c r="AC1" s="159">
        <v>0</v>
      </c>
      <c r="AD1" s="159">
        <v>1</v>
      </c>
      <c r="AE1" s="159">
        <v>1</v>
      </c>
      <c r="AF1" s="159" t="s">
        <v>85</v>
      </c>
      <c r="AG1" s="159">
        <v>0.84</v>
      </c>
      <c r="AH1" s="159">
        <v>2</v>
      </c>
      <c r="AI1" s="159">
        <v>82836486</v>
      </c>
      <c r="AJ1" s="159">
        <v>1</v>
      </c>
      <c r="AK1" s="159">
        <v>0</v>
      </c>
      <c r="AL1" s="159">
        <v>0</v>
      </c>
      <c r="AM1" s="159">
        <v>0</v>
      </c>
      <c r="AN1" s="159">
        <v>0</v>
      </c>
      <c r="AO1" s="159">
        <v>0</v>
      </c>
      <c r="AP1" s="159">
        <v>0</v>
      </c>
      <c r="AQ1" s="159">
        <v>0</v>
      </c>
      <c r="AR1" s="159">
        <v>0</v>
      </c>
    </row>
    <row r="2" spans="1:44" x14ac:dyDescent="0.2">
      <c r="A2" s="159">
        <f>ROW(Source!A66)</f>
        <v>66</v>
      </c>
      <c r="B2" s="159">
        <v>82836487</v>
      </c>
      <c r="C2" s="159">
        <v>82835620</v>
      </c>
      <c r="D2" s="159">
        <v>77049315</v>
      </c>
      <c r="E2" s="159">
        <v>114</v>
      </c>
      <c r="F2" s="159">
        <v>1</v>
      </c>
      <c r="G2" s="159">
        <v>1</v>
      </c>
      <c r="H2" s="159">
        <v>1</v>
      </c>
      <c r="I2" s="159" t="s">
        <v>465</v>
      </c>
      <c r="J2" s="159" t="s">
        <v>85</v>
      </c>
      <c r="K2" s="159" t="s">
        <v>466</v>
      </c>
      <c r="L2" s="159">
        <v>1191</v>
      </c>
      <c r="N2" s="159">
        <v>1013</v>
      </c>
      <c r="O2" s="159" t="s">
        <v>394</v>
      </c>
      <c r="P2" s="159" t="s">
        <v>394</v>
      </c>
      <c r="Q2" s="159">
        <v>1</v>
      </c>
      <c r="X2" s="159">
        <v>133</v>
      </c>
      <c r="Y2" s="159">
        <v>0</v>
      </c>
      <c r="Z2" s="159">
        <v>0</v>
      </c>
      <c r="AA2" s="159">
        <v>0</v>
      </c>
      <c r="AB2" s="159">
        <v>663.17</v>
      </c>
      <c r="AC2" s="159">
        <v>0</v>
      </c>
      <c r="AD2" s="159">
        <v>1</v>
      </c>
      <c r="AE2" s="159">
        <v>1</v>
      </c>
      <c r="AF2" s="159" t="s">
        <v>85</v>
      </c>
      <c r="AG2" s="159">
        <v>133</v>
      </c>
      <c r="AH2" s="159">
        <v>2</v>
      </c>
      <c r="AI2" s="159">
        <v>82836487</v>
      </c>
      <c r="AJ2" s="159">
        <v>2</v>
      </c>
      <c r="AK2" s="159">
        <v>0</v>
      </c>
      <c r="AL2" s="159">
        <v>0</v>
      </c>
      <c r="AM2" s="159">
        <v>0</v>
      </c>
      <c r="AN2" s="159">
        <v>0</v>
      </c>
      <c r="AO2" s="159">
        <v>0</v>
      </c>
      <c r="AP2" s="159">
        <v>0</v>
      </c>
      <c r="AQ2" s="159">
        <v>0</v>
      </c>
      <c r="AR2" s="159">
        <v>0</v>
      </c>
    </row>
    <row r="3" spans="1:44" x14ac:dyDescent="0.2">
      <c r="A3" s="159">
        <f>ROW(Source!A66)</f>
        <v>66</v>
      </c>
      <c r="B3" s="159">
        <v>82836488</v>
      </c>
      <c r="C3" s="159">
        <v>82835620</v>
      </c>
      <c r="D3" s="159">
        <v>77118846</v>
      </c>
      <c r="E3" s="159">
        <v>1</v>
      </c>
      <c r="F3" s="159">
        <v>1</v>
      </c>
      <c r="G3" s="159">
        <v>1</v>
      </c>
      <c r="H3" s="159">
        <v>3</v>
      </c>
      <c r="I3" s="159" t="s">
        <v>468</v>
      </c>
      <c r="J3" s="159" t="s">
        <v>1060</v>
      </c>
      <c r="K3" s="159" t="s">
        <v>469</v>
      </c>
      <c r="L3" s="159">
        <v>1348</v>
      </c>
      <c r="N3" s="159">
        <v>1009</v>
      </c>
      <c r="O3" s="159" t="s">
        <v>470</v>
      </c>
      <c r="P3" s="159" t="s">
        <v>470</v>
      </c>
      <c r="Q3" s="159">
        <v>1000</v>
      </c>
      <c r="X3" s="159">
        <v>8.0000000000000004E-4</v>
      </c>
      <c r="Y3" s="159">
        <v>51105.599999999999</v>
      </c>
      <c r="Z3" s="159">
        <v>0</v>
      </c>
      <c r="AA3" s="159">
        <v>0</v>
      </c>
      <c r="AB3" s="159">
        <v>0</v>
      </c>
      <c r="AC3" s="159">
        <v>0</v>
      </c>
      <c r="AD3" s="159">
        <v>1</v>
      </c>
      <c r="AE3" s="159">
        <v>0</v>
      </c>
      <c r="AF3" s="159" t="s">
        <v>85</v>
      </c>
      <c r="AG3" s="159">
        <v>8.0000000000000004E-4</v>
      </c>
      <c r="AH3" s="159">
        <v>2</v>
      </c>
      <c r="AI3" s="159">
        <v>82836488</v>
      </c>
      <c r="AJ3" s="159">
        <v>3</v>
      </c>
      <c r="AK3" s="159">
        <v>0</v>
      </c>
      <c r="AL3" s="159">
        <v>0</v>
      </c>
      <c r="AM3" s="159">
        <v>0</v>
      </c>
      <c r="AN3" s="159">
        <v>0</v>
      </c>
      <c r="AO3" s="159">
        <v>0</v>
      </c>
      <c r="AP3" s="159">
        <v>0</v>
      </c>
      <c r="AQ3" s="159">
        <v>0</v>
      </c>
      <c r="AR3" s="159">
        <v>0</v>
      </c>
    </row>
    <row r="4" spans="1:44" x14ac:dyDescent="0.2">
      <c r="A4" s="159">
        <f>ROW(Source!A66)</f>
        <v>66</v>
      </c>
      <c r="B4" s="159">
        <v>82836489</v>
      </c>
      <c r="C4" s="159">
        <v>82835620</v>
      </c>
      <c r="D4" s="159">
        <v>77132258</v>
      </c>
      <c r="E4" s="159">
        <v>1</v>
      </c>
      <c r="F4" s="159">
        <v>1</v>
      </c>
      <c r="G4" s="159">
        <v>1</v>
      </c>
      <c r="H4" s="159">
        <v>3</v>
      </c>
      <c r="I4" s="159" t="s">
        <v>471</v>
      </c>
      <c r="J4" s="159" t="s">
        <v>1061</v>
      </c>
      <c r="K4" s="159" t="s">
        <v>472</v>
      </c>
      <c r="L4" s="159">
        <v>1339</v>
      </c>
      <c r="N4" s="159">
        <v>1007</v>
      </c>
      <c r="O4" s="159" t="s">
        <v>473</v>
      </c>
      <c r="P4" s="159" t="s">
        <v>473</v>
      </c>
      <c r="Q4" s="159">
        <v>1</v>
      </c>
      <c r="X4" s="159">
        <v>0.08</v>
      </c>
      <c r="Y4" s="159">
        <v>16655</v>
      </c>
      <c r="Z4" s="159">
        <v>0</v>
      </c>
      <c r="AA4" s="159">
        <v>0</v>
      </c>
      <c r="AB4" s="159">
        <v>0</v>
      </c>
      <c r="AC4" s="159">
        <v>0</v>
      </c>
      <c r="AD4" s="159">
        <v>1</v>
      </c>
      <c r="AE4" s="159">
        <v>0</v>
      </c>
      <c r="AF4" s="159" t="s">
        <v>85</v>
      </c>
      <c r="AG4" s="159">
        <v>0.08</v>
      </c>
      <c r="AH4" s="159">
        <v>2</v>
      </c>
      <c r="AI4" s="159">
        <v>82836489</v>
      </c>
      <c r="AJ4" s="159">
        <v>4</v>
      </c>
      <c r="AK4" s="159">
        <v>0</v>
      </c>
      <c r="AL4" s="159">
        <v>0</v>
      </c>
      <c r="AM4" s="159">
        <v>0</v>
      </c>
      <c r="AN4" s="159">
        <v>0</v>
      </c>
      <c r="AO4" s="159">
        <v>0</v>
      </c>
      <c r="AP4" s="159">
        <v>0</v>
      </c>
      <c r="AQ4" s="159">
        <v>0</v>
      </c>
      <c r="AR4" s="159">
        <v>0</v>
      </c>
    </row>
    <row r="5" spans="1:44" x14ac:dyDescent="0.2">
      <c r="A5" s="159">
        <f>ROW(Source!A66)</f>
        <v>66</v>
      </c>
      <c r="B5" s="159">
        <v>82836490</v>
      </c>
      <c r="C5" s="159">
        <v>82835620</v>
      </c>
      <c r="D5" s="159">
        <v>77054857</v>
      </c>
      <c r="E5" s="159">
        <v>114</v>
      </c>
      <c r="F5" s="159">
        <v>1</v>
      </c>
      <c r="G5" s="159">
        <v>1</v>
      </c>
      <c r="H5" s="159">
        <v>3</v>
      </c>
      <c r="I5" s="159" t="s">
        <v>808</v>
      </c>
      <c r="J5" s="159" t="s">
        <v>85</v>
      </c>
      <c r="K5" s="159" t="s">
        <v>809</v>
      </c>
      <c r="L5" s="159">
        <v>1301</v>
      </c>
      <c r="N5" s="159">
        <v>1003</v>
      </c>
      <c r="O5" s="159" t="s">
        <v>810</v>
      </c>
      <c r="P5" s="159" t="s">
        <v>810</v>
      </c>
      <c r="Q5" s="159">
        <v>1</v>
      </c>
      <c r="X5" s="159">
        <v>1000</v>
      </c>
      <c r="Y5" s="159">
        <v>0</v>
      </c>
      <c r="Z5" s="159">
        <v>0</v>
      </c>
      <c r="AA5" s="159">
        <v>0</v>
      </c>
      <c r="AB5" s="159">
        <v>0</v>
      </c>
      <c r="AC5" s="159">
        <v>0</v>
      </c>
      <c r="AD5" s="159">
        <v>0</v>
      </c>
      <c r="AE5" s="159">
        <v>0</v>
      </c>
      <c r="AF5" s="159" t="s">
        <v>85</v>
      </c>
      <c r="AG5" s="159">
        <v>1000</v>
      </c>
      <c r="AH5" s="159">
        <v>2</v>
      </c>
      <c r="AI5" s="159">
        <v>82836490</v>
      </c>
      <c r="AJ5" s="159">
        <v>5</v>
      </c>
      <c r="AK5" s="159">
        <v>0</v>
      </c>
      <c r="AL5" s="159">
        <v>0</v>
      </c>
      <c r="AM5" s="159">
        <v>0</v>
      </c>
      <c r="AN5" s="159">
        <v>0</v>
      </c>
      <c r="AO5" s="159">
        <v>0</v>
      </c>
      <c r="AP5" s="159">
        <v>0</v>
      </c>
      <c r="AQ5" s="159">
        <v>0</v>
      </c>
      <c r="AR5" s="159">
        <v>0</v>
      </c>
    </row>
    <row r="6" spans="1:44" x14ac:dyDescent="0.2">
      <c r="A6" s="159">
        <f>ROW(Source!A70)</f>
        <v>70</v>
      </c>
      <c r="B6" s="159">
        <v>82836492</v>
      </c>
      <c r="C6" s="159">
        <v>82835632</v>
      </c>
      <c r="D6" s="159">
        <v>77049279</v>
      </c>
      <c r="E6" s="159">
        <v>114</v>
      </c>
      <c r="F6" s="159">
        <v>1</v>
      </c>
      <c r="G6" s="159">
        <v>1</v>
      </c>
      <c r="H6" s="159">
        <v>1</v>
      </c>
      <c r="I6" s="159" t="s">
        <v>479</v>
      </c>
      <c r="J6" s="159" t="s">
        <v>85</v>
      </c>
      <c r="K6" s="159" t="s">
        <v>480</v>
      </c>
      <c r="L6" s="159">
        <v>1191</v>
      </c>
      <c r="N6" s="159">
        <v>1013</v>
      </c>
      <c r="O6" s="159" t="s">
        <v>394</v>
      </c>
      <c r="P6" s="159" t="s">
        <v>394</v>
      </c>
      <c r="Q6" s="159">
        <v>1</v>
      </c>
      <c r="X6" s="159">
        <v>154</v>
      </c>
      <c r="Y6" s="159">
        <v>0</v>
      </c>
      <c r="Z6" s="159">
        <v>0</v>
      </c>
      <c r="AA6" s="159">
        <v>0</v>
      </c>
      <c r="AB6" s="159">
        <v>612.59</v>
      </c>
      <c r="AC6" s="159">
        <v>0</v>
      </c>
      <c r="AD6" s="159">
        <v>1</v>
      </c>
      <c r="AE6" s="159">
        <v>1</v>
      </c>
      <c r="AF6" s="159" t="s">
        <v>85</v>
      </c>
      <c r="AG6" s="159">
        <v>154</v>
      </c>
      <c r="AH6" s="159">
        <v>2</v>
      </c>
      <c r="AI6" s="159">
        <v>82836492</v>
      </c>
      <c r="AJ6" s="159">
        <v>6</v>
      </c>
      <c r="AK6" s="159">
        <v>0</v>
      </c>
      <c r="AL6" s="159">
        <v>0</v>
      </c>
      <c r="AM6" s="159">
        <v>0</v>
      </c>
      <c r="AN6" s="159">
        <v>0</v>
      </c>
      <c r="AO6" s="159">
        <v>0</v>
      </c>
      <c r="AP6" s="159">
        <v>0</v>
      </c>
      <c r="AQ6" s="159">
        <v>0</v>
      </c>
      <c r="AR6" s="159">
        <v>0</v>
      </c>
    </row>
    <row r="7" spans="1:44" x14ac:dyDescent="0.2">
      <c r="A7" s="159">
        <f>ROW(Source!A71)</f>
        <v>71</v>
      </c>
      <c r="B7" s="159">
        <v>82836493</v>
      </c>
      <c r="C7" s="159">
        <v>82835636</v>
      </c>
      <c r="D7" s="159">
        <v>77049269</v>
      </c>
      <c r="E7" s="159">
        <v>114</v>
      </c>
      <c r="F7" s="159">
        <v>1</v>
      </c>
      <c r="G7" s="159">
        <v>1</v>
      </c>
      <c r="H7" s="159">
        <v>1</v>
      </c>
      <c r="I7" s="159" t="s">
        <v>487</v>
      </c>
      <c r="J7" s="159" t="s">
        <v>85</v>
      </c>
      <c r="K7" s="159" t="s">
        <v>488</v>
      </c>
      <c r="L7" s="159">
        <v>1191</v>
      </c>
      <c r="N7" s="159">
        <v>1013</v>
      </c>
      <c r="O7" s="159" t="s">
        <v>394</v>
      </c>
      <c r="P7" s="159" t="s">
        <v>394</v>
      </c>
      <c r="Q7" s="159">
        <v>1</v>
      </c>
      <c r="X7" s="159">
        <v>88.5</v>
      </c>
      <c r="Y7" s="159">
        <v>0</v>
      </c>
      <c r="Z7" s="159">
        <v>0</v>
      </c>
      <c r="AA7" s="159">
        <v>0</v>
      </c>
      <c r="AB7" s="159">
        <v>587.29999999999995</v>
      </c>
      <c r="AC7" s="159">
        <v>0</v>
      </c>
      <c r="AD7" s="159">
        <v>1</v>
      </c>
      <c r="AE7" s="159">
        <v>1</v>
      </c>
      <c r="AF7" s="159" t="s">
        <v>85</v>
      </c>
      <c r="AG7" s="159">
        <v>88.5</v>
      </c>
      <c r="AH7" s="159">
        <v>2</v>
      </c>
      <c r="AI7" s="159">
        <v>82836493</v>
      </c>
      <c r="AJ7" s="159">
        <v>7</v>
      </c>
      <c r="AK7" s="159">
        <v>0</v>
      </c>
      <c r="AL7" s="159">
        <v>0</v>
      </c>
      <c r="AM7" s="159">
        <v>0</v>
      </c>
      <c r="AN7" s="159">
        <v>0</v>
      </c>
      <c r="AO7" s="159">
        <v>0</v>
      </c>
      <c r="AP7" s="159">
        <v>0</v>
      </c>
      <c r="AQ7" s="159">
        <v>0</v>
      </c>
      <c r="AR7" s="159">
        <v>0</v>
      </c>
    </row>
    <row r="8" spans="1:44" x14ac:dyDescent="0.2">
      <c r="A8" s="159">
        <f>ROW(Source!A107)</f>
        <v>107</v>
      </c>
      <c r="B8" s="159">
        <v>82836494</v>
      </c>
      <c r="C8" s="159">
        <v>82835639</v>
      </c>
      <c r="D8" s="159">
        <v>77049349</v>
      </c>
      <c r="E8" s="159">
        <v>114</v>
      </c>
      <c r="F8" s="159">
        <v>1</v>
      </c>
      <c r="G8" s="159">
        <v>1</v>
      </c>
      <c r="H8" s="159">
        <v>1</v>
      </c>
      <c r="I8" s="159" t="s">
        <v>498</v>
      </c>
      <c r="J8" s="159" t="s">
        <v>85</v>
      </c>
      <c r="K8" s="159" t="s">
        <v>499</v>
      </c>
      <c r="L8" s="159">
        <v>1191</v>
      </c>
      <c r="N8" s="159">
        <v>1013</v>
      </c>
      <c r="O8" s="159" t="s">
        <v>394</v>
      </c>
      <c r="P8" s="159" t="s">
        <v>394</v>
      </c>
      <c r="Q8" s="159">
        <v>1</v>
      </c>
      <c r="X8" s="159">
        <v>2.06</v>
      </c>
      <c r="Y8" s="159">
        <v>0</v>
      </c>
      <c r="Z8" s="159">
        <v>0</v>
      </c>
      <c r="AA8" s="159">
        <v>0</v>
      </c>
      <c r="AB8" s="159">
        <v>775.57</v>
      </c>
      <c r="AC8" s="159">
        <v>0</v>
      </c>
      <c r="AD8" s="159">
        <v>1</v>
      </c>
      <c r="AE8" s="159">
        <v>1</v>
      </c>
      <c r="AF8" s="159" t="s">
        <v>85</v>
      </c>
      <c r="AG8" s="159">
        <v>2.06</v>
      </c>
      <c r="AH8" s="159">
        <v>2</v>
      </c>
      <c r="AI8" s="159">
        <v>82836494</v>
      </c>
      <c r="AJ8" s="159">
        <v>8</v>
      </c>
      <c r="AK8" s="159">
        <v>0</v>
      </c>
      <c r="AL8" s="159">
        <v>0</v>
      </c>
      <c r="AM8" s="159">
        <v>0</v>
      </c>
      <c r="AN8" s="159">
        <v>0</v>
      </c>
      <c r="AO8" s="159">
        <v>0</v>
      </c>
      <c r="AP8" s="159">
        <v>0</v>
      </c>
      <c r="AQ8" s="159">
        <v>0</v>
      </c>
      <c r="AR8" s="159">
        <v>0</v>
      </c>
    </row>
    <row r="9" spans="1:44" x14ac:dyDescent="0.2">
      <c r="A9" s="159">
        <f>ROW(Source!A107)</f>
        <v>107</v>
      </c>
      <c r="B9" s="159">
        <v>82836495</v>
      </c>
      <c r="C9" s="159">
        <v>82835639</v>
      </c>
      <c r="D9" s="159">
        <v>77049514</v>
      </c>
      <c r="E9" s="159">
        <v>114</v>
      </c>
      <c r="F9" s="159">
        <v>1</v>
      </c>
      <c r="G9" s="159">
        <v>1</v>
      </c>
      <c r="H9" s="159">
        <v>1</v>
      </c>
      <c r="I9" s="159" t="s">
        <v>1062</v>
      </c>
      <c r="J9" s="159" t="s">
        <v>85</v>
      </c>
      <c r="K9" s="159" t="s">
        <v>1063</v>
      </c>
      <c r="L9" s="159">
        <v>1191</v>
      </c>
      <c r="N9" s="159">
        <v>1013</v>
      </c>
      <c r="O9" s="159" t="s">
        <v>394</v>
      </c>
      <c r="P9" s="159" t="s">
        <v>394</v>
      </c>
      <c r="Q9" s="159">
        <v>1</v>
      </c>
      <c r="X9" s="159">
        <v>0.18</v>
      </c>
      <c r="Y9" s="159">
        <v>0</v>
      </c>
      <c r="Z9" s="159">
        <v>0</v>
      </c>
      <c r="AA9" s="159">
        <v>0</v>
      </c>
      <c r="AB9" s="159">
        <v>0</v>
      </c>
      <c r="AC9" s="159">
        <v>0</v>
      </c>
      <c r="AD9" s="159">
        <v>1</v>
      </c>
      <c r="AE9" s="159">
        <v>2</v>
      </c>
      <c r="AF9" s="159" t="s">
        <v>85</v>
      </c>
      <c r="AG9" s="159">
        <v>0.18</v>
      </c>
      <c r="AH9" s="159">
        <v>2</v>
      </c>
      <c r="AI9" s="159">
        <v>82836495</v>
      </c>
      <c r="AJ9" s="159">
        <v>9</v>
      </c>
      <c r="AK9" s="159">
        <v>0</v>
      </c>
      <c r="AL9" s="159">
        <v>0</v>
      </c>
      <c r="AM9" s="159">
        <v>0</v>
      </c>
      <c r="AN9" s="159">
        <v>0</v>
      </c>
      <c r="AO9" s="159">
        <v>0</v>
      </c>
      <c r="AP9" s="159">
        <v>0</v>
      </c>
      <c r="AQ9" s="159">
        <v>0</v>
      </c>
      <c r="AR9" s="159">
        <v>0</v>
      </c>
    </row>
    <row r="10" spans="1:44" x14ac:dyDescent="0.2">
      <c r="A10" s="159">
        <f>ROW(Source!A107)</f>
        <v>107</v>
      </c>
      <c r="B10" s="159">
        <v>82836496</v>
      </c>
      <c r="C10" s="159">
        <v>82835639</v>
      </c>
      <c r="D10" s="159">
        <v>77173765</v>
      </c>
      <c r="E10" s="159">
        <v>1</v>
      </c>
      <c r="F10" s="159">
        <v>1</v>
      </c>
      <c r="G10" s="159">
        <v>1</v>
      </c>
      <c r="H10" s="159">
        <v>2</v>
      </c>
      <c r="I10" s="159" t="s">
        <v>502</v>
      </c>
      <c r="J10" s="159" t="s">
        <v>1064</v>
      </c>
      <c r="K10" s="159" t="s">
        <v>503</v>
      </c>
      <c r="L10" s="159">
        <v>1368</v>
      </c>
      <c r="N10" s="159">
        <v>1011</v>
      </c>
      <c r="O10" s="159" t="s">
        <v>504</v>
      </c>
      <c r="P10" s="159" t="s">
        <v>504</v>
      </c>
      <c r="Q10" s="159">
        <v>1</v>
      </c>
      <c r="X10" s="159">
        <v>0.09</v>
      </c>
      <c r="Y10" s="159">
        <v>0</v>
      </c>
      <c r="Z10" s="159">
        <v>1613.51</v>
      </c>
      <c r="AA10" s="159">
        <v>1011.62</v>
      </c>
      <c r="AB10" s="159">
        <v>0</v>
      </c>
      <c r="AC10" s="159">
        <v>0</v>
      </c>
      <c r="AD10" s="159">
        <v>1</v>
      </c>
      <c r="AE10" s="159">
        <v>0</v>
      </c>
      <c r="AF10" s="159" t="s">
        <v>85</v>
      </c>
      <c r="AG10" s="159">
        <v>0.09</v>
      </c>
      <c r="AH10" s="159">
        <v>2</v>
      </c>
      <c r="AI10" s="159">
        <v>82836496</v>
      </c>
      <c r="AJ10" s="159">
        <v>10</v>
      </c>
      <c r="AK10" s="159">
        <v>0</v>
      </c>
      <c r="AL10" s="159">
        <v>0</v>
      </c>
      <c r="AM10" s="159">
        <v>0</v>
      </c>
      <c r="AN10" s="159">
        <v>0</v>
      </c>
      <c r="AO10" s="159">
        <v>0</v>
      </c>
      <c r="AP10" s="159">
        <v>0</v>
      </c>
      <c r="AQ10" s="159">
        <v>0</v>
      </c>
      <c r="AR10" s="159">
        <v>0</v>
      </c>
    </row>
    <row r="11" spans="1:44" x14ac:dyDescent="0.2">
      <c r="A11" s="159">
        <f>ROW(Source!A107)</f>
        <v>107</v>
      </c>
      <c r="B11" s="159">
        <v>82836497</v>
      </c>
      <c r="C11" s="159">
        <v>82835639</v>
      </c>
      <c r="D11" s="159">
        <v>77174656</v>
      </c>
      <c r="E11" s="159">
        <v>1</v>
      </c>
      <c r="F11" s="159">
        <v>1</v>
      </c>
      <c r="G11" s="159">
        <v>1</v>
      </c>
      <c r="H11" s="159">
        <v>2</v>
      </c>
      <c r="I11" s="159" t="s">
        <v>507</v>
      </c>
      <c r="J11" s="159" t="s">
        <v>1065</v>
      </c>
      <c r="K11" s="159" t="s">
        <v>508</v>
      </c>
      <c r="L11" s="159">
        <v>1368</v>
      </c>
      <c r="N11" s="159">
        <v>1011</v>
      </c>
      <c r="O11" s="159" t="s">
        <v>504</v>
      </c>
      <c r="P11" s="159" t="s">
        <v>504</v>
      </c>
      <c r="Q11" s="159">
        <v>1</v>
      </c>
      <c r="X11" s="159">
        <v>0.09</v>
      </c>
      <c r="Y11" s="159">
        <v>0</v>
      </c>
      <c r="Z11" s="159">
        <v>605.36</v>
      </c>
      <c r="AA11" s="159">
        <v>753.09</v>
      </c>
      <c r="AB11" s="159">
        <v>0</v>
      </c>
      <c r="AC11" s="159">
        <v>0</v>
      </c>
      <c r="AD11" s="159">
        <v>1</v>
      </c>
      <c r="AE11" s="159">
        <v>0</v>
      </c>
      <c r="AF11" s="159" t="s">
        <v>85</v>
      </c>
      <c r="AG11" s="159">
        <v>0.09</v>
      </c>
      <c r="AH11" s="159">
        <v>2</v>
      </c>
      <c r="AI11" s="159">
        <v>82836497</v>
      </c>
      <c r="AJ11" s="159">
        <v>11</v>
      </c>
      <c r="AK11" s="159">
        <v>0</v>
      </c>
      <c r="AL11" s="159">
        <v>0</v>
      </c>
      <c r="AM11" s="159">
        <v>0</v>
      </c>
      <c r="AN11" s="159">
        <v>0</v>
      </c>
      <c r="AO11" s="159">
        <v>0</v>
      </c>
      <c r="AP11" s="159">
        <v>0</v>
      </c>
      <c r="AQ11" s="159">
        <v>0</v>
      </c>
      <c r="AR11" s="159">
        <v>0</v>
      </c>
    </row>
    <row r="12" spans="1:44" x14ac:dyDescent="0.2">
      <c r="A12" s="159">
        <f>ROW(Source!A107)</f>
        <v>107</v>
      </c>
      <c r="B12" s="159">
        <v>82836498</v>
      </c>
      <c r="C12" s="159">
        <v>82835639</v>
      </c>
      <c r="D12" s="159">
        <v>77174851</v>
      </c>
      <c r="E12" s="159">
        <v>1</v>
      </c>
      <c r="F12" s="159">
        <v>1</v>
      </c>
      <c r="G12" s="159">
        <v>1</v>
      </c>
      <c r="H12" s="159">
        <v>2</v>
      </c>
      <c r="I12" s="159" t="s">
        <v>511</v>
      </c>
      <c r="J12" s="159" t="s">
        <v>1066</v>
      </c>
      <c r="K12" s="159" t="s">
        <v>512</v>
      </c>
      <c r="L12" s="159">
        <v>1368</v>
      </c>
      <c r="N12" s="159">
        <v>1011</v>
      </c>
      <c r="O12" s="159" t="s">
        <v>504</v>
      </c>
      <c r="P12" s="159" t="s">
        <v>504</v>
      </c>
      <c r="Q12" s="159">
        <v>1</v>
      </c>
      <c r="X12" s="159">
        <v>0.66</v>
      </c>
      <c r="Y12" s="159">
        <v>0</v>
      </c>
      <c r="Z12" s="159">
        <v>30.51</v>
      </c>
      <c r="AA12" s="159">
        <v>0</v>
      </c>
      <c r="AB12" s="159">
        <v>0</v>
      </c>
      <c r="AC12" s="159">
        <v>0</v>
      </c>
      <c r="AD12" s="159">
        <v>1</v>
      </c>
      <c r="AE12" s="159">
        <v>0</v>
      </c>
      <c r="AF12" s="159" t="s">
        <v>85</v>
      </c>
      <c r="AG12" s="159">
        <v>0.66</v>
      </c>
      <c r="AH12" s="159">
        <v>2</v>
      </c>
      <c r="AI12" s="159">
        <v>82836498</v>
      </c>
      <c r="AJ12" s="159">
        <v>12</v>
      </c>
      <c r="AK12" s="159">
        <v>0</v>
      </c>
      <c r="AL12" s="159">
        <v>0</v>
      </c>
      <c r="AM12" s="159">
        <v>0</v>
      </c>
      <c r="AN12" s="159">
        <v>0</v>
      </c>
      <c r="AO12" s="159">
        <v>0</v>
      </c>
      <c r="AP12" s="159">
        <v>0</v>
      </c>
      <c r="AQ12" s="159">
        <v>0</v>
      </c>
      <c r="AR12" s="159">
        <v>0</v>
      </c>
    </row>
    <row r="13" spans="1:44" x14ac:dyDescent="0.2">
      <c r="A13" s="159">
        <f>ROW(Source!A107)</f>
        <v>107</v>
      </c>
      <c r="B13" s="159">
        <v>82836499</v>
      </c>
      <c r="C13" s="159">
        <v>82835639</v>
      </c>
      <c r="D13" s="159">
        <v>77121800</v>
      </c>
      <c r="E13" s="159">
        <v>1</v>
      </c>
      <c r="F13" s="159">
        <v>1</v>
      </c>
      <c r="G13" s="159">
        <v>1</v>
      </c>
      <c r="H13" s="159">
        <v>3</v>
      </c>
      <c r="I13" s="159" t="s">
        <v>513</v>
      </c>
      <c r="J13" s="159" t="s">
        <v>1067</v>
      </c>
      <c r="K13" s="159" t="s">
        <v>514</v>
      </c>
      <c r="L13" s="159">
        <v>1346</v>
      </c>
      <c r="N13" s="159">
        <v>1009</v>
      </c>
      <c r="O13" s="159" t="s">
        <v>515</v>
      </c>
      <c r="P13" s="159" t="s">
        <v>515</v>
      </c>
      <c r="Q13" s="159">
        <v>1</v>
      </c>
      <c r="X13" s="159">
        <v>0.15</v>
      </c>
      <c r="Y13" s="159">
        <v>155.63</v>
      </c>
      <c r="Z13" s="159">
        <v>0</v>
      </c>
      <c r="AA13" s="159">
        <v>0</v>
      </c>
      <c r="AB13" s="159">
        <v>0</v>
      </c>
      <c r="AC13" s="159">
        <v>0</v>
      </c>
      <c r="AD13" s="159">
        <v>1</v>
      </c>
      <c r="AE13" s="159">
        <v>0</v>
      </c>
      <c r="AF13" s="159" t="s">
        <v>85</v>
      </c>
      <c r="AG13" s="159">
        <v>0.15</v>
      </c>
      <c r="AH13" s="159">
        <v>2</v>
      </c>
      <c r="AI13" s="159">
        <v>82836499</v>
      </c>
      <c r="AJ13" s="159">
        <v>13</v>
      </c>
      <c r="AK13" s="159">
        <v>0</v>
      </c>
      <c r="AL13" s="159">
        <v>0</v>
      </c>
      <c r="AM13" s="159">
        <v>0</v>
      </c>
      <c r="AN13" s="159">
        <v>0</v>
      </c>
      <c r="AO13" s="159">
        <v>0</v>
      </c>
      <c r="AP13" s="159">
        <v>0</v>
      </c>
      <c r="AQ13" s="159">
        <v>0</v>
      </c>
      <c r="AR13" s="159">
        <v>0</v>
      </c>
    </row>
    <row r="14" spans="1:44" x14ac:dyDescent="0.2">
      <c r="A14" s="159">
        <f>ROW(Source!A107)</f>
        <v>107</v>
      </c>
      <c r="B14" s="159">
        <v>82836500</v>
      </c>
      <c r="C14" s="159">
        <v>82835639</v>
      </c>
      <c r="D14" s="159">
        <v>77122526</v>
      </c>
      <c r="E14" s="159">
        <v>1</v>
      </c>
      <c r="F14" s="159">
        <v>1</v>
      </c>
      <c r="G14" s="159">
        <v>1</v>
      </c>
      <c r="H14" s="159">
        <v>3</v>
      </c>
      <c r="I14" s="159" t="s">
        <v>516</v>
      </c>
      <c r="J14" s="159" t="s">
        <v>900</v>
      </c>
      <c r="K14" s="159" t="s">
        <v>517</v>
      </c>
      <c r="L14" s="159">
        <v>1346</v>
      </c>
      <c r="N14" s="159">
        <v>1009</v>
      </c>
      <c r="O14" s="159" t="s">
        <v>515</v>
      </c>
      <c r="P14" s="159" t="s">
        <v>515</v>
      </c>
      <c r="Q14" s="159">
        <v>1</v>
      </c>
      <c r="X14" s="159">
        <v>0.17</v>
      </c>
      <c r="Y14" s="159">
        <v>174.93</v>
      </c>
      <c r="Z14" s="159">
        <v>0</v>
      </c>
      <c r="AA14" s="159">
        <v>0</v>
      </c>
      <c r="AB14" s="159">
        <v>0</v>
      </c>
      <c r="AC14" s="159">
        <v>0</v>
      </c>
      <c r="AD14" s="159">
        <v>1</v>
      </c>
      <c r="AE14" s="159">
        <v>0</v>
      </c>
      <c r="AF14" s="159" t="s">
        <v>85</v>
      </c>
      <c r="AG14" s="159">
        <v>0.17</v>
      </c>
      <c r="AH14" s="159">
        <v>2</v>
      </c>
      <c r="AI14" s="159">
        <v>82836500</v>
      </c>
      <c r="AJ14" s="159">
        <v>14</v>
      </c>
      <c r="AK14" s="159">
        <v>0</v>
      </c>
      <c r="AL14" s="159">
        <v>0</v>
      </c>
      <c r="AM14" s="159">
        <v>0</v>
      </c>
      <c r="AN14" s="159">
        <v>0</v>
      </c>
      <c r="AO14" s="159">
        <v>0</v>
      </c>
      <c r="AP14" s="159">
        <v>0</v>
      </c>
      <c r="AQ14" s="159">
        <v>0</v>
      </c>
      <c r="AR14" s="159">
        <v>0</v>
      </c>
    </row>
    <row r="15" spans="1:44" x14ac:dyDescent="0.2">
      <c r="A15" s="159">
        <f>ROW(Source!A107)</f>
        <v>107</v>
      </c>
      <c r="B15" s="159">
        <v>82836501</v>
      </c>
      <c r="C15" s="159">
        <v>82835639</v>
      </c>
      <c r="D15" s="159">
        <v>77127979</v>
      </c>
      <c r="E15" s="159">
        <v>1</v>
      </c>
      <c r="F15" s="159">
        <v>1</v>
      </c>
      <c r="G15" s="159">
        <v>1</v>
      </c>
      <c r="H15" s="159">
        <v>3</v>
      </c>
      <c r="I15" s="159" t="s">
        <v>518</v>
      </c>
      <c r="J15" s="159" t="s">
        <v>837</v>
      </c>
      <c r="K15" s="159" t="s">
        <v>519</v>
      </c>
      <c r="L15" s="159">
        <v>1348</v>
      </c>
      <c r="N15" s="159">
        <v>1009</v>
      </c>
      <c r="O15" s="159" t="s">
        <v>470</v>
      </c>
      <c r="P15" s="159" t="s">
        <v>470</v>
      </c>
      <c r="Q15" s="159">
        <v>1000</v>
      </c>
      <c r="X15" s="159">
        <v>1.4999999999999999E-2</v>
      </c>
      <c r="Y15" s="159">
        <v>105278.81</v>
      </c>
      <c r="Z15" s="159">
        <v>0</v>
      </c>
      <c r="AA15" s="159">
        <v>0</v>
      </c>
      <c r="AB15" s="159">
        <v>0</v>
      </c>
      <c r="AC15" s="159">
        <v>0</v>
      </c>
      <c r="AD15" s="159">
        <v>1</v>
      </c>
      <c r="AE15" s="159">
        <v>0</v>
      </c>
      <c r="AF15" s="159" t="s">
        <v>85</v>
      </c>
      <c r="AG15" s="159">
        <v>1.4999999999999999E-2</v>
      </c>
      <c r="AH15" s="159">
        <v>2</v>
      </c>
      <c r="AI15" s="159">
        <v>82836501</v>
      </c>
      <c r="AJ15" s="159">
        <v>15</v>
      </c>
      <c r="AK15" s="159">
        <v>0</v>
      </c>
      <c r="AL15" s="159">
        <v>0</v>
      </c>
      <c r="AM15" s="159">
        <v>0</v>
      </c>
      <c r="AN15" s="159">
        <v>0</v>
      </c>
      <c r="AO15" s="159">
        <v>0</v>
      </c>
      <c r="AP15" s="159">
        <v>0</v>
      </c>
      <c r="AQ15" s="159">
        <v>0</v>
      </c>
      <c r="AR15" s="159">
        <v>0</v>
      </c>
    </row>
    <row r="16" spans="1:44" x14ac:dyDescent="0.2">
      <c r="A16" s="159">
        <f>ROW(Source!A107)</f>
        <v>107</v>
      </c>
      <c r="B16" s="159">
        <v>82836502</v>
      </c>
      <c r="C16" s="159">
        <v>82835639</v>
      </c>
      <c r="D16" s="159">
        <v>77140059</v>
      </c>
      <c r="E16" s="159">
        <v>1</v>
      </c>
      <c r="F16" s="159">
        <v>1</v>
      </c>
      <c r="G16" s="159">
        <v>1</v>
      </c>
      <c r="H16" s="159">
        <v>3</v>
      </c>
      <c r="I16" s="159" t="s">
        <v>520</v>
      </c>
      <c r="J16" s="159" t="s">
        <v>1068</v>
      </c>
      <c r="K16" s="159" t="s">
        <v>521</v>
      </c>
      <c r="L16" s="159">
        <v>1346</v>
      </c>
      <c r="N16" s="159">
        <v>1009</v>
      </c>
      <c r="O16" s="159" t="s">
        <v>515</v>
      </c>
      <c r="P16" s="159" t="s">
        <v>515</v>
      </c>
      <c r="Q16" s="159">
        <v>1</v>
      </c>
      <c r="X16" s="159">
        <v>0.03</v>
      </c>
      <c r="Y16" s="159">
        <v>79.88</v>
      </c>
      <c r="Z16" s="159">
        <v>0</v>
      </c>
      <c r="AA16" s="159">
        <v>0</v>
      </c>
      <c r="AB16" s="159">
        <v>0</v>
      </c>
      <c r="AC16" s="159">
        <v>0</v>
      </c>
      <c r="AD16" s="159">
        <v>1</v>
      </c>
      <c r="AE16" s="159">
        <v>0</v>
      </c>
      <c r="AF16" s="159" t="s">
        <v>85</v>
      </c>
      <c r="AG16" s="159">
        <v>0.03</v>
      </c>
      <c r="AH16" s="159">
        <v>2</v>
      </c>
      <c r="AI16" s="159">
        <v>82836502</v>
      </c>
      <c r="AJ16" s="159">
        <v>16</v>
      </c>
      <c r="AK16" s="159">
        <v>0</v>
      </c>
      <c r="AL16" s="159">
        <v>0</v>
      </c>
      <c r="AM16" s="159">
        <v>0</v>
      </c>
      <c r="AN16" s="159">
        <v>0</v>
      </c>
      <c r="AO16" s="159">
        <v>0</v>
      </c>
      <c r="AP16" s="159">
        <v>0</v>
      </c>
      <c r="AQ16" s="159">
        <v>0</v>
      </c>
      <c r="AR16" s="159">
        <v>0</v>
      </c>
    </row>
    <row r="17" spans="1:44" x14ac:dyDescent="0.2">
      <c r="A17" s="159">
        <f>ROW(Source!A107)</f>
        <v>107</v>
      </c>
      <c r="B17" s="159">
        <v>82836503</v>
      </c>
      <c r="C17" s="159">
        <v>82835639</v>
      </c>
      <c r="D17" s="159">
        <v>77055204</v>
      </c>
      <c r="E17" s="159">
        <v>114</v>
      </c>
      <c r="F17" s="159">
        <v>1</v>
      </c>
      <c r="G17" s="159">
        <v>1</v>
      </c>
      <c r="H17" s="159">
        <v>3</v>
      </c>
      <c r="I17" s="159" t="s">
        <v>835</v>
      </c>
      <c r="J17" s="159" t="s">
        <v>85</v>
      </c>
      <c r="K17" s="159" t="s">
        <v>836</v>
      </c>
      <c r="L17" s="159">
        <v>3277935</v>
      </c>
      <c r="N17" s="159">
        <v>1013</v>
      </c>
      <c r="O17" s="159" t="s">
        <v>418</v>
      </c>
      <c r="P17" s="159" t="s">
        <v>418</v>
      </c>
      <c r="Q17" s="159">
        <v>1</v>
      </c>
      <c r="X17" s="159">
        <v>2</v>
      </c>
      <c r="Y17" s="159">
        <v>0</v>
      </c>
      <c r="Z17" s="159">
        <v>0</v>
      </c>
      <c r="AA17" s="159">
        <v>0</v>
      </c>
      <c r="AB17" s="159">
        <v>0</v>
      </c>
      <c r="AC17" s="159">
        <v>0</v>
      </c>
      <c r="AD17" s="159">
        <v>0</v>
      </c>
      <c r="AE17" s="159">
        <v>0</v>
      </c>
      <c r="AF17" s="159" t="s">
        <v>85</v>
      </c>
      <c r="AG17" s="159">
        <v>2</v>
      </c>
      <c r="AH17" s="159">
        <v>2</v>
      </c>
      <c r="AI17" s="159">
        <v>82836503</v>
      </c>
      <c r="AJ17" s="159">
        <v>17</v>
      </c>
      <c r="AK17" s="159">
        <v>0</v>
      </c>
      <c r="AL17" s="159">
        <v>0</v>
      </c>
      <c r="AM17" s="159">
        <v>0</v>
      </c>
      <c r="AN17" s="159">
        <v>0</v>
      </c>
      <c r="AO17" s="159">
        <v>0</v>
      </c>
      <c r="AP17" s="159">
        <v>0</v>
      </c>
      <c r="AQ17" s="159">
        <v>0</v>
      </c>
      <c r="AR17" s="159">
        <v>0</v>
      </c>
    </row>
    <row r="18" spans="1:44" x14ac:dyDescent="0.2">
      <c r="A18" s="159">
        <f>ROW(Source!A122)</f>
        <v>122</v>
      </c>
      <c r="B18" s="159">
        <v>82836505</v>
      </c>
      <c r="C18" s="159">
        <v>82835698</v>
      </c>
      <c r="D18" s="159">
        <v>77049337</v>
      </c>
      <c r="E18" s="159">
        <v>114</v>
      </c>
      <c r="F18" s="159">
        <v>1</v>
      </c>
      <c r="G18" s="159">
        <v>1</v>
      </c>
      <c r="H18" s="159">
        <v>1</v>
      </c>
      <c r="I18" s="159" t="s">
        <v>541</v>
      </c>
      <c r="J18" s="159" t="s">
        <v>85</v>
      </c>
      <c r="K18" s="159" t="s">
        <v>542</v>
      </c>
      <c r="L18" s="159">
        <v>1191</v>
      </c>
      <c r="N18" s="159">
        <v>1013</v>
      </c>
      <c r="O18" s="159" t="s">
        <v>394</v>
      </c>
      <c r="P18" s="159" t="s">
        <v>394</v>
      </c>
      <c r="Q18" s="159">
        <v>1</v>
      </c>
      <c r="X18" s="159">
        <v>14.4</v>
      </c>
      <c r="Y18" s="159">
        <v>0</v>
      </c>
      <c r="Z18" s="159">
        <v>0</v>
      </c>
      <c r="AA18" s="159">
        <v>0</v>
      </c>
      <c r="AB18" s="159">
        <v>736.23</v>
      </c>
      <c r="AC18" s="159">
        <v>0</v>
      </c>
      <c r="AD18" s="159">
        <v>1</v>
      </c>
      <c r="AE18" s="159">
        <v>1</v>
      </c>
      <c r="AF18" s="159" t="s">
        <v>85</v>
      </c>
      <c r="AG18" s="159">
        <v>14.4</v>
      </c>
      <c r="AH18" s="159">
        <v>2</v>
      </c>
      <c r="AI18" s="159">
        <v>82836505</v>
      </c>
      <c r="AJ18" s="159">
        <v>18</v>
      </c>
      <c r="AK18" s="159">
        <v>0</v>
      </c>
      <c r="AL18" s="159">
        <v>0</v>
      </c>
      <c r="AM18" s="159">
        <v>0</v>
      </c>
      <c r="AN18" s="159">
        <v>0</v>
      </c>
      <c r="AO18" s="159">
        <v>0</v>
      </c>
      <c r="AP18" s="159">
        <v>0</v>
      </c>
      <c r="AQ18" s="159">
        <v>0</v>
      </c>
      <c r="AR18" s="159">
        <v>0</v>
      </c>
    </row>
    <row r="19" spans="1:44" x14ac:dyDescent="0.2">
      <c r="A19" s="159">
        <f>ROW(Source!A122)</f>
        <v>122</v>
      </c>
      <c r="B19" s="159">
        <v>82836506</v>
      </c>
      <c r="C19" s="159">
        <v>82835698</v>
      </c>
      <c r="D19" s="159">
        <v>77049514</v>
      </c>
      <c r="E19" s="159">
        <v>114</v>
      </c>
      <c r="F19" s="159">
        <v>1</v>
      </c>
      <c r="G19" s="159">
        <v>1</v>
      </c>
      <c r="H19" s="159">
        <v>1</v>
      </c>
      <c r="I19" s="159" t="s">
        <v>1062</v>
      </c>
      <c r="J19" s="159" t="s">
        <v>85</v>
      </c>
      <c r="K19" s="159" t="s">
        <v>1063</v>
      </c>
      <c r="L19" s="159">
        <v>1191</v>
      </c>
      <c r="N19" s="159">
        <v>1013</v>
      </c>
      <c r="O19" s="159" t="s">
        <v>394</v>
      </c>
      <c r="P19" s="159" t="s">
        <v>394</v>
      </c>
      <c r="Q19" s="159">
        <v>1</v>
      </c>
      <c r="X19" s="159">
        <v>0.4</v>
      </c>
      <c r="Y19" s="159">
        <v>0</v>
      </c>
      <c r="Z19" s="159">
        <v>0</v>
      </c>
      <c r="AA19" s="159">
        <v>0</v>
      </c>
      <c r="AB19" s="159">
        <v>0</v>
      </c>
      <c r="AC19" s="159">
        <v>0</v>
      </c>
      <c r="AD19" s="159">
        <v>1</v>
      </c>
      <c r="AE19" s="159">
        <v>2</v>
      </c>
      <c r="AF19" s="159" t="s">
        <v>85</v>
      </c>
      <c r="AG19" s="159">
        <v>0.4</v>
      </c>
      <c r="AH19" s="159">
        <v>2</v>
      </c>
      <c r="AI19" s="159">
        <v>82836506</v>
      </c>
      <c r="AJ19" s="159">
        <v>19</v>
      </c>
      <c r="AK19" s="159">
        <v>0</v>
      </c>
      <c r="AL19" s="159">
        <v>0</v>
      </c>
      <c r="AM19" s="159">
        <v>0</v>
      </c>
      <c r="AN19" s="159">
        <v>0</v>
      </c>
      <c r="AO19" s="159">
        <v>0</v>
      </c>
      <c r="AP19" s="159">
        <v>0</v>
      </c>
      <c r="AQ19" s="159">
        <v>0</v>
      </c>
      <c r="AR19" s="159">
        <v>0</v>
      </c>
    </row>
    <row r="20" spans="1:44" x14ac:dyDescent="0.2">
      <c r="A20" s="159">
        <f>ROW(Source!A122)</f>
        <v>122</v>
      </c>
      <c r="B20" s="159">
        <v>82836507</v>
      </c>
      <c r="C20" s="159">
        <v>82835698</v>
      </c>
      <c r="D20" s="159">
        <v>77173765</v>
      </c>
      <c r="E20" s="159">
        <v>1</v>
      </c>
      <c r="F20" s="159">
        <v>1</v>
      </c>
      <c r="G20" s="159">
        <v>1</v>
      </c>
      <c r="H20" s="159">
        <v>2</v>
      </c>
      <c r="I20" s="159" t="s">
        <v>502</v>
      </c>
      <c r="J20" s="159" t="s">
        <v>1064</v>
      </c>
      <c r="K20" s="159" t="s">
        <v>503</v>
      </c>
      <c r="L20" s="159">
        <v>1368</v>
      </c>
      <c r="N20" s="159">
        <v>1011</v>
      </c>
      <c r="O20" s="159" t="s">
        <v>504</v>
      </c>
      <c r="P20" s="159" t="s">
        <v>504</v>
      </c>
      <c r="Q20" s="159">
        <v>1</v>
      </c>
      <c r="X20" s="159">
        <v>0.2</v>
      </c>
      <c r="Y20" s="159">
        <v>0</v>
      </c>
      <c r="Z20" s="159">
        <v>1613.51</v>
      </c>
      <c r="AA20" s="159">
        <v>1011.62</v>
      </c>
      <c r="AB20" s="159">
        <v>0</v>
      </c>
      <c r="AC20" s="159">
        <v>0</v>
      </c>
      <c r="AD20" s="159">
        <v>1</v>
      </c>
      <c r="AE20" s="159">
        <v>0</v>
      </c>
      <c r="AF20" s="159" t="s">
        <v>85</v>
      </c>
      <c r="AG20" s="159">
        <v>0.2</v>
      </c>
      <c r="AH20" s="159">
        <v>2</v>
      </c>
      <c r="AI20" s="159">
        <v>82836507</v>
      </c>
      <c r="AJ20" s="159">
        <v>20</v>
      </c>
      <c r="AK20" s="159">
        <v>0</v>
      </c>
      <c r="AL20" s="159">
        <v>0</v>
      </c>
      <c r="AM20" s="159">
        <v>0</v>
      </c>
      <c r="AN20" s="159">
        <v>0</v>
      </c>
      <c r="AO20" s="159">
        <v>0</v>
      </c>
      <c r="AP20" s="159">
        <v>0</v>
      </c>
      <c r="AQ20" s="159">
        <v>0</v>
      </c>
      <c r="AR20" s="159">
        <v>0</v>
      </c>
    </row>
    <row r="21" spans="1:44" x14ac:dyDescent="0.2">
      <c r="A21" s="159">
        <f>ROW(Source!A122)</f>
        <v>122</v>
      </c>
      <c r="B21" s="159">
        <v>82836508</v>
      </c>
      <c r="C21" s="159">
        <v>82835698</v>
      </c>
      <c r="D21" s="159">
        <v>77174656</v>
      </c>
      <c r="E21" s="159">
        <v>1</v>
      </c>
      <c r="F21" s="159">
        <v>1</v>
      </c>
      <c r="G21" s="159">
        <v>1</v>
      </c>
      <c r="H21" s="159">
        <v>2</v>
      </c>
      <c r="I21" s="159" t="s">
        <v>507</v>
      </c>
      <c r="J21" s="159" t="s">
        <v>1065</v>
      </c>
      <c r="K21" s="159" t="s">
        <v>508</v>
      </c>
      <c r="L21" s="159">
        <v>1368</v>
      </c>
      <c r="N21" s="159">
        <v>1011</v>
      </c>
      <c r="O21" s="159" t="s">
        <v>504</v>
      </c>
      <c r="P21" s="159" t="s">
        <v>504</v>
      </c>
      <c r="Q21" s="159">
        <v>1</v>
      </c>
      <c r="X21" s="159">
        <v>0.2</v>
      </c>
      <c r="Y21" s="159">
        <v>0</v>
      </c>
      <c r="Z21" s="159">
        <v>605.36</v>
      </c>
      <c r="AA21" s="159">
        <v>753.09</v>
      </c>
      <c r="AB21" s="159">
        <v>0</v>
      </c>
      <c r="AC21" s="159">
        <v>0</v>
      </c>
      <c r="AD21" s="159">
        <v>1</v>
      </c>
      <c r="AE21" s="159">
        <v>0</v>
      </c>
      <c r="AF21" s="159" t="s">
        <v>85</v>
      </c>
      <c r="AG21" s="159">
        <v>0.2</v>
      </c>
      <c r="AH21" s="159">
        <v>2</v>
      </c>
      <c r="AI21" s="159">
        <v>82836508</v>
      </c>
      <c r="AJ21" s="159">
        <v>21</v>
      </c>
      <c r="AK21" s="159">
        <v>0</v>
      </c>
      <c r="AL21" s="159">
        <v>0</v>
      </c>
      <c r="AM21" s="159">
        <v>0</v>
      </c>
      <c r="AN21" s="159">
        <v>0</v>
      </c>
      <c r="AO21" s="159">
        <v>0</v>
      </c>
      <c r="AP21" s="159">
        <v>0</v>
      </c>
      <c r="AQ21" s="159">
        <v>0</v>
      </c>
      <c r="AR21" s="159">
        <v>0</v>
      </c>
    </row>
    <row r="22" spans="1:44" x14ac:dyDescent="0.2">
      <c r="A22" s="159">
        <f>ROW(Source!A122)</f>
        <v>122</v>
      </c>
      <c r="B22" s="159">
        <v>82836509</v>
      </c>
      <c r="C22" s="159">
        <v>82835698</v>
      </c>
      <c r="D22" s="159">
        <v>77174851</v>
      </c>
      <c r="E22" s="159">
        <v>1</v>
      </c>
      <c r="F22" s="159">
        <v>1</v>
      </c>
      <c r="G22" s="159">
        <v>1</v>
      </c>
      <c r="H22" s="159">
        <v>2</v>
      </c>
      <c r="I22" s="159" t="s">
        <v>511</v>
      </c>
      <c r="J22" s="159" t="s">
        <v>1066</v>
      </c>
      <c r="K22" s="159" t="s">
        <v>512</v>
      </c>
      <c r="L22" s="159">
        <v>1368</v>
      </c>
      <c r="N22" s="159">
        <v>1011</v>
      </c>
      <c r="O22" s="159" t="s">
        <v>504</v>
      </c>
      <c r="P22" s="159" t="s">
        <v>504</v>
      </c>
      <c r="Q22" s="159">
        <v>1</v>
      </c>
      <c r="X22" s="159">
        <v>2.7</v>
      </c>
      <c r="Y22" s="159">
        <v>0</v>
      </c>
      <c r="Z22" s="159">
        <v>30.51</v>
      </c>
      <c r="AA22" s="159">
        <v>0</v>
      </c>
      <c r="AB22" s="159">
        <v>0</v>
      </c>
      <c r="AC22" s="159">
        <v>0</v>
      </c>
      <c r="AD22" s="159">
        <v>1</v>
      </c>
      <c r="AE22" s="159">
        <v>0</v>
      </c>
      <c r="AF22" s="159" t="s">
        <v>85</v>
      </c>
      <c r="AG22" s="159">
        <v>2.7</v>
      </c>
      <c r="AH22" s="159">
        <v>2</v>
      </c>
      <c r="AI22" s="159">
        <v>82836509</v>
      </c>
      <c r="AJ22" s="159">
        <v>22</v>
      </c>
      <c r="AK22" s="159">
        <v>0</v>
      </c>
      <c r="AL22" s="159">
        <v>0</v>
      </c>
      <c r="AM22" s="159">
        <v>0</v>
      </c>
      <c r="AN22" s="159">
        <v>0</v>
      </c>
      <c r="AO22" s="159">
        <v>0</v>
      </c>
      <c r="AP22" s="159">
        <v>0</v>
      </c>
      <c r="AQ22" s="159">
        <v>0</v>
      </c>
      <c r="AR22" s="159">
        <v>0</v>
      </c>
    </row>
    <row r="23" spans="1:44" x14ac:dyDescent="0.2">
      <c r="A23" s="159">
        <f>ROW(Source!A122)</f>
        <v>122</v>
      </c>
      <c r="B23" s="159">
        <v>82836510</v>
      </c>
      <c r="C23" s="159">
        <v>82835698</v>
      </c>
      <c r="D23" s="159">
        <v>77121800</v>
      </c>
      <c r="E23" s="159">
        <v>1</v>
      </c>
      <c r="F23" s="159">
        <v>1</v>
      </c>
      <c r="G23" s="159">
        <v>1</v>
      </c>
      <c r="H23" s="159">
        <v>3</v>
      </c>
      <c r="I23" s="159" t="s">
        <v>513</v>
      </c>
      <c r="J23" s="159" t="s">
        <v>1067</v>
      </c>
      <c r="K23" s="159" t="s">
        <v>514</v>
      </c>
      <c r="L23" s="159">
        <v>1346</v>
      </c>
      <c r="N23" s="159">
        <v>1009</v>
      </c>
      <c r="O23" s="159" t="s">
        <v>515</v>
      </c>
      <c r="P23" s="159" t="s">
        <v>515</v>
      </c>
      <c r="Q23" s="159">
        <v>1</v>
      </c>
      <c r="X23" s="159">
        <v>0.9</v>
      </c>
      <c r="Y23" s="159">
        <v>155.63</v>
      </c>
      <c r="Z23" s="159">
        <v>0</v>
      </c>
      <c r="AA23" s="159">
        <v>0</v>
      </c>
      <c r="AB23" s="159">
        <v>0</v>
      </c>
      <c r="AC23" s="159">
        <v>0</v>
      </c>
      <c r="AD23" s="159">
        <v>1</v>
      </c>
      <c r="AE23" s="159">
        <v>0</v>
      </c>
      <c r="AF23" s="159" t="s">
        <v>85</v>
      </c>
      <c r="AG23" s="159">
        <v>0.9</v>
      </c>
      <c r="AH23" s="159">
        <v>2</v>
      </c>
      <c r="AI23" s="159">
        <v>82836510</v>
      </c>
      <c r="AJ23" s="159">
        <v>23</v>
      </c>
      <c r="AK23" s="159">
        <v>0</v>
      </c>
      <c r="AL23" s="159">
        <v>0</v>
      </c>
      <c r="AM23" s="159">
        <v>0</v>
      </c>
      <c r="AN23" s="159">
        <v>0</v>
      </c>
      <c r="AO23" s="159">
        <v>0</v>
      </c>
      <c r="AP23" s="159">
        <v>0</v>
      </c>
      <c r="AQ23" s="159">
        <v>0</v>
      </c>
      <c r="AR23" s="159">
        <v>0</v>
      </c>
    </row>
    <row r="24" spans="1:44" x14ac:dyDescent="0.2">
      <c r="A24" s="159">
        <f>ROW(Source!A122)</f>
        <v>122</v>
      </c>
      <c r="B24" s="159">
        <v>82836511</v>
      </c>
      <c r="C24" s="159">
        <v>82835698</v>
      </c>
      <c r="D24" s="159">
        <v>77139997</v>
      </c>
      <c r="E24" s="159">
        <v>1</v>
      </c>
      <c r="F24" s="159">
        <v>1</v>
      </c>
      <c r="G24" s="159">
        <v>1</v>
      </c>
      <c r="H24" s="159">
        <v>3</v>
      </c>
      <c r="I24" s="159" t="s">
        <v>543</v>
      </c>
      <c r="J24" s="159" t="s">
        <v>1069</v>
      </c>
      <c r="K24" s="159" t="s">
        <v>544</v>
      </c>
      <c r="L24" s="159">
        <v>1346</v>
      </c>
      <c r="N24" s="159">
        <v>1009</v>
      </c>
      <c r="O24" s="159" t="s">
        <v>515</v>
      </c>
      <c r="P24" s="159" t="s">
        <v>515</v>
      </c>
      <c r="Q24" s="159">
        <v>1</v>
      </c>
      <c r="X24" s="159">
        <v>3.7</v>
      </c>
      <c r="Y24" s="159">
        <v>1098.23</v>
      </c>
      <c r="Z24" s="159">
        <v>0</v>
      </c>
      <c r="AA24" s="159">
        <v>0</v>
      </c>
      <c r="AB24" s="159">
        <v>0</v>
      </c>
      <c r="AC24" s="159">
        <v>0</v>
      </c>
      <c r="AD24" s="159">
        <v>1</v>
      </c>
      <c r="AE24" s="159">
        <v>0</v>
      </c>
      <c r="AF24" s="159" t="s">
        <v>85</v>
      </c>
      <c r="AG24" s="159">
        <v>3.7</v>
      </c>
      <c r="AH24" s="159">
        <v>2</v>
      </c>
      <c r="AI24" s="159">
        <v>82836511</v>
      </c>
      <c r="AJ24" s="159">
        <v>24</v>
      </c>
      <c r="AK24" s="159">
        <v>0</v>
      </c>
      <c r="AL24" s="159">
        <v>0</v>
      </c>
      <c r="AM24" s="159">
        <v>0</v>
      </c>
      <c r="AN24" s="159">
        <v>0</v>
      </c>
      <c r="AO24" s="159">
        <v>0</v>
      </c>
      <c r="AP24" s="159">
        <v>0</v>
      </c>
      <c r="AQ24" s="159">
        <v>0</v>
      </c>
      <c r="AR24" s="159">
        <v>0</v>
      </c>
    </row>
    <row r="25" spans="1:44" x14ac:dyDescent="0.2">
      <c r="A25" s="159">
        <f>ROW(Source!A122)</f>
        <v>122</v>
      </c>
      <c r="B25" s="159">
        <v>82836512</v>
      </c>
      <c r="C25" s="159">
        <v>82835698</v>
      </c>
      <c r="D25" s="159">
        <v>77055204</v>
      </c>
      <c r="E25" s="159">
        <v>114</v>
      </c>
      <c r="F25" s="159">
        <v>1</v>
      </c>
      <c r="G25" s="159">
        <v>1</v>
      </c>
      <c r="H25" s="159">
        <v>3</v>
      </c>
      <c r="I25" s="159" t="s">
        <v>835</v>
      </c>
      <c r="J25" s="159" t="s">
        <v>85</v>
      </c>
      <c r="K25" s="159" t="s">
        <v>836</v>
      </c>
      <c r="L25" s="159">
        <v>3277935</v>
      </c>
      <c r="N25" s="159">
        <v>1013</v>
      </c>
      <c r="O25" s="159" t="s">
        <v>418</v>
      </c>
      <c r="P25" s="159" t="s">
        <v>418</v>
      </c>
      <c r="Q25" s="159">
        <v>1</v>
      </c>
      <c r="X25" s="159">
        <v>2</v>
      </c>
      <c r="Y25" s="159">
        <v>0</v>
      </c>
      <c r="Z25" s="159">
        <v>0</v>
      </c>
      <c r="AA25" s="159">
        <v>0</v>
      </c>
      <c r="AB25" s="159">
        <v>0</v>
      </c>
      <c r="AC25" s="159">
        <v>0</v>
      </c>
      <c r="AD25" s="159">
        <v>0</v>
      </c>
      <c r="AE25" s="159">
        <v>0</v>
      </c>
      <c r="AF25" s="159" t="s">
        <v>85</v>
      </c>
      <c r="AG25" s="159">
        <v>2</v>
      </c>
      <c r="AH25" s="159">
        <v>2</v>
      </c>
      <c r="AI25" s="159">
        <v>82836512</v>
      </c>
      <c r="AJ25" s="159">
        <v>25</v>
      </c>
      <c r="AK25" s="159">
        <v>0</v>
      </c>
      <c r="AL25" s="159">
        <v>0</v>
      </c>
      <c r="AM25" s="159">
        <v>0</v>
      </c>
      <c r="AN25" s="159">
        <v>0</v>
      </c>
      <c r="AO25" s="159">
        <v>0</v>
      </c>
      <c r="AP25" s="159">
        <v>0</v>
      </c>
      <c r="AQ25" s="159">
        <v>0</v>
      </c>
      <c r="AR25" s="159">
        <v>0</v>
      </c>
    </row>
    <row r="26" spans="1:44" x14ac:dyDescent="0.2">
      <c r="A26" s="159">
        <f>ROW(Source!A125)</f>
        <v>125</v>
      </c>
      <c r="B26" s="159">
        <v>82836514</v>
      </c>
      <c r="C26" s="159">
        <v>82835717</v>
      </c>
      <c r="D26" s="159">
        <v>77049337</v>
      </c>
      <c r="E26" s="159">
        <v>114</v>
      </c>
      <c r="F26" s="159">
        <v>1</v>
      </c>
      <c r="G26" s="159">
        <v>1</v>
      </c>
      <c r="H26" s="159">
        <v>1</v>
      </c>
      <c r="I26" s="159" t="s">
        <v>541</v>
      </c>
      <c r="J26" s="159" t="s">
        <v>85</v>
      </c>
      <c r="K26" s="159" t="s">
        <v>542</v>
      </c>
      <c r="L26" s="159">
        <v>1191</v>
      </c>
      <c r="N26" s="159">
        <v>1013</v>
      </c>
      <c r="O26" s="159" t="s">
        <v>394</v>
      </c>
      <c r="P26" s="159" t="s">
        <v>394</v>
      </c>
      <c r="Q26" s="159">
        <v>1</v>
      </c>
      <c r="X26" s="159">
        <v>9.27</v>
      </c>
      <c r="Y26" s="159">
        <v>0</v>
      </c>
      <c r="Z26" s="159">
        <v>0</v>
      </c>
      <c r="AA26" s="159">
        <v>0</v>
      </c>
      <c r="AB26" s="159">
        <v>736.23</v>
      </c>
      <c r="AC26" s="159">
        <v>0</v>
      </c>
      <c r="AD26" s="159">
        <v>1</v>
      </c>
      <c r="AE26" s="159">
        <v>1</v>
      </c>
      <c r="AF26" s="159" t="s">
        <v>85</v>
      </c>
      <c r="AG26" s="159">
        <v>9.27</v>
      </c>
      <c r="AH26" s="159">
        <v>2</v>
      </c>
      <c r="AI26" s="159">
        <v>82836514</v>
      </c>
      <c r="AJ26" s="159">
        <v>26</v>
      </c>
      <c r="AK26" s="159">
        <v>0</v>
      </c>
      <c r="AL26" s="159">
        <v>0</v>
      </c>
      <c r="AM26" s="159">
        <v>0</v>
      </c>
      <c r="AN26" s="159">
        <v>0</v>
      </c>
      <c r="AO26" s="159">
        <v>0</v>
      </c>
      <c r="AP26" s="159">
        <v>0</v>
      </c>
      <c r="AQ26" s="159">
        <v>0</v>
      </c>
      <c r="AR26" s="159">
        <v>0</v>
      </c>
    </row>
    <row r="27" spans="1:44" x14ac:dyDescent="0.2">
      <c r="A27" s="159">
        <f>ROW(Source!A125)</f>
        <v>125</v>
      </c>
      <c r="B27" s="159">
        <v>82836515</v>
      </c>
      <c r="C27" s="159">
        <v>82835717</v>
      </c>
      <c r="D27" s="159">
        <v>77049514</v>
      </c>
      <c r="E27" s="159">
        <v>114</v>
      </c>
      <c r="F27" s="159">
        <v>1</v>
      </c>
      <c r="G27" s="159">
        <v>1</v>
      </c>
      <c r="H27" s="159">
        <v>1</v>
      </c>
      <c r="I27" s="159" t="s">
        <v>1062</v>
      </c>
      <c r="J27" s="159" t="s">
        <v>85</v>
      </c>
      <c r="K27" s="159" t="s">
        <v>1063</v>
      </c>
      <c r="L27" s="159">
        <v>1191</v>
      </c>
      <c r="N27" s="159">
        <v>1013</v>
      </c>
      <c r="O27" s="159" t="s">
        <v>394</v>
      </c>
      <c r="P27" s="159" t="s">
        <v>394</v>
      </c>
      <c r="Q27" s="159">
        <v>1</v>
      </c>
      <c r="X27" s="159">
        <v>0.34</v>
      </c>
      <c r="Y27" s="159">
        <v>0</v>
      </c>
      <c r="Z27" s="159">
        <v>0</v>
      </c>
      <c r="AA27" s="159">
        <v>0</v>
      </c>
      <c r="AB27" s="159">
        <v>0</v>
      </c>
      <c r="AC27" s="159">
        <v>0</v>
      </c>
      <c r="AD27" s="159">
        <v>1</v>
      </c>
      <c r="AE27" s="159">
        <v>2</v>
      </c>
      <c r="AF27" s="159" t="s">
        <v>85</v>
      </c>
      <c r="AG27" s="159">
        <v>0.34</v>
      </c>
      <c r="AH27" s="159">
        <v>2</v>
      </c>
      <c r="AI27" s="159">
        <v>82836515</v>
      </c>
      <c r="AJ27" s="159">
        <v>27</v>
      </c>
      <c r="AK27" s="159">
        <v>0</v>
      </c>
      <c r="AL27" s="159">
        <v>0</v>
      </c>
      <c r="AM27" s="159">
        <v>0</v>
      </c>
      <c r="AN27" s="159">
        <v>0</v>
      </c>
      <c r="AO27" s="159">
        <v>0</v>
      </c>
      <c r="AP27" s="159">
        <v>0</v>
      </c>
      <c r="AQ27" s="159">
        <v>0</v>
      </c>
      <c r="AR27" s="159">
        <v>0</v>
      </c>
    </row>
    <row r="28" spans="1:44" x14ac:dyDescent="0.2">
      <c r="A28" s="159">
        <f>ROW(Source!A125)</f>
        <v>125</v>
      </c>
      <c r="B28" s="159">
        <v>82836516</v>
      </c>
      <c r="C28" s="159">
        <v>82835717</v>
      </c>
      <c r="D28" s="159">
        <v>77173765</v>
      </c>
      <c r="E28" s="159">
        <v>1</v>
      </c>
      <c r="F28" s="159">
        <v>1</v>
      </c>
      <c r="G28" s="159">
        <v>1</v>
      </c>
      <c r="H28" s="159">
        <v>2</v>
      </c>
      <c r="I28" s="159" t="s">
        <v>502</v>
      </c>
      <c r="J28" s="159" t="s">
        <v>1064</v>
      </c>
      <c r="K28" s="159" t="s">
        <v>503</v>
      </c>
      <c r="L28" s="159">
        <v>1368</v>
      </c>
      <c r="N28" s="159">
        <v>1011</v>
      </c>
      <c r="O28" s="159" t="s">
        <v>504</v>
      </c>
      <c r="P28" s="159" t="s">
        <v>504</v>
      </c>
      <c r="Q28" s="159">
        <v>1</v>
      </c>
      <c r="X28" s="159">
        <v>0.17</v>
      </c>
      <c r="Y28" s="159">
        <v>0</v>
      </c>
      <c r="Z28" s="159">
        <v>1613.51</v>
      </c>
      <c r="AA28" s="159">
        <v>1011.62</v>
      </c>
      <c r="AB28" s="159">
        <v>0</v>
      </c>
      <c r="AC28" s="159">
        <v>0</v>
      </c>
      <c r="AD28" s="159">
        <v>1</v>
      </c>
      <c r="AE28" s="159">
        <v>0</v>
      </c>
      <c r="AF28" s="159" t="s">
        <v>85</v>
      </c>
      <c r="AG28" s="159">
        <v>0.17</v>
      </c>
      <c r="AH28" s="159">
        <v>2</v>
      </c>
      <c r="AI28" s="159">
        <v>82836516</v>
      </c>
      <c r="AJ28" s="159">
        <v>28</v>
      </c>
      <c r="AK28" s="159">
        <v>0</v>
      </c>
      <c r="AL28" s="159">
        <v>0</v>
      </c>
      <c r="AM28" s="159">
        <v>0</v>
      </c>
      <c r="AN28" s="159">
        <v>0</v>
      </c>
      <c r="AO28" s="159">
        <v>0</v>
      </c>
      <c r="AP28" s="159">
        <v>0</v>
      </c>
      <c r="AQ28" s="159">
        <v>0</v>
      </c>
      <c r="AR28" s="159">
        <v>0</v>
      </c>
    </row>
    <row r="29" spans="1:44" x14ac:dyDescent="0.2">
      <c r="A29" s="159">
        <f>ROW(Source!A125)</f>
        <v>125</v>
      </c>
      <c r="B29" s="159">
        <v>82836517</v>
      </c>
      <c r="C29" s="159">
        <v>82835717</v>
      </c>
      <c r="D29" s="159">
        <v>77174656</v>
      </c>
      <c r="E29" s="159">
        <v>1</v>
      </c>
      <c r="F29" s="159">
        <v>1</v>
      </c>
      <c r="G29" s="159">
        <v>1</v>
      </c>
      <c r="H29" s="159">
        <v>2</v>
      </c>
      <c r="I29" s="159" t="s">
        <v>507</v>
      </c>
      <c r="J29" s="159" t="s">
        <v>1065</v>
      </c>
      <c r="K29" s="159" t="s">
        <v>508</v>
      </c>
      <c r="L29" s="159">
        <v>1368</v>
      </c>
      <c r="N29" s="159">
        <v>1011</v>
      </c>
      <c r="O29" s="159" t="s">
        <v>504</v>
      </c>
      <c r="P29" s="159" t="s">
        <v>504</v>
      </c>
      <c r="Q29" s="159">
        <v>1</v>
      </c>
      <c r="X29" s="159">
        <v>0.17</v>
      </c>
      <c r="Y29" s="159">
        <v>0</v>
      </c>
      <c r="Z29" s="159">
        <v>605.36</v>
      </c>
      <c r="AA29" s="159">
        <v>753.09</v>
      </c>
      <c r="AB29" s="159">
        <v>0</v>
      </c>
      <c r="AC29" s="159">
        <v>0</v>
      </c>
      <c r="AD29" s="159">
        <v>1</v>
      </c>
      <c r="AE29" s="159">
        <v>0</v>
      </c>
      <c r="AF29" s="159" t="s">
        <v>85</v>
      </c>
      <c r="AG29" s="159">
        <v>0.17</v>
      </c>
      <c r="AH29" s="159">
        <v>2</v>
      </c>
      <c r="AI29" s="159">
        <v>82836517</v>
      </c>
      <c r="AJ29" s="159">
        <v>29</v>
      </c>
      <c r="AK29" s="159">
        <v>0</v>
      </c>
      <c r="AL29" s="159">
        <v>0</v>
      </c>
      <c r="AM29" s="159">
        <v>0</v>
      </c>
      <c r="AN29" s="159">
        <v>0</v>
      </c>
      <c r="AO29" s="159">
        <v>0</v>
      </c>
      <c r="AP29" s="159">
        <v>0</v>
      </c>
      <c r="AQ29" s="159">
        <v>0</v>
      </c>
      <c r="AR29" s="159">
        <v>0</v>
      </c>
    </row>
    <row r="30" spans="1:44" x14ac:dyDescent="0.2">
      <c r="A30" s="159">
        <f>ROW(Source!A125)</f>
        <v>125</v>
      </c>
      <c r="B30" s="159">
        <v>82836518</v>
      </c>
      <c r="C30" s="159">
        <v>82835717</v>
      </c>
      <c r="D30" s="159">
        <v>77174851</v>
      </c>
      <c r="E30" s="159">
        <v>1</v>
      </c>
      <c r="F30" s="159">
        <v>1</v>
      </c>
      <c r="G30" s="159">
        <v>1</v>
      </c>
      <c r="H30" s="159">
        <v>2</v>
      </c>
      <c r="I30" s="159" t="s">
        <v>511</v>
      </c>
      <c r="J30" s="159" t="s">
        <v>1066</v>
      </c>
      <c r="K30" s="159" t="s">
        <v>512</v>
      </c>
      <c r="L30" s="159">
        <v>1368</v>
      </c>
      <c r="N30" s="159">
        <v>1011</v>
      </c>
      <c r="O30" s="159" t="s">
        <v>504</v>
      </c>
      <c r="P30" s="159" t="s">
        <v>504</v>
      </c>
      <c r="Q30" s="159">
        <v>1</v>
      </c>
      <c r="X30" s="159">
        <v>1.51</v>
      </c>
      <c r="Y30" s="159">
        <v>0</v>
      </c>
      <c r="Z30" s="159">
        <v>30.51</v>
      </c>
      <c r="AA30" s="159">
        <v>0</v>
      </c>
      <c r="AB30" s="159">
        <v>0</v>
      </c>
      <c r="AC30" s="159">
        <v>0</v>
      </c>
      <c r="AD30" s="159">
        <v>1</v>
      </c>
      <c r="AE30" s="159">
        <v>0</v>
      </c>
      <c r="AF30" s="159" t="s">
        <v>85</v>
      </c>
      <c r="AG30" s="159">
        <v>1.51</v>
      </c>
      <c r="AH30" s="159">
        <v>2</v>
      </c>
      <c r="AI30" s="159">
        <v>82836518</v>
      </c>
      <c r="AJ30" s="159">
        <v>30</v>
      </c>
      <c r="AK30" s="159">
        <v>0</v>
      </c>
      <c r="AL30" s="159">
        <v>0</v>
      </c>
      <c r="AM30" s="159">
        <v>0</v>
      </c>
      <c r="AN30" s="159">
        <v>0</v>
      </c>
      <c r="AO30" s="159">
        <v>0</v>
      </c>
      <c r="AP30" s="159">
        <v>0</v>
      </c>
      <c r="AQ30" s="159">
        <v>0</v>
      </c>
      <c r="AR30" s="159">
        <v>0</v>
      </c>
    </row>
    <row r="31" spans="1:44" x14ac:dyDescent="0.2">
      <c r="A31" s="159">
        <f>ROW(Source!A125)</f>
        <v>125</v>
      </c>
      <c r="B31" s="159">
        <v>82836519</v>
      </c>
      <c r="C31" s="159">
        <v>82835717</v>
      </c>
      <c r="D31" s="159">
        <v>77121800</v>
      </c>
      <c r="E31" s="159">
        <v>1</v>
      </c>
      <c r="F31" s="159">
        <v>1</v>
      </c>
      <c r="G31" s="159">
        <v>1</v>
      </c>
      <c r="H31" s="159">
        <v>3</v>
      </c>
      <c r="I31" s="159" t="s">
        <v>513</v>
      </c>
      <c r="J31" s="159" t="s">
        <v>1067</v>
      </c>
      <c r="K31" s="159" t="s">
        <v>514</v>
      </c>
      <c r="L31" s="159">
        <v>1346</v>
      </c>
      <c r="N31" s="159">
        <v>1009</v>
      </c>
      <c r="O31" s="159" t="s">
        <v>515</v>
      </c>
      <c r="P31" s="159" t="s">
        <v>515</v>
      </c>
      <c r="Q31" s="159">
        <v>1</v>
      </c>
      <c r="X31" s="159">
        <v>0.65</v>
      </c>
      <c r="Y31" s="159">
        <v>155.63</v>
      </c>
      <c r="Z31" s="159">
        <v>0</v>
      </c>
      <c r="AA31" s="159">
        <v>0</v>
      </c>
      <c r="AB31" s="159">
        <v>0</v>
      </c>
      <c r="AC31" s="159">
        <v>0</v>
      </c>
      <c r="AD31" s="159">
        <v>1</v>
      </c>
      <c r="AE31" s="159">
        <v>0</v>
      </c>
      <c r="AF31" s="159" t="s">
        <v>85</v>
      </c>
      <c r="AG31" s="159">
        <v>0.65</v>
      </c>
      <c r="AH31" s="159">
        <v>2</v>
      </c>
      <c r="AI31" s="159">
        <v>82836519</v>
      </c>
      <c r="AJ31" s="159">
        <v>31</v>
      </c>
      <c r="AK31" s="159">
        <v>0</v>
      </c>
      <c r="AL31" s="159">
        <v>0</v>
      </c>
      <c r="AM31" s="159">
        <v>0</v>
      </c>
      <c r="AN31" s="159">
        <v>0</v>
      </c>
      <c r="AO31" s="159">
        <v>0</v>
      </c>
      <c r="AP31" s="159">
        <v>0</v>
      </c>
      <c r="AQ31" s="159">
        <v>0</v>
      </c>
      <c r="AR31" s="159">
        <v>0</v>
      </c>
    </row>
    <row r="32" spans="1:44" x14ac:dyDescent="0.2">
      <c r="A32" s="159">
        <f>ROW(Source!A125)</f>
        <v>125</v>
      </c>
      <c r="B32" s="159">
        <v>82836520</v>
      </c>
      <c r="C32" s="159">
        <v>82835717</v>
      </c>
      <c r="D32" s="159">
        <v>77139997</v>
      </c>
      <c r="E32" s="159">
        <v>1</v>
      </c>
      <c r="F32" s="159">
        <v>1</v>
      </c>
      <c r="G32" s="159">
        <v>1</v>
      </c>
      <c r="H32" s="159">
        <v>3</v>
      </c>
      <c r="I32" s="159" t="s">
        <v>543</v>
      </c>
      <c r="J32" s="159" t="s">
        <v>1069</v>
      </c>
      <c r="K32" s="159" t="s">
        <v>544</v>
      </c>
      <c r="L32" s="159">
        <v>1346</v>
      </c>
      <c r="N32" s="159">
        <v>1009</v>
      </c>
      <c r="O32" s="159" t="s">
        <v>515</v>
      </c>
      <c r="P32" s="159" t="s">
        <v>515</v>
      </c>
      <c r="Q32" s="159">
        <v>1</v>
      </c>
      <c r="X32" s="159">
        <v>2</v>
      </c>
      <c r="Y32" s="159">
        <v>1098.23</v>
      </c>
      <c r="Z32" s="159">
        <v>0</v>
      </c>
      <c r="AA32" s="159">
        <v>0</v>
      </c>
      <c r="AB32" s="159">
        <v>0</v>
      </c>
      <c r="AC32" s="159">
        <v>0</v>
      </c>
      <c r="AD32" s="159">
        <v>1</v>
      </c>
      <c r="AE32" s="159">
        <v>0</v>
      </c>
      <c r="AF32" s="159" t="s">
        <v>85</v>
      </c>
      <c r="AG32" s="159">
        <v>2</v>
      </c>
      <c r="AH32" s="159">
        <v>2</v>
      </c>
      <c r="AI32" s="159">
        <v>82836520</v>
      </c>
      <c r="AJ32" s="159">
        <v>32</v>
      </c>
      <c r="AK32" s="159">
        <v>0</v>
      </c>
      <c r="AL32" s="159">
        <v>0</v>
      </c>
      <c r="AM32" s="159">
        <v>0</v>
      </c>
      <c r="AN32" s="159">
        <v>0</v>
      </c>
      <c r="AO32" s="159">
        <v>0</v>
      </c>
      <c r="AP32" s="159">
        <v>0</v>
      </c>
      <c r="AQ32" s="159">
        <v>0</v>
      </c>
      <c r="AR32" s="159">
        <v>0</v>
      </c>
    </row>
    <row r="33" spans="1:44" x14ac:dyDescent="0.2">
      <c r="A33" s="159">
        <f>ROW(Source!A125)</f>
        <v>125</v>
      </c>
      <c r="B33" s="159">
        <v>82836521</v>
      </c>
      <c r="C33" s="159">
        <v>82835717</v>
      </c>
      <c r="D33" s="159">
        <v>77055204</v>
      </c>
      <c r="E33" s="159">
        <v>114</v>
      </c>
      <c r="F33" s="159">
        <v>1</v>
      </c>
      <c r="G33" s="159">
        <v>1</v>
      </c>
      <c r="H33" s="159">
        <v>3</v>
      </c>
      <c r="I33" s="159" t="s">
        <v>835</v>
      </c>
      <c r="J33" s="159" t="s">
        <v>85</v>
      </c>
      <c r="K33" s="159" t="s">
        <v>836</v>
      </c>
      <c r="L33" s="159">
        <v>3277935</v>
      </c>
      <c r="N33" s="159">
        <v>1013</v>
      </c>
      <c r="O33" s="159" t="s">
        <v>418</v>
      </c>
      <c r="P33" s="159" t="s">
        <v>418</v>
      </c>
      <c r="Q33" s="159">
        <v>1</v>
      </c>
      <c r="X33" s="159">
        <v>2</v>
      </c>
      <c r="Y33" s="159">
        <v>0</v>
      </c>
      <c r="Z33" s="159">
        <v>0</v>
      </c>
      <c r="AA33" s="159">
        <v>0</v>
      </c>
      <c r="AB33" s="159">
        <v>0</v>
      </c>
      <c r="AC33" s="159">
        <v>0</v>
      </c>
      <c r="AD33" s="159">
        <v>0</v>
      </c>
      <c r="AE33" s="159">
        <v>0</v>
      </c>
      <c r="AF33" s="159" t="s">
        <v>85</v>
      </c>
      <c r="AG33" s="159">
        <v>2</v>
      </c>
      <c r="AH33" s="159">
        <v>2</v>
      </c>
      <c r="AI33" s="159">
        <v>82836521</v>
      </c>
      <c r="AJ33" s="159">
        <v>33</v>
      </c>
      <c r="AK33" s="159">
        <v>0</v>
      </c>
      <c r="AL33" s="159">
        <v>0</v>
      </c>
      <c r="AM33" s="159">
        <v>0</v>
      </c>
      <c r="AN33" s="159">
        <v>0</v>
      </c>
      <c r="AO33" s="159">
        <v>0</v>
      </c>
      <c r="AP33" s="159">
        <v>0</v>
      </c>
      <c r="AQ33" s="159">
        <v>0</v>
      </c>
      <c r="AR33" s="159">
        <v>0</v>
      </c>
    </row>
    <row r="34" spans="1:44" x14ac:dyDescent="0.2">
      <c r="A34" s="159">
        <f>ROW(Source!A234)</f>
        <v>234</v>
      </c>
      <c r="B34" s="159">
        <v>82836523</v>
      </c>
      <c r="C34" s="159">
        <v>82835437</v>
      </c>
      <c r="D34" s="159">
        <v>77049301</v>
      </c>
      <c r="E34" s="159">
        <v>114</v>
      </c>
      <c r="F34" s="159">
        <v>1</v>
      </c>
      <c r="G34" s="159">
        <v>1</v>
      </c>
      <c r="H34" s="159">
        <v>1</v>
      </c>
      <c r="I34" s="159" t="s">
        <v>556</v>
      </c>
      <c r="J34" s="159" t="s">
        <v>85</v>
      </c>
      <c r="K34" s="159" t="s">
        <v>557</v>
      </c>
      <c r="L34" s="159">
        <v>1191</v>
      </c>
      <c r="N34" s="159">
        <v>1013</v>
      </c>
      <c r="O34" s="159" t="s">
        <v>394</v>
      </c>
      <c r="P34" s="159" t="s">
        <v>394</v>
      </c>
      <c r="Q34" s="159">
        <v>1</v>
      </c>
      <c r="X34" s="159">
        <v>0.44</v>
      </c>
      <c r="Y34" s="159">
        <v>0</v>
      </c>
      <c r="Z34" s="159">
        <v>0</v>
      </c>
      <c r="AA34" s="159">
        <v>0</v>
      </c>
      <c r="AB34" s="159">
        <v>640.69000000000005</v>
      </c>
      <c r="AC34" s="159">
        <v>0</v>
      </c>
      <c r="AD34" s="159">
        <v>1</v>
      </c>
      <c r="AE34" s="159">
        <v>1</v>
      </c>
      <c r="AF34" s="159" t="s">
        <v>85</v>
      </c>
      <c r="AG34" s="159">
        <v>0.44</v>
      </c>
      <c r="AH34" s="159">
        <v>2</v>
      </c>
      <c r="AI34" s="159">
        <v>82836523</v>
      </c>
      <c r="AJ34" s="159">
        <v>34</v>
      </c>
      <c r="AK34" s="159">
        <v>0</v>
      </c>
      <c r="AL34" s="159">
        <v>0</v>
      </c>
      <c r="AM34" s="159">
        <v>0</v>
      </c>
      <c r="AN34" s="159">
        <v>0</v>
      </c>
      <c r="AO34" s="159">
        <v>0</v>
      </c>
      <c r="AP34" s="159">
        <v>0</v>
      </c>
      <c r="AQ34" s="159">
        <v>0</v>
      </c>
      <c r="AR34" s="159">
        <v>0</v>
      </c>
    </row>
    <row r="35" spans="1:44" x14ac:dyDescent="0.2">
      <c r="A35" s="159">
        <f>ROW(Source!A234)</f>
        <v>234</v>
      </c>
      <c r="B35" s="159">
        <v>82836524</v>
      </c>
      <c r="C35" s="159">
        <v>82835437</v>
      </c>
      <c r="D35" s="159">
        <v>77049514</v>
      </c>
      <c r="E35" s="159">
        <v>114</v>
      </c>
      <c r="F35" s="159">
        <v>1</v>
      </c>
      <c r="G35" s="159">
        <v>1</v>
      </c>
      <c r="H35" s="159">
        <v>1</v>
      </c>
      <c r="I35" s="159" t="s">
        <v>1062</v>
      </c>
      <c r="J35" s="159" t="s">
        <v>85</v>
      </c>
      <c r="K35" s="159" t="s">
        <v>1063</v>
      </c>
      <c r="L35" s="159">
        <v>1191</v>
      </c>
      <c r="N35" s="159">
        <v>1013</v>
      </c>
      <c r="O35" s="159" t="s">
        <v>394</v>
      </c>
      <c r="P35" s="159" t="s">
        <v>394</v>
      </c>
      <c r="Q35" s="159">
        <v>1</v>
      </c>
      <c r="X35" s="159">
        <v>0.48</v>
      </c>
      <c r="Y35" s="159">
        <v>0</v>
      </c>
      <c r="Z35" s="159">
        <v>0</v>
      </c>
      <c r="AA35" s="159">
        <v>0</v>
      </c>
      <c r="AB35" s="159">
        <v>0</v>
      </c>
      <c r="AC35" s="159">
        <v>0</v>
      </c>
      <c r="AD35" s="159">
        <v>1</v>
      </c>
      <c r="AE35" s="159">
        <v>2</v>
      </c>
      <c r="AF35" s="159" t="s">
        <v>85</v>
      </c>
      <c r="AG35" s="159">
        <v>0.48</v>
      </c>
      <c r="AH35" s="159">
        <v>2</v>
      </c>
      <c r="AI35" s="159">
        <v>82836524</v>
      </c>
      <c r="AJ35" s="159">
        <v>35</v>
      </c>
      <c r="AK35" s="159">
        <v>0</v>
      </c>
      <c r="AL35" s="159">
        <v>0</v>
      </c>
      <c r="AM35" s="159">
        <v>0</v>
      </c>
      <c r="AN35" s="159">
        <v>0</v>
      </c>
      <c r="AO35" s="159">
        <v>0</v>
      </c>
      <c r="AP35" s="159">
        <v>0</v>
      </c>
      <c r="AQ35" s="159">
        <v>0</v>
      </c>
      <c r="AR35" s="159">
        <v>0</v>
      </c>
    </row>
    <row r="36" spans="1:44" x14ac:dyDescent="0.2">
      <c r="A36" s="159">
        <f>ROW(Source!A234)</f>
        <v>234</v>
      </c>
      <c r="B36" s="159">
        <v>82836525</v>
      </c>
      <c r="C36" s="159">
        <v>82835437</v>
      </c>
      <c r="D36" s="159">
        <v>77173765</v>
      </c>
      <c r="E36" s="159">
        <v>1</v>
      </c>
      <c r="F36" s="159">
        <v>1</v>
      </c>
      <c r="G36" s="159">
        <v>1</v>
      </c>
      <c r="H36" s="159">
        <v>2</v>
      </c>
      <c r="I36" s="159" t="s">
        <v>502</v>
      </c>
      <c r="J36" s="159" t="s">
        <v>1064</v>
      </c>
      <c r="K36" s="159" t="s">
        <v>503</v>
      </c>
      <c r="L36" s="159">
        <v>1368</v>
      </c>
      <c r="N36" s="159">
        <v>1011</v>
      </c>
      <c r="O36" s="159" t="s">
        <v>504</v>
      </c>
      <c r="P36" s="159" t="s">
        <v>504</v>
      </c>
      <c r="Q36" s="159">
        <v>1</v>
      </c>
      <c r="X36" s="159">
        <v>0.24</v>
      </c>
      <c r="Y36" s="159">
        <v>0</v>
      </c>
      <c r="Z36" s="159">
        <v>1613.51</v>
      </c>
      <c r="AA36" s="159">
        <v>1011.62</v>
      </c>
      <c r="AB36" s="159">
        <v>0</v>
      </c>
      <c r="AC36" s="159">
        <v>0</v>
      </c>
      <c r="AD36" s="159">
        <v>1</v>
      </c>
      <c r="AE36" s="159">
        <v>0</v>
      </c>
      <c r="AF36" s="159" t="s">
        <v>85</v>
      </c>
      <c r="AG36" s="159">
        <v>0.24</v>
      </c>
      <c r="AH36" s="159">
        <v>2</v>
      </c>
      <c r="AI36" s="159">
        <v>82836525</v>
      </c>
      <c r="AJ36" s="159">
        <v>36</v>
      </c>
      <c r="AK36" s="159">
        <v>0</v>
      </c>
      <c r="AL36" s="159">
        <v>0</v>
      </c>
      <c r="AM36" s="159">
        <v>0</v>
      </c>
      <c r="AN36" s="159">
        <v>0</v>
      </c>
      <c r="AO36" s="159">
        <v>0</v>
      </c>
      <c r="AP36" s="159">
        <v>0</v>
      </c>
      <c r="AQ36" s="159">
        <v>0</v>
      </c>
      <c r="AR36" s="159">
        <v>0</v>
      </c>
    </row>
    <row r="37" spans="1:44" x14ac:dyDescent="0.2">
      <c r="A37" s="159">
        <f>ROW(Source!A234)</f>
        <v>234</v>
      </c>
      <c r="B37" s="159">
        <v>82836526</v>
      </c>
      <c r="C37" s="159">
        <v>82835437</v>
      </c>
      <c r="D37" s="159">
        <v>77174720</v>
      </c>
      <c r="E37" s="159">
        <v>1</v>
      </c>
      <c r="F37" s="159">
        <v>1</v>
      </c>
      <c r="G37" s="159">
        <v>1</v>
      </c>
      <c r="H37" s="159">
        <v>2</v>
      </c>
      <c r="I37" s="159" t="s">
        <v>558</v>
      </c>
      <c r="J37" s="159" t="s">
        <v>1070</v>
      </c>
      <c r="K37" s="159" t="s">
        <v>559</v>
      </c>
      <c r="L37" s="159">
        <v>1368</v>
      </c>
      <c r="N37" s="159">
        <v>1011</v>
      </c>
      <c r="O37" s="159" t="s">
        <v>504</v>
      </c>
      <c r="P37" s="159" t="s">
        <v>504</v>
      </c>
      <c r="Q37" s="159">
        <v>1</v>
      </c>
      <c r="X37" s="159">
        <v>0.24</v>
      </c>
      <c r="Y37" s="159">
        <v>0</v>
      </c>
      <c r="Z37" s="159">
        <v>13.39</v>
      </c>
      <c r="AA37" s="159">
        <v>0</v>
      </c>
      <c r="AB37" s="159">
        <v>0</v>
      </c>
      <c r="AC37" s="159">
        <v>0</v>
      </c>
      <c r="AD37" s="159">
        <v>1</v>
      </c>
      <c r="AE37" s="159">
        <v>0</v>
      </c>
      <c r="AF37" s="159" t="s">
        <v>85</v>
      </c>
      <c r="AG37" s="159">
        <v>0.24</v>
      </c>
      <c r="AH37" s="159">
        <v>2</v>
      </c>
      <c r="AI37" s="159">
        <v>82836526</v>
      </c>
      <c r="AJ37" s="159">
        <v>37</v>
      </c>
      <c r="AK37" s="159">
        <v>0</v>
      </c>
      <c r="AL37" s="159">
        <v>0</v>
      </c>
      <c r="AM37" s="159">
        <v>0</v>
      </c>
      <c r="AN37" s="159">
        <v>0</v>
      </c>
      <c r="AO37" s="159">
        <v>0</v>
      </c>
      <c r="AP37" s="159">
        <v>0</v>
      </c>
      <c r="AQ37" s="159">
        <v>0</v>
      </c>
      <c r="AR37" s="159">
        <v>0</v>
      </c>
    </row>
    <row r="38" spans="1:44" x14ac:dyDescent="0.2">
      <c r="A38" s="159">
        <f>ROW(Source!A234)</f>
        <v>234</v>
      </c>
      <c r="B38" s="159">
        <v>82836527</v>
      </c>
      <c r="C38" s="159">
        <v>82835437</v>
      </c>
      <c r="D38" s="159">
        <v>77174738</v>
      </c>
      <c r="E38" s="159">
        <v>1</v>
      </c>
      <c r="F38" s="159">
        <v>1</v>
      </c>
      <c r="G38" s="159">
        <v>1</v>
      </c>
      <c r="H38" s="159">
        <v>2</v>
      </c>
      <c r="I38" s="159" t="s">
        <v>560</v>
      </c>
      <c r="J38" s="159" t="s">
        <v>1071</v>
      </c>
      <c r="K38" s="159" t="s">
        <v>561</v>
      </c>
      <c r="L38" s="159">
        <v>1368</v>
      </c>
      <c r="N38" s="159">
        <v>1011</v>
      </c>
      <c r="O38" s="159" t="s">
        <v>504</v>
      </c>
      <c r="P38" s="159" t="s">
        <v>504</v>
      </c>
      <c r="Q38" s="159">
        <v>1</v>
      </c>
      <c r="X38" s="159">
        <v>0.24</v>
      </c>
      <c r="Y38" s="159">
        <v>0</v>
      </c>
      <c r="Z38" s="159">
        <v>487.94</v>
      </c>
      <c r="AA38" s="159">
        <v>753.09</v>
      </c>
      <c r="AB38" s="159">
        <v>0</v>
      </c>
      <c r="AC38" s="159">
        <v>0</v>
      </c>
      <c r="AD38" s="159">
        <v>1</v>
      </c>
      <c r="AE38" s="159">
        <v>0</v>
      </c>
      <c r="AF38" s="159" t="s">
        <v>85</v>
      </c>
      <c r="AG38" s="159">
        <v>0.24</v>
      </c>
      <c r="AH38" s="159">
        <v>2</v>
      </c>
      <c r="AI38" s="159">
        <v>82836527</v>
      </c>
      <c r="AJ38" s="159">
        <v>38</v>
      </c>
      <c r="AK38" s="159">
        <v>0</v>
      </c>
      <c r="AL38" s="159">
        <v>0</v>
      </c>
      <c r="AM38" s="159">
        <v>0</v>
      </c>
      <c r="AN38" s="159">
        <v>0</v>
      </c>
      <c r="AO38" s="159">
        <v>0</v>
      </c>
      <c r="AP38" s="159">
        <v>0</v>
      </c>
      <c r="AQ38" s="159">
        <v>0</v>
      </c>
      <c r="AR38" s="159">
        <v>0</v>
      </c>
    </row>
    <row r="39" spans="1:44" x14ac:dyDescent="0.2">
      <c r="A39" s="159">
        <f>ROW(Source!A235)</f>
        <v>235</v>
      </c>
      <c r="B39" s="159">
        <v>82836528</v>
      </c>
      <c r="C39" s="159">
        <v>82835448</v>
      </c>
      <c r="D39" s="159">
        <v>77049301</v>
      </c>
      <c r="E39" s="159">
        <v>114</v>
      </c>
      <c r="F39" s="159">
        <v>1</v>
      </c>
      <c r="G39" s="159">
        <v>1</v>
      </c>
      <c r="H39" s="159">
        <v>1</v>
      </c>
      <c r="I39" s="159" t="s">
        <v>556</v>
      </c>
      <c r="J39" s="159" t="s">
        <v>85</v>
      </c>
      <c r="K39" s="159" t="s">
        <v>557</v>
      </c>
      <c r="L39" s="159">
        <v>1191</v>
      </c>
      <c r="N39" s="159">
        <v>1013</v>
      </c>
      <c r="O39" s="159" t="s">
        <v>394</v>
      </c>
      <c r="P39" s="159" t="s">
        <v>394</v>
      </c>
      <c r="Q39" s="159">
        <v>1</v>
      </c>
      <c r="X39" s="159">
        <v>0.3</v>
      </c>
      <c r="Y39" s="159">
        <v>0</v>
      </c>
      <c r="Z39" s="159">
        <v>0</v>
      </c>
      <c r="AA39" s="159">
        <v>0</v>
      </c>
      <c r="AB39" s="159">
        <v>640.69000000000005</v>
      </c>
      <c r="AC39" s="159">
        <v>0</v>
      </c>
      <c r="AD39" s="159">
        <v>1</v>
      </c>
      <c r="AE39" s="159">
        <v>1</v>
      </c>
      <c r="AF39" s="159" t="s">
        <v>85</v>
      </c>
      <c r="AG39" s="159">
        <v>0.3</v>
      </c>
      <c r="AH39" s="159">
        <v>2</v>
      </c>
      <c r="AI39" s="159">
        <v>82836528</v>
      </c>
      <c r="AJ39" s="159">
        <v>39</v>
      </c>
      <c r="AK39" s="159">
        <v>0</v>
      </c>
      <c r="AL39" s="159">
        <v>0</v>
      </c>
      <c r="AM39" s="159">
        <v>0</v>
      </c>
      <c r="AN39" s="159">
        <v>0</v>
      </c>
      <c r="AO39" s="159">
        <v>0</v>
      </c>
      <c r="AP39" s="159">
        <v>0</v>
      </c>
      <c r="AQ39" s="159">
        <v>0</v>
      </c>
      <c r="AR39" s="159">
        <v>0</v>
      </c>
    </row>
    <row r="40" spans="1:44" x14ac:dyDescent="0.2">
      <c r="A40" s="159">
        <f>ROW(Source!A235)</f>
        <v>235</v>
      </c>
      <c r="B40" s="159">
        <v>82836529</v>
      </c>
      <c r="C40" s="159">
        <v>82835448</v>
      </c>
      <c r="D40" s="159">
        <v>77049514</v>
      </c>
      <c r="E40" s="159">
        <v>114</v>
      </c>
      <c r="F40" s="159">
        <v>1</v>
      </c>
      <c r="G40" s="159">
        <v>1</v>
      </c>
      <c r="H40" s="159">
        <v>1</v>
      </c>
      <c r="I40" s="159" t="s">
        <v>1062</v>
      </c>
      <c r="J40" s="159" t="s">
        <v>85</v>
      </c>
      <c r="K40" s="159" t="s">
        <v>1063</v>
      </c>
      <c r="L40" s="159">
        <v>1191</v>
      </c>
      <c r="N40" s="159">
        <v>1013</v>
      </c>
      <c r="O40" s="159" t="s">
        <v>394</v>
      </c>
      <c r="P40" s="159" t="s">
        <v>394</v>
      </c>
      <c r="Q40" s="159">
        <v>1</v>
      </c>
      <c r="X40" s="159">
        <v>0.16</v>
      </c>
      <c r="Y40" s="159">
        <v>0</v>
      </c>
      <c r="Z40" s="159">
        <v>0</v>
      </c>
      <c r="AA40" s="159">
        <v>0</v>
      </c>
      <c r="AB40" s="159">
        <v>0</v>
      </c>
      <c r="AC40" s="159">
        <v>0</v>
      </c>
      <c r="AD40" s="159">
        <v>1</v>
      </c>
      <c r="AE40" s="159">
        <v>2</v>
      </c>
      <c r="AF40" s="159" t="s">
        <v>85</v>
      </c>
      <c r="AG40" s="159">
        <v>0.16</v>
      </c>
      <c r="AH40" s="159">
        <v>2</v>
      </c>
      <c r="AI40" s="159">
        <v>82836529</v>
      </c>
      <c r="AJ40" s="159">
        <v>40</v>
      </c>
      <c r="AK40" s="159">
        <v>0</v>
      </c>
      <c r="AL40" s="159">
        <v>0</v>
      </c>
      <c r="AM40" s="159">
        <v>0</v>
      </c>
      <c r="AN40" s="159">
        <v>0</v>
      </c>
      <c r="AO40" s="159">
        <v>0</v>
      </c>
      <c r="AP40" s="159">
        <v>0</v>
      </c>
      <c r="AQ40" s="159">
        <v>0</v>
      </c>
      <c r="AR40" s="159">
        <v>0</v>
      </c>
    </row>
    <row r="41" spans="1:44" x14ac:dyDescent="0.2">
      <c r="A41" s="159">
        <f>ROW(Source!A235)</f>
        <v>235</v>
      </c>
      <c r="B41" s="159">
        <v>82836530</v>
      </c>
      <c r="C41" s="159">
        <v>82835448</v>
      </c>
      <c r="D41" s="159">
        <v>77174720</v>
      </c>
      <c r="E41" s="159">
        <v>1</v>
      </c>
      <c r="F41" s="159">
        <v>1</v>
      </c>
      <c r="G41" s="159">
        <v>1</v>
      </c>
      <c r="H41" s="159">
        <v>2</v>
      </c>
      <c r="I41" s="159" t="s">
        <v>558</v>
      </c>
      <c r="J41" s="159" t="s">
        <v>1070</v>
      </c>
      <c r="K41" s="159" t="s">
        <v>559</v>
      </c>
      <c r="L41" s="159">
        <v>1368</v>
      </c>
      <c r="N41" s="159">
        <v>1011</v>
      </c>
      <c r="O41" s="159" t="s">
        <v>504</v>
      </c>
      <c r="P41" s="159" t="s">
        <v>504</v>
      </c>
      <c r="Q41" s="159">
        <v>1</v>
      </c>
      <c r="X41" s="159">
        <v>0.16</v>
      </c>
      <c r="Y41" s="159">
        <v>0</v>
      </c>
      <c r="Z41" s="159">
        <v>13.39</v>
      </c>
      <c r="AA41" s="159">
        <v>0</v>
      </c>
      <c r="AB41" s="159">
        <v>0</v>
      </c>
      <c r="AC41" s="159">
        <v>0</v>
      </c>
      <c r="AD41" s="159">
        <v>1</v>
      </c>
      <c r="AE41" s="159">
        <v>0</v>
      </c>
      <c r="AF41" s="159" t="s">
        <v>85</v>
      </c>
      <c r="AG41" s="159">
        <v>0.16</v>
      </c>
      <c r="AH41" s="159">
        <v>2</v>
      </c>
      <c r="AI41" s="159">
        <v>82836530</v>
      </c>
      <c r="AJ41" s="159">
        <v>41</v>
      </c>
      <c r="AK41" s="159">
        <v>0</v>
      </c>
      <c r="AL41" s="159">
        <v>0</v>
      </c>
      <c r="AM41" s="159">
        <v>0</v>
      </c>
      <c r="AN41" s="159">
        <v>0</v>
      </c>
      <c r="AO41" s="159">
        <v>0</v>
      </c>
      <c r="AP41" s="159">
        <v>0</v>
      </c>
      <c r="AQ41" s="159">
        <v>0</v>
      </c>
      <c r="AR41" s="159">
        <v>0</v>
      </c>
    </row>
    <row r="42" spans="1:44" x14ac:dyDescent="0.2">
      <c r="A42" s="159">
        <f>ROW(Source!A235)</f>
        <v>235</v>
      </c>
      <c r="B42" s="159">
        <v>82836531</v>
      </c>
      <c r="C42" s="159">
        <v>82835448</v>
      </c>
      <c r="D42" s="159">
        <v>77174738</v>
      </c>
      <c r="E42" s="159">
        <v>1</v>
      </c>
      <c r="F42" s="159">
        <v>1</v>
      </c>
      <c r="G42" s="159">
        <v>1</v>
      </c>
      <c r="H42" s="159">
        <v>2</v>
      </c>
      <c r="I42" s="159" t="s">
        <v>560</v>
      </c>
      <c r="J42" s="159" t="s">
        <v>1071</v>
      </c>
      <c r="K42" s="159" t="s">
        <v>561</v>
      </c>
      <c r="L42" s="159">
        <v>1368</v>
      </c>
      <c r="N42" s="159">
        <v>1011</v>
      </c>
      <c r="O42" s="159" t="s">
        <v>504</v>
      </c>
      <c r="P42" s="159" t="s">
        <v>504</v>
      </c>
      <c r="Q42" s="159">
        <v>1</v>
      </c>
      <c r="X42" s="159">
        <v>0.16</v>
      </c>
      <c r="Y42" s="159">
        <v>0</v>
      </c>
      <c r="Z42" s="159">
        <v>487.94</v>
      </c>
      <c r="AA42" s="159">
        <v>753.09</v>
      </c>
      <c r="AB42" s="159">
        <v>0</v>
      </c>
      <c r="AC42" s="159">
        <v>0</v>
      </c>
      <c r="AD42" s="159">
        <v>1</v>
      </c>
      <c r="AE42" s="159">
        <v>0</v>
      </c>
      <c r="AF42" s="159" t="s">
        <v>85</v>
      </c>
      <c r="AG42" s="159">
        <v>0.16</v>
      </c>
      <c r="AH42" s="159">
        <v>2</v>
      </c>
      <c r="AI42" s="159">
        <v>82836531</v>
      </c>
      <c r="AJ42" s="159">
        <v>42</v>
      </c>
      <c r="AK42" s="159">
        <v>0</v>
      </c>
      <c r="AL42" s="159">
        <v>0</v>
      </c>
      <c r="AM42" s="159">
        <v>0</v>
      </c>
      <c r="AN42" s="159">
        <v>0</v>
      </c>
      <c r="AO42" s="159">
        <v>0</v>
      </c>
      <c r="AP42" s="159">
        <v>0</v>
      </c>
      <c r="AQ42" s="159">
        <v>0</v>
      </c>
      <c r="AR42" s="159">
        <v>0</v>
      </c>
    </row>
    <row r="43" spans="1:44" x14ac:dyDescent="0.2">
      <c r="A43" s="159">
        <f>ROW(Source!A236)</f>
        <v>236</v>
      </c>
      <c r="B43" s="159">
        <v>82836532</v>
      </c>
      <c r="C43" s="159">
        <v>82835458</v>
      </c>
      <c r="D43" s="159">
        <v>77049325</v>
      </c>
      <c r="E43" s="159">
        <v>114</v>
      </c>
      <c r="F43" s="159">
        <v>1</v>
      </c>
      <c r="G43" s="159">
        <v>1</v>
      </c>
      <c r="H43" s="159">
        <v>1</v>
      </c>
      <c r="I43" s="159" t="s">
        <v>568</v>
      </c>
      <c r="J43" s="159" t="s">
        <v>85</v>
      </c>
      <c r="K43" s="159" t="s">
        <v>569</v>
      </c>
      <c r="L43" s="159">
        <v>1191</v>
      </c>
      <c r="N43" s="159">
        <v>1013</v>
      </c>
      <c r="O43" s="159" t="s">
        <v>394</v>
      </c>
      <c r="P43" s="159" t="s">
        <v>394</v>
      </c>
      <c r="Q43" s="159">
        <v>1</v>
      </c>
      <c r="X43" s="159">
        <v>5.98</v>
      </c>
      <c r="Y43" s="159">
        <v>0</v>
      </c>
      <c r="Z43" s="159">
        <v>0</v>
      </c>
      <c r="AA43" s="159">
        <v>0</v>
      </c>
      <c r="AB43" s="159">
        <v>694.08</v>
      </c>
      <c r="AC43" s="159">
        <v>0</v>
      </c>
      <c r="AD43" s="159">
        <v>1</v>
      </c>
      <c r="AE43" s="159">
        <v>1</v>
      </c>
      <c r="AF43" s="159" t="s">
        <v>85</v>
      </c>
      <c r="AG43" s="159">
        <v>5.98</v>
      </c>
      <c r="AH43" s="159">
        <v>2</v>
      </c>
      <c r="AI43" s="159">
        <v>82836532</v>
      </c>
      <c r="AJ43" s="159">
        <v>43</v>
      </c>
      <c r="AK43" s="159">
        <v>0</v>
      </c>
      <c r="AL43" s="159">
        <v>0</v>
      </c>
      <c r="AM43" s="159">
        <v>0</v>
      </c>
      <c r="AN43" s="159">
        <v>0</v>
      </c>
      <c r="AO43" s="159">
        <v>0</v>
      </c>
      <c r="AP43" s="159">
        <v>0</v>
      </c>
      <c r="AQ43" s="159">
        <v>0</v>
      </c>
      <c r="AR43" s="159">
        <v>0</v>
      </c>
    </row>
    <row r="44" spans="1:44" x14ac:dyDescent="0.2">
      <c r="A44" s="159">
        <f>ROW(Source!A236)</f>
        <v>236</v>
      </c>
      <c r="B44" s="159">
        <v>82836533</v>
      </c>
      <c r="C44" s="159">
        <v>82835458</v>
      </c>
      <c r="D44" s="159">
        <v>77049514</v>
      </c>
      <c r="E44" s="159">
        <v>114</v>
      </c>
      <c r="F44" s="159">
        <v>1</v>
      </c>
      <c r="G44" s="159">
        <v>1</v>
      </c>
      <c r="H44" s="159">
        <v>1</v>
      </c>
      <c r="I44" s="159" t="s">
        <v>1062</v>
      </c>
      <c r="J44" s="159" t="s">
        <v>85</v>
      </c>
      <c r="K44" s="159" t="s">
        <v>1063</v>
      </c>
      <c r="L44" s="159">
        <v>1191</v>
      </c>
      <c r="N44" s="159">
        <v>1013</v>
      </c>
      <c r="O44" s="159" t="s">
        <v>394</v>
      </c>
      <c r="P44" s="159" t="s">
        <v>394</v>
      </c>
      <c r="Q44" s="159">
        <v>1</v>
      </c>
      <c r="X44" s="159">
        <v>2</v>
      </c>
      <c r="Y44" s="159">
        <v>0</v>
      </c>
      <c r="Z44" s="159">
        <v>0</v>
      </c>
      <c r="AA44" s="159">
        <v>0</v>
      </c>
      <c r="AB44" s="159">
        <v>0</v>
      </c>
      <c r="AC44" s="159">
        <v>0</v>
      </c>
      <c r="AD44" s="159">
        <v>1</v>
      </c>
      <c r="AE44" s="159">
        <v>2</v>
      </c>
      <c r="AF44" s="159" t="s">
        <v>85</v>
      </c>
      <c r="AG44" s="159">
        <v>2</v>
      </c>
      <c r="AH44" s="159">
        <v>2</v>
      </c>
      <c r="AI44" s="159">
        <v>82836533</v>
      </c>
      <c r="AJ44" s="159">
        <v>44</v>
      </c>
      <c r="AK44" s="159">
        <v>0</v>
      </c>
      <c r="AL44" s="159">
        <v>0</v>
      </c>
      <c r="AM44" s="159">
        <v>0</v>
      </c>
      <c r="AN44" s="159">
        <v>0</v>
      </c>
      <c r="AO44" s="159">
        <v>0</v>
      </c>
      <c r="AP44" s="159">
        <v>0</v>
      </c>
      <c r="AQ44" s="159">
        <v>0</v>
      </c>
      <c r="AR44" s="159">
        <v>0</v>
      </c>
    </row>
    <row r="45" spans="1:44" x14ac:dyDescent="0.2">
      <c r="A45" s="159">
        <f>ROW(Source!A236)</f>
        <v>236</v>
      </c>
      <c r="B45" s="159">
        <v>82836534</v>
      </c>
      <c r="C45" s="159">
        <v>82835458</v>
      </c>
      <c r="D45" s="159">
        <v>77173652</v>
      </c>
      <c r="E45" s="159">
        <v>1</v>
      </c>
      <c r="F45" s="159">
        <v>1</v>
      </c>
      <c r="G45" s="159">
        <v>1</v>
      </c>
      <c r="H45" s="159">
        <v>2</v>
      </c>
      <c r="I45" s="159" t="s">
        <v>570</v>
      </c>
      <c r="J45" s="159" t="s">
        <v>1072</v>
      </c>
      <c r="K45" s="159" t="s">
        <v>571</v>
      </c>
      <c r="L45" s="159">
        <v>1368</v>
      </c>
      <c r="N45" s="159">
        <v>1011</v>
      </c>
      <c r="O45" s="159" t="s">
        <v>504</v>
      </c>
      <c r="P45" s="159" t="s">
        <v>504</v>
      </c>
      <c r="Q45" s="159">
        <v>1</v>
      </c>
      <c r="X45" s="159">
        <v>1.6</v>
      </c>
      <c r="Y45" s="159">
        <v>0</v>
      </c>
      <c r="Z45" s="159">
        <v>2088.77</v>
      </c>
      <c r="AA45" s="159">
        <v>865.5</v>
      </c>
      <c r="AB45" s="159">
        <v>0</v>
      </c>
      <c r="AC45" s="159">
        <v>0</v>
      </c>
      <c r="AD45" s="159">
        <v>1</v>
      </c>
      <c r="AE45" s="159">
        <v>0</v>
      </c>
      <c r="AF45" s="159" t="s">
        <v>85</v>
      </c>
      <c r="AG45" s="159">
        <v>1.6</v>
      </c>
      <c r="AH45" s="159">
        <v>2</v>
      </c>
      <c r="AI45" s="159">
        <v>82836534</v>
      </c>
      <c r="AJ45" s="159">
        <v>45</v>
      </c>
      <c r="AK45" s="159">
        <v>0</v>
      </c>
      <c r="AL45" s="159">
        <v>0</v>
      </c>
      <c r="AM45" s="159">
        <v>0</v>
      </c>
      <c r="AN45" s="159">
        <v>0</v>
      </c>
      <c r="AO45" s="159">
        <v>0</v>
      </c>
      <c r="AP45" s="159">
        <v>0</v>
      </c>
      <c r="AQ45" s="159">
        <v>0</v>
      </c>
      <c r="AR45" s="159">
        <v>0</v>
      </c>
    </row>
    <row r="46" spans="1:44" x14ac:dyDescent="0.2">
      <c r="A46" s="159">
        <f>ROW(Source!A236)</f>
        <v>236</v>
      </c>
      <c r="B46" s="159">
        <v>82836535</v>
      </c>
      <c r="C46" s="159">
        <v>82835458</v>
      </c>
      <c r="D46" s="159">
        <v>77174656</v>
      </c>
      <c r="E46" s="159">
        <v>1</v>
      </c>
      <c r="F46" s="159">
        <v>1</v>
      </c>
      <c r="G46" s="159">
        <v>1</v>
      </c>
      <c r="H46" s="159">
        <v>2</v>
      </c>
      <c r="I46" s="159" t="s">
        <v>507</v>
      </c>
      <c r="J46" s="159" t="s">
        <v>1065</v>
      </c>
      <c r="K46" s="159" t="s">
        <v>508</v>
      </c>
      <c r="L46" s="159">
        <v>1368</v>
      </c>
      <c r="N46" s="159">
        <v>1011</v>
      </c>
      <c r="O46" s="159" t="s">
        <v>504</v>
      </c>
      <c r="P46" s="159" t="s">
        <v>504</v>
      </c>
      <c r="Q46" s="159">
        <v>1</v>
      </c>
      <c r="X46" s="159">
        <v>0.4</v>
      </c>
      <c r="Y46" s="159">
        <v>0</v>
      </c>
      <c r="Z46" s="159">
        <v>605.36</v>
      </c>
      <c r="AA46" s="159">
        <v>753.09</v>
      </c>
      <c r="AB46" s="159">
        <v>0</v>
      </c>
      <c r="AC46" s="159">
        <v>0</v>
      </c>
      <c r="AD46" s="159">
        <v>1</v>
      </c>
      <c r="AE46" s="159">
        <v>0</v>
      </c>
      <c r="AF46" s="159" t="s">
        <v>85</v>
      </c>
      <c r="AG46" s="159">
        <v>0.4</v>
      </c>
      <c r="AH46" s="159">
        <v>2</v>
      </c>
      <c r="AI46" s="159">
        <v>82836535</v>
      </c>
      <c r="AJ46" s="159">
        <v>46</v>
      </c>
      <c r="AK46" s="159">
        <v>0</v>
      </c>
      <c r="AL46" s="159">
        <v>0</v>
      </c>
      <c r="AM46" s="159">
        <v>0</v>
      </c>
      <c r="AN46" s="159">
        <v>0</v>
      </c>
      <c r="AO46" s="159">
        <v>0</v>
      </c>
      <c r="AP46" s="159">
        <v>0</v>
      </c>
      <c r="AQ46" s="159">
        <v>0</v>
      </c>
      <c r="AR46" s="159">
        <v>0</v>
      </c>
    </row>
    <row r="47" spans="1:44" x14ac:dyDescent="0.2">
      <c r="A47" s="159">
        <f>ROW(Source!A236)</f>
        <v>236</v>
      </c>
      <c r="B47" s="159">
        <v>82836536</v>
      </c>
      <c r="C47" s="159">
        <v>82835458</v>
      </c>
      <c r="D47" s="159">
        <v>77118871</v>
      </c>
      <c r="E47" s="159">
        <v>1</v>
      </c>
      <c r="F47" s="159">
        <v>1</v>
      </c>
      <c r="G47" s="159">
        <v>1</v>
      </c>
      <c r="H47" s="159">
        <v>3</v>
      </c>
      <c r="I47" s="159" t="s">
        <v>574</v>
      </c>
      <c r="J47" s="159" t="s">
        <v>1073</v>
      </c>
      <c r="K47" s="159" t="s">
        <v>575</v>
      </c>
      <c r="L47" s="159">
        <v>1346</v>
      </c>
      <c r="N47" s="159">
        <v>1009</v>
      </c>
      <c r="O47" s="159" t="s">
        <v>515</v>
      </c>
      <c r="P47" s="159" t="s">
        <v>515</v>
      </c>
      <c r="Q47" s="159">
        <v>1</v>
      </c>
      <c r="X47" s="159">
        <v>0.1</v>
      </c>
      <c r="Y47" s="159">
        <v>238.29</v>
      </c>
      <c r="Z47" s="159">
        <v>0</v>
      </c>
      <c r="AA47" s="159">
        <v>0</v>
      </c>
      <c r="AB47" s="159">
        <v>0</v>
      </c>
      <c r="AC47" s="159">
        <v>0</v>
      </c>
      <c r="AD47" s="159">
        <v>1</v>
      </c>
      <c r="AE47" s="159">
        <v>0</v>
      </c>
      <c r="AF47" s="159" t="s">
        <v>85</v>
      </c>
      <c r="AG47" s="159">
        <v>0.1</v>
      </c>
      <c r="AH47" s="159">
        <v>2</v>
      </c>
      <c r="AI47" s="159">
        <v>82836536</v>
      </c>
      <c r="AJ47" s="159">
        <v>47</v>
      </c>
      <c r="AK47" s="159">
        <v>0</v>
      </c>
      <c r="AL47" s="159">
        <v>0</v>
      </c>
      <c r="AM47" s="159">
        <v>0</v>
      </c>
      <c r="AN47" s="159">
        <v>0</v>
      </c>
      <c r="AO47" s="159">
        <v>0</v>
      </c>
      <c r="AP47" s="159">
        <v>0</v>
      </c>
      <c r="AQ47" s="159">
        <v>0</v>
      </c>
      <c r="AR47" s="159">
        <v>0</v>
      </c>
    </row>
    <row r="48" spans="1:44" x14ac:dyDescent="0.2">
      <c r="A48" s="159">
        <f>ROW(Source!A236)</f>
        <v>236</v>
      </c>
      <c r="B48" s="159">
        <v>82836537</v>
      </c>
      <c r="C48" s="159">
        <v>82835458</v>
      </c>
      <c r="D48" s="159">
        <v>77118878</v>
      </c>
      <c r="E48" s="159">
        <v>1</v>
      </c>
      <c r="F48" s="159">
        <v>1</v>
      </c>
      <c r="G48" s="159">
        <v>1</v>
      </c>
      <c r="H48" s="159">
        <v>3</v>
      </c>
      <c r="I48" s="159" t="s">
        <v>576</v>
      </c>
      <c r="J48" s="159" t="s">
        <v>1074</v>
      </c>
      <c r="K48" s="159" t="s">
        <v>577</v>
      </c>
      <c r="L48" s="159">
        <v>1346</v>
      </c>
      <c r="N48" s="159">
        <v>1009</v>
      </c>
      <c r="O48" s="159" t="s">
        <v>515</v>
      </c>
      <c r="P48" s="159" t="s">
        <v>515</v>
      </c>
      <c r="Q48" s="159">
        <v>1</v>
      </c>
      <c r="X48" s="159">
        <v>0.03</v>
      </c>
      <c r="Y48" s="159">
        <v>58.53</v>
      </c>
      <c r="Z48" s="159">
        <v>0</v>
      </c>
      <c r="AA48" s="159">
        <v>0</v>
      </c>
      <c r="AB48" s="159">
        <v>0</v>
      </c>
      <c r="AC48" s="159">
        <v>0</v>
      </c>
      <c r="AD48" s="159">
        <v>1</v>
      </c>
      <c r="AE48" s="159">
        <v>0</v>
      </c>
      <c r="AF48" s="159" t="s">
        <v>85</v>
      </c>
      <c r="AG48" s="159">
        <v>0.03</v>
      </c>
      <c r="AH48" s="159">
        <v>2</v>
      </c>
      <c r="AI48" s="159">
        <v>82836537</v>
      </c>
      <c r="AJ48" s="159">
        <v>48</v>
      </c>
      <c r="AK48" s="159">
        <v>0</v>
      </c>
      <c r="AL48" s="159">
        <v>0</v>
      </c>
      <c r="AM48" s="159">
        <v>0</v>
      </c>
      <c r="AN48" s="159">
        <v>0</v>
      </c>
      <c r="AO48" s="159">
        <v>0</v>
      </c>
      <c r="AP48" s="159">
        <v>0</v>
      </c>
      <c r="AQ48" s="159">
        <v>0</v>
      </c>
      <c r="AR48" s="159">
        <v>0</v>
      </c>
    </row>
    <row r="49" spans="1:44" x14ac:dyDescent="0.2">
      <c r="A49" s="159">
        <f>ROW(Source!A236)</f>
        <v>236</v>
      </c>
      <c r="B49" s="159">
        <v>82836538</v>
      </c>
      <c r="C49" s="159">
        <v>82835458</v>
      </c>
      <c r="D49" s="159">
        <v>77122526</v>
      </c>
      <c r="E49" s="159">
        <v>1</v>
      </c>
      <c r="F49" s="159">
        <v>1</v>
      </c>
      <c r="G49" s="159">
        <v>1</v>
      </c>
      <c r="H49" s="159">
        <v>3</v>
      </c>
      <c r="I49" s="159" t="s">
        <v>516</v>
      </c>
      <c r="J49" s="159" t="s">
        <v>900</v>
      </c>
      <c r="K49" s="159" t="s">
        <v>517</v>
      </c>
      <c r="L49" s="159">
        <v>1346</v>
      </c>
      <c r="N49" s="159">
        <v>1009</v>
      </c>
      <c r="O49" s="159" t="s">
        <v>515</v>
      </c>
      <c r="P49" s="159" t="s">
        <v>515</v>
      </c>
      <c r="Q49" s="159">
        <v>1</v>
      </c>
      <c r="X49" s="159">
        <v>0</v>
      </c>
      <c r="Y49" s="159">
        <v>174.93</v>
      </c>
      <c r="Z49" s="159">
        <v>0</v>
      </c>
      <c r="AA49" s="159">
        <v>0</v>
      </c>
      <c r="AB49" s="159">
        <v>0</v>
      </c>
      <c r="AC49" s="159">
        <v>1</v>
      </c>
      <c r="AD49" s="159">
        <v>0</v>
      </c>
      <c r="AE49" s="159">
        <v>0</v>
      </c>
      <c r="AF49" s="159" t="s">
        <v>85</v>
      </c>
      <c r="AG49" s="159">
        <v>0</v>
      </c>
      <c r="AH49" s="159">
        <v>2</v>
      </c>
      <c r="AI49" s="159">
        <v>82836538</v>
      </c>
      <c r="AJ49" s="159">
        <v>49</v>
      </c>
      <c r="AK49" s="159">
        <v>0</v>
      </c>
      <c r="AL49" s="159">
        <v>0</v>
      </c>
      <c r="AM49" s="159">
        <v>0</v>
      </c>
      <c r="AN49" s="159">
        <v>0</v>
      </c>
      <c r="AO49" s="159">
        <v>0</v>
      </c>
      <c r="AP49" s="159">
        <v>0</v>
      </c>
      <c r="AQ49" s="159">
        <v>0</v>
      </c>
      <c r="AR49" s="159">
        <v>0</v>
      </c>
    </row>
    <row r="50" spans="1:44" x14ac:dyDescent="0.2">
      <c r="A50" s="159">
        <f>ROW(Source!A236)</f>
        <v>236</v>
      </c>
      <c r="B50" s="159">
        <v>82836539</v>
      </c>
      <c r="C50" s="159">
        <v>82835458</v>
      </c>
      <c r="D50" s="159">
        <v>77123659</v>
      </c>
      <c r="E50" s="159">
        <v>1</v>
      </c>
      <c r="F50" s="159">
        <v>1</v>
      </c>
      <c r="G50" s="159">
        <v>1</v>
      </c>
      <c r="H50" s="159">
        <v>3</v>
      </c>
      <c r="I50" s="159" t="s">
        <v>578</v>
      </c>
      <c r="J50" s="159" t="s">
        <v>1075</v>
      </c>
      <c r="K50" s="159" t="s">
        <v>579</v>
      </c>
      <c r="L50" s="159">
        <v>1346</v>
      </c>
      <c r="N50" s="159">
        <v>1009</v>
      </c>
      <c r="O50" s="159" t="s">
        <v>515</v>
      </c>
      <c r="P50" s="159" t="s">
        <v>515</v>
      </c>
      <c r="Q50" s="159">
        <v>1</v>
      </c>
      <c r="X50" s="159">
        <v>0.02</v>
      </c>
      <c r="Y50" s="159">
        <v>56.11</v>
      </c>
      <c r="Z50" s="159">
        <v>0</v>
      </c>
      <c r="AA50" s="159">
        <v>0</v>
      </c>
      <c r="AB50" s="159">
        <v>0</v>
      </c>
      <c r="AC50" s="159">
        <v>0</v>
      </c>
      <c r="AD50" s="159">
        <v>1</v>
      </c>
      <c r="AE50" s="159">
        <v>0</v>
      </c>
      <c r="AF50" s="159" t="s">
        <v>85</v>
      </c>
      <c r="AG50" s="159">
        <v>0.02</v>
      </c>
      <c r="AH50" s="159">
        <v>2</v>
      </c>
      <c r="AI50" s="159">
        <v>82836539</v>
      </c>
      <c r="AJ50" s="159">
        <v>50</v>
      </c>
      <c r="AK50" s="159">
        <v>0</v>
      </c>
      <c r="AL50" s="159">
        <v>0</v>
      </c>
      <c r="AM50" s="159">
        <v>0</v>
      </c>
      <c r="AN50" s="159">
        <v>0</v>
      </c>
      <c r="AO50" s="159">
        <v>0</v>
      </c>
      <c r="AP50" s="159">
        <v>0</v>
      </c>
      <c r="AQ50" s="159">
        <v>0</v>
      </c>
      <c r="AR50" s="159">
        <v>0</v>
      </c>
    </row>
    <row r="51" spans="1:44" x14ac:dyDescent="0.2">
      <c r="A51" s="159">
        <f>ROW(Source!A236)</f>
        <v>236</v>
      </c>
      <c r="B51" s="159">
        <v>82836540</v>
      </c>
      <c r="C51" s="159">
        <v>82835458</v>
      </c>
      <c r="D51" s="159">
        <v>77050863</v>
      </c>
      <c r="E51" s="159">
        <v>114</v>
      </c>
      <c r="F51" s="159">
        <v>1</v>
      </c>
      <c r="G51" s="159">
        <v>1</v>
      </c>
      <c r="H51" s="159">
        <v>3</v>
      </c>
      <c r="I51" s="159" t="s">
        <v>901</v>
      </c>
      <c r="J51" s="159" t="s">
        <v>85</v>
      </c>
      <c r="K51" s="159" t="s">
        <v>902</v>
      </c>
      <c r="L51" s="159">
        <v>1371</v>
      </c>
      <c r="N51" s="159">
        <v>1013</v>
      </c>
      <c r="O51" s="159" t="s">
        <v>738</v>
      </c>
      <c r="P51" s="159" t="s">
        <v>738</v>
      </c>
      <c r="Q51" s="159">
        <v>1</v>
      </c>
      <c r="X51" s="159">
        <v>0</v>
      </c>
      <c r="Y51" s="159">
        <v>0</v>
      </c>
      <c r="Z51" s="159">
        <v>0</v>
      </c>
      <c r="AA51" s="159">
        <v>0</v>
      </c>
      <c r="AB51" s="159">
        <v>0</v>
      </c>
      <c r="AC51" s="159">
        <v>1</v>
      </c>
      <c r="AD51" s="159">
        <v>0</v>
      </c>
      <c r="AE51" s="159">
        <v>0</v>
      </c>
      <c r="AF51" s="159" t="s">
        <v>85</v>
      </c>
      <c r="AG51" s="159">
        <v>0</v>
      </c>
      <c r="AH51" s="159">
        <v>2</v>
      </c>
      <c r="AI51" s="159">
        <v>82836540</v>
      </c>
      <c r="AJ51" s="159">
        <v>51</v>
      </c>
      <c r="AK51" s="159">
        <v>0</v>
      </c>
      <c r="AL51" s="159">
        <v>0</v>
      </c>
      <c r="AM51" s="159">
        <v>0</v>
      </c>
      <c r="AN51" s="159">
        <v>0</v>
      </c>
      <c r="AO51" s="159">
        <v>0</v>
      </c>
      <c r="AP51" s="159">
        <v>0</v>
      </c>
      <c r="AQ51" s="159">
        <v>0</v>
      </c>
      <c r="AR51" s="159">
        <v>0</v>
      </c>
    </row>
    <row r="52" spans="1:44" x14ac:dyDescent="0.2">
      <c r="A52" s="159">
        <f>ROW(Source!A236)</f>
        <v>236</v>
      </c>
      <c r="B52" s="159">
        <v>82836541</v>
      </c>
      <c r="C52" s="159">
        <v>82835458</v>
      </c>
      <c r="D52" s="159">
        <v>77051529</v>
      </c>
      <c r="E52" s="159">
        <v>114</v>
      </c>
      <c r="F52" s="159">
        <v>1</v>
      </c>
      <c r="G52" s="159">
        <v>1</v>
      </c>
      <c r="H52" s="159">
        <v>3</v>
      </c>
      <c r="I52" s="159" t="s">
        <v>903</v>
      </c>
      <c r="J52" s="159" t="s">
        <v>85</v>
      </c>
      <c r="K52" s="159" t="s">
        <v>904</v>
      </c>
      <c r="L52" s="159">
        <v>1348</v>
      </c>
      <c r="N52" s="159">
        <v>1009</v>
      </c>
      <c r="O52" s="159" t="s">
        <v>470</v>
      </c>
      <c r="P52" s="159" t="s">
        <v>470</v>
      </c>
      <c r="Q52" s="159">
        <v>1000</v>
      </c>
      <c r="X52" s="159">
        <v>0</v>
      </c>
      <c r="Y52" s="159">
        <v>0</v>
      </c>
      <c r="Z52" s="159">
        <v>0</v>
      </c>
      <c r="AA52" s="159">
        <v>0</v>
      </c>
      <c r="AB52" s="159">
        <v>0</v>
      </c>
      <c r="AC52" s="159">
        <v>1</v>
      </c>
      <c r="AD52" s="159">
        <v>0</v>
      </c>
      <c r="AE52" s="159">
        <v>0</v>
      </c>
      <c r="AF52" s="159" t="s">
        <v>85</v>
      </c>
      <c r="AG52" s="159">
        <v>0</v>
      </c>
      <c r="AH52" s="159">
        <v>2</v>
      </c>
      <c r="AI52" s="159">
        <v>82836541</v>
      </c>
      <c r="AJ52" s="159">
        <v>52</v>
      </c>
      <c r="AK52" s="159">
        <v>0</v>
      </c>
      <c r="AL52" s="159">
        <v>0</v>
      </c>
      <c r="AM52" s="159">
        <v>0</v>
      </c>
      <c r="AN52" s="159">
        <v>0</v>
      </c>
      <c r="AO52" s="159">
        <v>0</v>
      </c>
      <c r="AP52" s="159">
        <v>0</v>
      </c>
      <c r="AQ52" s="159">
        <v>0</v>
      </c>
      <c r="AR52" s="159">
        <v>0</v>
      </c>
    </row>
    <row r="53" spans="1:44" x14ac:dyDescent="0.2">
      <c r="A53" s="159">
        <f>ROW(Source!A236)</f>
        <v>236</v>
      </c>
      <c r="B53" s="159">
        <v>82836542</v>
      </c>
      <c r="C53" s="159">
        <v>82835458</v>
      </c>
      <c r="D53" s="159">
        <v>77051695</v>
      </c>
      <c r="E53" s="159">
        <v>114</v>
      </c>
      <c r="F53" s="159">
        <v>1</v>
      </c>
      <c r="G53" s="159">
        <v>1</v>
      </c>
      <c r="H53" s="159">
        <v>3</v>
      </c>
      <c r="I53" s="159" t="s">
        <v>905</v>
      </c>
      <c r="J53" s="159" t="s">
        <v>85</v>
      </c>
      <c r="K53" s="159" t="s">
        <v>906</v>
      </c>
      <c r="L53" s="159">
        <v>1346</v>
      </c>
      <c r="N53" s="159">
        <v>1009</v>
      </c>
      <c r="O53" s="159" t="s">
        <v>515</v>
      </c>
      <c r="P53" s="159" t="s">
        <v>515</v>
      </c>
      <c r="Q53" s="159">
        <v>1</v>
      </c>
      <c r="X53" s="159">
        <v>0</v>
      </c>
      <c r="Y53" s="159">
        <v>0</v>
      </c>
      <c r="Z53" s="159">
        <v>0</v>
      </c>
      <c r="AA53" s="159">
        <v>0</v>
      </c>
      <c r="AB53" s="159">
        <v>0</v>
      </c>
      <c r="AC53" s="159">
        <v>1</v>
      </c>
      <c r="AD53" s="159">
        <v>0</v>
      </c>
      <c r="AE53" s="159">
        <v>0</v>
      </c>
      <c r="AF53" s="159" t="s">
        <v>85</v>
      </c>
      <c r="AG53" s="159">
        <v>0</v>
      </c>
      <c r="AH53" s="159">
        <v>2</v>
      </c>
      <c r="AI53" s="159">
        <v>82836542</v>
      </c>
      <c r="AJ53" s="159">
        <v>53</v>
      </c>
      <c r="AK53" s="159">
        <v>0</v>
      </c>
      <c r="AL53" s="159">
        <v>0</v>
      </c>
      <c r="AM53" s="159">
        <v>0</v>
      </c>
      <c r="AN53" s="159">
        <v>0</v>
      </c>
      <c r="AO53" s="159">
        <v>0</v>
      </c>
      <c r="AP53" s="159">
        <v>0</v>
      </c>
      <c r="AQ53" s="159">
        <v>0</v>
      </c>
      <c r="AR53" s="159">
        <v>0</v>
      </c>
    </row>
    <row r="54" spans="1:44" x14ac:dyDescent="0.2">
      <c r="A54" s="159">
        <f>ROW(Source!A236)</f>
        <v>236</v>
      </c>
      <c r="B54" s="159">
        <v>82836543</v>
      </c>
      <c r="C54" s="159">
        <v>82835458</v>
      </c>
      <c r="D54" s="159">
        <v>77052010</v>
      </c>
      <c r="E54" s="159">
        <v>114</v>
      </c>
      <c r="F54" s="159">
        <v>1</v>
      </c>
      <c r="G54" s="159">
        <v>1</v>
      </c>
      <c r="H54" s="159">
        <v>3</v>
      </c>
      <c r="I54" s="159" t="s">
        <v>907</v>
      </c>
      <c r="J54" s="159" t="s">
        <v>85</v>
      </c>
      <c r="K54" s="159" t="s">
        <v>908</v>
      </c>
      <c r="L54" s="159">
        <v>1348</v>
      </c>
      <c r="N54" s="159">
        <v>1009</v>
      </c>
      <c r="O54" s="159" t="s">
        <v>470</v>
      </c>
      <c r="P54" s="159" t="s">
        <v>470</v>
      </c>
      <c r="Q54" s="159">
        <v>1000</v>
      </c>
      <c r="X54" s="159">
        <v>0</v>
      </c>
      <c r="Y54" s="159">
        <v>0</v>
      </c>
      <c r="Z54" s="159">
        <v>0</v>
      </c>
      <c r="AA54" s="159">
        <v>0</v>
      </c>
      <c r="AB54" s="159">
        <v>0</v>
      </c>
      <c r="AC54" s="159">
        <v>1</v>
      </c>
      <c r="AD54" s="159">
        <v>0</v>
      </c>
      <c r="AE54" s="159">
        <v>0</v>
      </c>
      <c r="AF54" s="159" t="s">
        <v>85</v>
      </c>
      <c r="AG54" s="159">
        <v>0</v>
      </c>
      <c r="AH54" s="159">
        <v>2</v>
      </c>
      <c r="AI54" s="159">
        <v>82836543</v>
      </c>
      <c r="AJ54" s="159">
        <v>54</v>
      </c>
      <c r="AK54" s="159">
        <v>0</v>
      </c>
      <c r="AL54" s="159">
        <v>0</v>
      </c>
      <c r="AM54" s="159">
        <v>0</v>
      </c>
      <c r="AN54" s="159">
        <v>0</v>
      </c>
      <c r="AO54" s="159">
        <v>0</v>
      </c>
      <c r="AP54" s="159">
        <v>0</v>
      </c>
      <c r="AQ54" s="159">
        <v>0</v>
      </c>
      <c r="AR54" s="159">
        <v>0</v>
      </c>
    </row>
    <row r="55" spans="1:44" x14ac:dyDescent="0.2">
      <c r="A55" s="159">
        <f>ROW(Source!A236)</f>
        <v>236</v>
      </c>
      <c r="B55" s="159">
        <v>82836544</v>
      </c>
      <c r="C55" s="159">
        <v>82835458</v>
      </c>
      <c r="D55" s="159">
        <v>77140065</v>
      </c>
      <c r="E55" s="159">
        <v>1</v>
      </c>
      <c r="F55" s="159">
        <v>1</v>
      </c>
      <c r="G55" s="159">
        <v>1</v>
      </c>
      <c r="H55" s="159">
        <v>3</v>
      </c>
      <c r="I55" s="159" t="s">
        <v>580</v>
      </c>
      <c r="J55" s="159" t="s">
        <v>1076</v>
      </c>
      <c r="K55" s="159" t="s">
        <v>581</v>
      </c>
      <c r="L55" s="159">
        <v>1348</v>
      </c>
      <c r="N55" s="159">
        <v>1009</v>
      </c>
      <c r="O55" s="159" t="s">
        <v>470</v>
      </c>
      <c r="P55" s="159" t="s">
        <v>470</v>
      </c>
      <c r="Q55" s="159">
        <v>1000</v>
      </c>
      <c r="X55" s="159">
        <v>4.0000000000000002E-4</v>
      </c>
      <c r="Y55" s="159">
        <v>61265.39</v>
      </c>
      <c r="Z55" s="159">
        <v>0</v>
      </c>
      <c r="AA55" s="159">
        <v>0</v>
      </c>
      <c r="AB55" s="159">
        <v>0</v>
      </c>
      <c r="AC55" s="159">
        <v>0</v>
      </c>
      <c r="AD55" s="159">
        <v>1</v>
      </c>
      <c r="AE55" s="159">
        <v>0</v>
      </c>
      <c r="AF55" s="159" t="s">
        <v>85</v>
      </c>
      <c r="AG55" s="159">
        <v>4.0000000000000002E-4</v>
      </c>
      <c r="AH55" s="159">
        <v>2</v>
      </c>
      <c r="AI55" s="159">
        <v>82836544</v>
      </c>
      <c r="AJ55" s="159">
        <v>55</v>
      </c>
      <c r="AK55" s="159">
        <v>0</v>
      </c>
      <c r="AL55" s="159">
        <v>0</v>
      </c>
      <c r="AM55" s="159">
        <v>0</v>
      </c>
      <c r="AN55" s="159">
        <v>0</v>
      </c>
      <c r="AO55" s="159">
        <v>0</v>
      </c>
      <c r="AP55" s="159">
        <v>0</v>
      </c>
      <c r="AQ55" s="159">
        <v>0</v>
      </c>
      <c r="AR55" s="159">
        <v>0</v>
      </c>
    </row>
    <row r="56" spans="1:44" x14ac:dyDescent="0.2">
      <c r="A56" s="159">
        <f>ROW(Source!A236)</f>
        <v>236</v>
      </c>
      <c r="B56" s="159">
        <v>82836545</v>
      </c>
      <c r="C56" s="159">
        <v>82835458</v>
      </c>
      <c r="D56" s="159">
        <v>77140091</v>
      </c>
      <c r="E56" s="159">
        <v>1</v>
      </c>
      <c r="F56" s="159">
        <v>1</v>
      </c>
      <c r="G56" s="159">
        <v>1</v>
      </c>
      <c r="H56" s="159">
        <v>3</v>
      </c>
      <c r="I56" s="159" t="s">
        <v>582</v>
      </c>
      <c r="J56" s="159" t="s">
        <v>1077</v>
      </c>
      <c r="K56" s="159" t="s">
        <v>583</v>
      </c>
      <c r="L56" s="159">
        <v>1348</v>
      </c>
      <c r="N56" s="159">
        <v>1009</v>
      </c>
      <c r="O56" s="159" t="s">
        <v>470</v>
      </c>
      <c r="P56" s="159" t="s">
        <v>470</v>
      </c>
      <c r="Q56" s="159">
        <v>1000</v>
      </c>
      <c r="X56" s="159">
        <v>1E-4</v>
      </c>
      <c r="Y56" s="159">
        <v>80020.98</v>
      </c>
      <c r="Z56" s="159">
        <v>0</v>
      </c>
      <c r="AA56" s="159">
        <v>0</v>
      </c>
      <c r="AB56" s="159">
        <v>0</v>
      </c>
      <c r="AC56" s="159">
        <v>0</v>
      </c>
      <c r="AD56" s="159">
        <v>1</v>
      </c>
      <c r="AE56" s="159">
        <v>0</v>
      </c>
      <c r="AF56" s="159" t="s">
        <v>85</v>
      </c>
      <c r="AG56" s="159">
        <v>1E-4</v>
      </c>
      <c r="AH56" s="159">
        <v>2</v>
      </c>
      <c r="AI56" s="159">
        <v>82836545</v>
      </c>
      <c r="AJ56" s="159">
        <v>56</v>
      </c>
      <c r="AK56" s="159">
        <v>0</v>
      </c>
      <c r="AL56" s="159">
        <v>0</v>
      </c>
      <c r="AM56" s="159">
        <v>0</v>
      </c>
      <c r="AN56" s="159">
        <v>0</v>
      </c>
      <c r="AO56" s="159">
        <v>0</v>
      </c>
      <c r="AP56" s="159">
        <v>0</v>
      </c>
      <c r="AQ56" s="159">
        <v>0</v>
      </c>
      <c r="AR56" s="159">
        <v>0</v>
      </c>
    </row>
    <row r="57" spans="1:44" x14ac:dyDescent="0.2">
      <c r="A57" s="159">
        <f>ROW(Source!A236)</f>
        <v>236</v>
      </c>
      <c r="B57" s="159">
        <v>82836546</v>
      </c>
      <c r="C57" s="159">
        <v>82835458</v>
      </c>
      <c r="D57" s="159">
        <v>77147488</v>
      </c>
      <c r="E57" s="159">
        <v>1</v>
      </c>
      <c r="F57" s="159">
        <v>1</v>
      </c>
      <c r="G57" s="159">
        <v>1</v>
      </c>
      <c r="H57" s="159">
        <v>3</v>
      </c>
      <c r="I57" s="159" t="s">
        <v>584</v>
      </c>
      <c r="J57" s="159" t="s">
        <v>918</v>
      </c>
      <c r="K57" s="159" t="s">
        <v>585</v>
      </c>
      <c r="L57" s="159">
        <v>1425</v>
      </c>
      <c r="N57" s="159">
        <v>1013</v>
      </c>
      <c r="O57" s="159" t="s">
        <v>586</v>
      </c>
      <c r="P57" s="159" t="s">
        <v>586</v>
      </c>
      <c r="Q57" s="159">
        <v>1</v>
      </c>
      <c r="X57" s="159">
        <v>0.06</v>
      </c>
      <c r="Y57" s="159">
        <v>1031.73</v>
      </c>
      <c r="Z57" s="159">
        <v>0</v>
      </c>
      <c r="AA57" s="159">
        <v>0</v>
      </c>
      <c r="AB57" s="159">
        <v>0</v>
      </c>
      <c r="AC57" s="159">
        <v>0</v>
      </c>
      <c r="AD57" s="159">
        <v>1</v>
      </c>
      <c r="AE57" s="159">
        <v>0</v>
      </c>
      <c r="AF57" s="159" t="s">
        <v>85</v>
      </c>
      <c r="AG57" s="159">
        <v>0.06</v>
      </c>
      <c r="AH57" s="159">
        <v>2</v>
      </c>
      <c r="AI57" s="159">
        <v>82836546</v>
      </c>
      <c r="AJ57" s="159">
        <v>57</v>
      </c>
      <c r="AK57" s="159">
        <v>0</v>
      </c>
      <c r="AL57" s="159">
        <v>0</v>
      </c>
      <c r="AM57" s="159">
        <v>0</v>
      </c>
      <c r="AN57" s="159">
        <v>0</v>
      </c>
      <c r="AO57" s="159">
        <v>0</v>
      </c>
      <c r="AP57" s="159">
        <v>0</v>
      </c>
      <c r="AQ57" s="159">
        <v>0</v>
      </c>
      <c r="AR57" s="159">
        <v>0</v>
      </c>
    </row>
    <row r="58" spans="1:44" x14ac:dyDescent="0.2">
      <c r="A58" s="159">
        <f>ROW(Source!A236)</f>
        <v>236</v>
      </c>
      <c r="B58" s="159">
        <v>82836547</v>
      </c>
      <c r="C58" s="159">
        <v>82835458</v>
      </c>
      <c r="D58" s="159">
        <v>77054293</v>
      </c>
      <c r="E58" s="159">
        <v>114</v>
      </c>
      <c r="F58" s="159">
        <v>1</v>
      </c>
      <c r="G58" s="159">
        <v>1</v>
      </c>
      <c r="H58" s="159">
        <v>3</v>
      </c>
      <c r="I58" s="159" t="s">
        <v>909</v>
      </c>
      <c r="J58" s="159" t="s">
        <v>85</v>
      </c>
      <c r="K58" s="159" t="s">
        <v>910</v>
      </c>
      <c r="L58" s="159">
        <v>1371</v>
      </c>
      <c r="N58" s="159">
        <v>1013</v>
      </c>
      <c r="O58" s="159" t="s">
        <v>738</v>
      </c>
      <c r="P58" s="159" t="s">
        <v>738</v>
      </c>
      <c r="Q58" s="159">
        <v>1</v>
      </c>
      <c r="X58" s="159">
        <v>0</v>
      </c>
      <c r="Y58" s="159">
        <v>0</v>
      </c>
      <c r="Z58" s="159">
        <v>0</v>
      </c>
      <c r="AA58" s="159">
        <v>0</v>
      </c>
      <c r="AB58" s="159">
        <v>0</v>
      </c>
      <c r="AC58" s="159">
        <v>1</v>
      </c>
      <c r="AD58" s="159">
        <v>0</v>
      </c>
      <c r="AE58" s="159">
        <v>0</v>
      </c>
      <c r="AF58" s="159" t="s">
        <v>85</v>
      </c>
      <c r="AG58" s="159">
        <v>0</v>
      </c>
      <c r="AH58" s="159">
        <v>2</v>
      </c>
      <c r="AI58" s="159">
        <v>82836547</v>
      </c>
      <c r="AJ58" s="159">
        <v>58</v>
      </c>
      <c r="AK58" s="159">
        <v>0</v>
      </c>
      <c r="AL58" s="159">
        <v>0</v>
      </c>
      <c r="AM58" s="159">
        <v>0</v>
      </c>
      <c r="AN58" s="159">
        <v>0</v>
      </c>
      <c r="AO58" s="159">
        <v>0</v>
      </c>
      <c r="AP58" s="159">
        <v>0</v>
      </c>
      <c r="AQ58" s="159">
        <v>0</v>
      </c>
      <c r="AR58" s="159">
        <v>0</v>
      </c>
    </row>
    <row r="59" spans="1:44" x14ac:dyDescent="0.2">
      <c r="A59" s="159">
        <f>ROW(Source!A236)</f>
        <v>236</v>
      </c>
      <c r="B59" s="159">
        <v>82836548</v>
      </c>
      <c r="C59" s="159">
        <v>82835458</v>
      </c>
      <c r="D59" s="159">
        <v>77054311</v>
      </c>
      <c r="E59" s="159">
        <v>114</v>
      </c>
      <c r="F59" s="159">
        <v>1</v>
      </c>
      <c r="G59" s="159">
        <v>1</v>
      </c>
      <c r="H59" s="159">
        <v>3</v>
      </c>
      <c r="I59" s="159" t="s">
        <v>911</v>
      </c>
      <c r="J59" s="159" t="s">
        <v>85</v>
      </c>
      <c r="K59" s="159" t="s">
        <v>912</v>
      </c>
      <c r="L59" s="159">
        <v>1346</v>
      </c>
      <c r="N59" s="159">
        <v>1009</v>
      </c>
      <c r="O59" s="159" t="s">
        <v>515</v>
      </c>
      <c r="P59" s="159" t="s">
        <v>515</v>
      </c>
      <c r="Q59" s="159">
        <v>1</v>
      </c>
      <c r="X59" s="159">
        <v>0</v>
      </c>
      <c r="Y59" s="159">
        <v>0</v>
      </c>
      <c r="Z59" s="159">
        <v>0</v>
      </c>
      <c r="AA59" s="159">
        <v>0</v>
      </c>
      <c r="AB59" s="159">
        <v>0</v>
      </c>
      <c r="AC59" s="159">
        <v>1</v>
      </c>
      <c r="AD59" s="159">
        <v>0</v>
      </c>
      <c r="AE59" s="159">
        <v>0</v>
      </c>
      <c r="AF59" s="159" t="s">
        <v>85</v>
      </c>
      <c r="AG59" s="159">
        <v>0</v>
      </c>
      <c r="AH59" s="159">
        <v>2</v>
      </c>
      <c r="AI59" s="159">
        <v>82836548</v>
      </c>
      <c r="AJ59" s="159">
        <v>59</v>
      </c>
      <c r="AK59" s="159">
        <v>0</v>
      </c>
      <c r="AL59" s="159">
        <v>0</v>
      </c>
      <c r="AM59" s="159">
        <v>0</v>
      </c>
      <c r="AN59" s="159">
        <v>0</v>
      </c>
      <c r="AO59" s="159">
        <v>0</v>
      </c>
      <c r="AP59" s="159">
        <v>0</v>
      </c>
      <c r="AQ59" s="159">
        <v>0</v>
      </c>
      <c r="AR59" s="159">
        <v>0</v>
      </c>
    </row>
    <row r="60" spans="1:44" x14ac:dyDescent="0.2">
      <c r="A60" s="159">
        <f>ROW(Source!A236)</f>
        <v>236</v>
      </c>
      <c r="B60" s="159">
        <v>82836549</v>
      </c>
      <c r="C60" s="159">
        <v>82835458</v>
      </c>
      <c r="D60" s="159">
        <v>77054315</v>
      </c>
      <c r="E60" s="159">
        <v>114</v>
      </c>
      <c r="F60" s="159">
        <v>1</v>
      </c>
      <c r="G60" s="159">
        <v>1</v>
      </c>
      <c r="H60" s="159">
        <v>3</v>
      </c>
      <c r="I60" s="159" t="s">
        <v>913</v>
      </c>
      <c r="J60" s="159" t="s">
        <v>85</v>
      </c>
      <c r="K60" s="159" t="s">
        <v>912</v>
      </c>
      <c r="L60" s="159">
        <v>1346</v>
      </c>
      <c r="N60" s="159">
        <v>1009</v>
      </c>
      <c r="O60" s="159" t="s">
        <v>515</v>
      </c>
      <c r="P60" s="159" t="s">
        <v>515</v>
      </c>
      <c r="Q60" s="159">
        <v>1</v>
      </c>
      <c r="X60" s="159">
        <v>0</v>
      </c>
      <c r="Y60" s="159">
        <v>0</v>
      </c>
      <c r="Z60" s="159">
        <v>0</v>
      </c>
      <c r="AA60" s="159">
        <v>0</v>
      </c>
      <c r="AB60" s="159">
        <v>0</v>
      </c>
      <c r="AC60" s="159">
        <v>1</v>
      </c>
      <c r="AD60" s="159">
        <v>0</v>
      </c>
      <c r="AE60" s="159">
        <v>0</v>
      </c>
      <c r="AF60" s="159" t="s">
        <v>85</v>
      </c>
      <c r="AG60" s="159">
        <v>0</v>
      </c>
      <c r="AH60" s="159">
        <v>2</v>
      </c>
      <c r="AI60" s="159">
        <v>82836549</v>
      </c>
      <c r="AJ60" s="159">
        <v>60</v>
      </c>
      <c r="AK60" s="159">
        <v>0</v>
      </c>
      <c r="AL60" s="159">
        <v>0</v>
      </c>
      <c r="AM60" s="159">
        <v>0</v>
      </c>
      <c r="AN60" s="159">
        <v>0</v>
      </c>
      <c r="AO60" s="159">
        <v>0</v>
      </c>
      <c r="AP60" s="159">
        <v>0</v>
      </c>
      <c r="AQ60" s="159">
        <v>0</v>
      </c>
      <c r="AR60" s="159">
        <v>0</v>
      </c>
    </row>
    <row r="61" spans="1:44" x14ac:dyDescent="0.2">
      <c r="A61" s="159">
        <f>ROW(Source!A236)</f>
        <v>236</v>
      </c>
      <c r="B61" s="159">
        <v>82836550</v>
      </c>
      <c r="C61" s="159">
        <v>82835458</v>
      </c>
      <c r="D61" s="159">
        <v>77054337</v>
      </c>
      <c r="E61" s="159">
        <v>114</v>
      </c>
      <c r="F61" s="159">
        <v>1</v>
      </c>
      <c r="G61" s="159">
        <v>1</v>
      </c>
      <c r="H61" s="159">
        <v>3</v>
      </c>
      <c r="I61" s="159" t="s">
        <v>914</v>
      </c>
      <c r="J61" s="159" t="s">
        <v>85</v>
      </c>
      <c r="K61" s="159" t="s">
        <v>915</v>
      </c>
      <c r="L61" s="159">
        <v>1371</v>
      </c>
      <c r="N61" s="159">
        <v>1013</v>
      </c>
      <c r="O61" s="159" t="s">
        <v>738</v>
      </c>
      <c r="P61" s="159" t="s">
        <v>738</v>
      </c>
      <c r="Q61" s="159">
        <v>1</v>
      </c>
      <c r="X61" s="159">
        <v>0</v>
      </c>
      <c r="Y61" s="159">
        <v>0</v>
      </c>
      <c r="Z61" s="159">
        <v>0</v>
      </c>
      <c r="AA61" s="159">
        <v>0</v>
      </c>
      <c r="AB61" s="159">
        <v>0</v>
      </c>
      <c r="AC61" s="159">
        <v>1</v>
      </c>
      <c r="AD61" s="159">
        <v>0</v>
      </c>
      <c r="AE61" s="159">
        <v>0</v>
      </c>
      <c r="AF61" s="159" t="s">
        <v>85</v>
      </c>
      <c r="AG61" s="159">
        <v>0</v>
      </c>
      <c r="AH61" s="159">
        <v>2</v>
      </c>
      <c r="AI61" s="159">
        <v>82836550</v>
      </c>
      <c r="AJ61" s="159">
        <v>61</v>
      </c>
      <c r="AK61" s="159">
        <v>0</v>
      </c>
      <c r="AL61" s="159">
        <v>0</v>
      </c>
      <c r="AM61" s="159">
        <v>0</v>
      </c>
      <c r="AN61" s="159">
        <v>0</v>
      </c>
      <c r="AO61" s="159">
        <v>0</v>
      </c>
      <c r="AP61" s="159">
        <v>0</v>
      </c>
      <c r="AQ61" s="159">
        <v>0</v>
      </c>
      <c r="AR61" s="159">
        <v>0</v>
      </c>
    </row>
    <row r="62" spans="1:44" x14ac:dyDescent="0.2">
      <c r="A62" s="159">
        <f>ROW(Source!A236)</f>
        <v>236</v>
      </c>
      <c r="B62" s="159">
        <v>82836551</v>
      </c>
      <c r="C62" s="159">
        <v>82835458</v>
      </c>
      <c r="D62" s="159">
        <v>77054344</v>
      </c>
      <c r="E62" s="159">
        <v>114</v>
      </c>
      <c r="F62" s="159">
        <v>1</v>
      </c>
      <c r="G62" s="159">
        <v>1</v>
      </c>
      <c r="H62" s="159">
        <v>3</v>
      </c>
      <c r="I62" s="159" t="s">
        <v>916</v>
      </c>
      <c r="J62" s="159" t="s">
        <v>85</v>
      </c>
      <c r="K62" s="159" t="s">
        <v>917</v>
      </c>
      <c r="L62" s="159">
        <v>1371</v>
      </c>
      <c r="N62" s="159">
        <v>1013</v>
      </c>
      <c r="O62" s="159" t="s">
        <v>738</v>
      </c>
      <c r="P62" s="159" t="s">
        <v>738</v>
      </c>
      <c r="Q62" s="159">
        <v>1</v>
      </c>
      <c r="X62" s="159">
        <v>0</v>
      </c>
      <c r="Y62" s="159">
        <v>0</v>
      </c>
      <c r="Z62" s="159">
        <v>0</v>
      </c>
      <c r="AA62" s="159">
        <v>0</v>
      </c>
      <c r="AB62" s="159">
        <v>0</v>
      </c>
      <c r="AC62" s="159">
        <v>1</v>
      </c>
      <c r="AD62" s="159">
        <v>0</v>
      </c>
      <c r="AE62" s="159">
        <v>0</v>
      </c>
      <c r="AF62" s="159" t="s">
        <v>85</v>
      </c>
      <c r="AG62" s="159">
        <v>0</v>
      </c>
      <c r="AH62" s="159">
        <v>2</v>
      </c>
      <c r="AI62" s="159">
        <v>82836551</v>
      </c>
      <c r="AJ62" s="159">
        <v>62</v>
      </c>
      <c r="AK62" s="159">
        <v>0</v>
      </c>
      <c r="AL62" s="159">
        <v>0</v>
      </c>
      <c r="AM62" s="159">
        <v>0</v>
      </c>
      <c r="AN62" s="159">
        <v>0</v>
      </c>
      <c r="AO62" s="159">
        <v>0</v>
      </c>
      <c r="AP62" s="159">
        <v>0</v>
      </c>
      <c r="AQ62" s="159">
        <v>0</v>
      </c>
      <c r="AR62" s="159">
        <v>0</v>
      </c>
    </row>
    <row r="63" spans="1:44" x14ac:dyDescent="0.2">
      <c r="A63" s="159">
        <f>ROW(Source!A252)</f>
        <v>252</v>
      </c>
      <c r="B63" s="159">
        <v>82836562</v>
      </c>
      <c r="C63" s="159">
        <v>82835527</v>
      </c>
      <c r="D63" s="159">
        <v>77049472</v>
      </c>
      <c r="E63" s="159">
        <v>114</v>
      </c>
      <c r="F63" s="159">
        <v>1</v>
      </c>
      <c r="G63" s="159">
        <v>1</v>
      </c>
      <c r="H63" s="159">
        <v>1</v>
      </c>
      <c r="I63" s="159" t="s">
        <v>588</v>
      </c>
      <c r="J63" s="159" t="s">
        <v>85</v>
      </c>
      <c r="K63" s="159" t="s">
        <v>589</v>
      </c>
      <c r="L63" s="159">
        <v>1369</v>
      </c>
      <c r="N63" s="159">
        <v>1013</v>
      </c>
      <c r="O63" s="159" t="s">
        <v>590</v>
      </c>
      <c r="P63" s="159" t="s">
        <v>590</v>
      </c>
      <c r="Q63" s="159">
        <v>1</v>
      </c>
      <c r="X63" s="159">
        <v>0.99</v>
      </c>
      <c r="Y63" s="159">
        <v>0</v>
      </c>
      <c r="Z63" s="159">
        <v>0</v>
      </c>
      <c r="AA63" s="159">
        <v>0</v>
      </c>
      <c r="AB63" s="159">
        <v>612.59</v>
      </c>
      <c r="AC63" s="159">
        <v>0</v>
      </c>
      <c r="AD63" s="159">
        <v>1</v>
      </c>
      <c r="AE63" s="159">
        <v>1</v>
      </c>
      <c r="AF63" s="159" t="s">
        <v>85</v>
      </c>
      <c r="AG63" s="159">
        <v>0.99</v>
      </c>
      <c r="AH63" s="159">
        <v>2</v>
      </c>
      <c r="AI63" s="159">
        <v>82836562</v>
      </c>
      <c r="AJ63" s="159">
        <v>63</v>
      </c>
      <c r="AK63" s="159">
        <v>0</v>
      </c>
      <c r="AL63" s="159">
        <v>0</v>
      </c>
      <c r="AM63" s="159">
        <v>0</v>
      </c>
      <c r="AN63" s="159">
        <v>0</v>
      </c>
      <c r="AO63" s="159">
        <v>0</v>
      </c>
      <c r="AP63" s="159">
        <v>0</v>
      </c>
      <c r="AQ63" s="159">
        <v>0</v>
      </c>
      <c r="AR63" s="159">
        <v>0</v>
      </c>
    </row>
    <row r="64" spans="1:44" x14ac:dyDescent="0.2">
      <c r="A64" s="159">
        <f>ROW(Source!A252)</f>
        <v>252</v>
      </c>
      <c r="B64" s="159">
        <v>82836563</v>
      </c>
      <c r="C64" s="159">
        <v>82835527</v>
      </c>
      <c r="D64" s="159">
        <v>77049476</v>
      </c>
      <c r="E64" s="159">
        <v>114</v>
      </c>
      <c r="F64" s="159">
        <v>1</v>
      </c>
      <c r="G64" s="159">
        <v>1</v>
      </c>
      <c r="H64" s="159">
        <v>1</v>
      </c>
      <c r="I64" s="159" t="s">
        <v>591</v>
      </c>
      <c r="J64" s="159" t="s">
        <v>85</v>
      </c>
      <c r="K64" s="159" t="s">
        <v>592</v>
      </c>
      <c r="L64" s="159">
        <v>1369</v>
      </c>
      <c r="N64" s="159">
        <v>1013</v>
      </c>
      <c r="O64" s="159" t="s">
        <v>590</v>
      </c>
      <c r="P64" s="159" t="s">
        <v>590</v>
      </c>
      <c r="Q64" s="159">
        <v>1</v>
      </c>
      <c r="X64" s="159">
        <v>47.29</v>
      </c>
      <c r="Y64" s="159">
        <v>0</v>
      </c>
      <c r="Z64" s="159">
        <v>0</v>
      </c>
      <c r="AA64" s="159">
        <v>0</v>
      </c>
      <c r="AB64" s="159">
        <v>668.79</v>
      </c>
      <c r="AC64" s="159">
        <v>0</v>
      </c>
      <c r="AD64" s="159">
        <v>1</v>
      </c>
      <c r="AE64" s="159">
        <v>1</v>
      </c>
      <c r="AF64" s="159" t="s">
        <v>85</v>
      </c>
      <c r="AG64" s="159">
        <v>47.29</v>
      </c>
      <c r="AH64" s="159">
        <v>2</v>
      </c>
      <c r="AI64" s="159">
        <v>82836563</v>
      </c>
      <c r="AJ64" s="159">
        <v>64</v>
      </c>
      <c r="AK64" s="159">
        <v>0</v>
      </c>
      <c r="AL64" s="159">
        <v>0</v>
      </c>
      <c r="AM64" s="159">
        <v>0</v>
      </c>
      <c r="AN64" s="159">
        <v>0</v>
      </c>
      <c r="AO64" s="159">
        <v>0</v>
      </c>
      <c r="AP64" s="159">
        <v>0</v>
      </c>
      <c r="AQ64" s="159">
        <v>0</v>
      </c>
      <c r="AR64" s="159">
        <v>0</v>
      </c>
    </row>
    <row r="65" spans="1:44" x14ac:dyDescent="0.2">
      <c r="A65" s="159">
        <f>ROW(Source!A252)</f>
        <v>252</v>
      </c>
      <c r="B65" s="159">
        <v>82836564</v>
      </c>
      <c r="C65" s="159">
        <v>82835527</v>
      </c>
      <c r="D65" s="159">
        <v>77049480</v>
      </c>
      <c r="E65" s="159">
        <v>114</v>
      </c>
      <c r="F65" s="159">
        <v>1</v>
      </c>
      <c r="G65" s="159">
        <v>1</v>
      </c>
      <c r="H65" s="159">
        <v>1</v>
      </c>
      <c r="I65" s="159" t="s">
        <v>593</v>
      </c>
      <c r="J65" s="159" t="s">
        <v>85</v>
      </c>
      <c r="K65" s="159" t="s">
        <v>594</v>
      </c>
      <c r="L65" s="159">
        <v>1369</v>
      </c>
      <c r="N65" s="159">
        <v>1013</v>
      </c>
      <c r="O65" s="159" t="s">
        <v>590</v>
      </c>
      <c r="P65" s="159" t="s">
        <v>590</v>
      </c>
      <c r="Q65" s="159">
        <v>1</v>
      </c>
      <c r="X65" s="159">
        <v>23.42</v>
      </c>
      <c r="Y65" s="159">
        <v>0</v>
      </c>
      <c r="Z65" s="159">
        <v>0</v>
      </c>
      <c r="AA65" s="159">
        <v>0</v>
      </c>
      <c r="AB65" s="159">
        <v>753.09</v>
      </c>
      <c r="AC65" s="159">
        <v>0</v>
      </c>
      <c r="AD65" s="159">
        <v>1</v>
      </c>
      <c r="AE65" s="159">
        <v>1</v>
      </c>
      <c r="AF65" s="159" t="s">
        <v>85</v>
      </c>
      <c r="AG65" s="159">
        <v>23.42</v>
      </c>
      <c r="AH65" s="159">
        <v>2</v>
      </c>
      <c r="AI65" s="159">
        <v>82836564</v>
      </c>
      <c r="AJ65" s="159">
        <v>65</v>
      </c>
      <c r="AK65" s="159">
        <v>0</v>
      </c>
      <c r="AL65" s="159">
        <v>0</v>
      </c>
      <c r="AM65" s="159">
        <v>0</v>
      </c>
      <c r="AN65" s="159">
        <v>0</v>
      </c>
      <c r="AO65" s="159">
        <v>0</v>
      </c>
      <c r="AP65" s="159">
        <v>0</v>
      </c>
      <c r="AQ65" s="159">
        <v>0</v>
      </c>
      <c r="AR65" s="159">
        <v>0</v>
      </c>
    </row>
    <row r="66" spans="1:44" x14ac:dyDescent="0.2">
      <c r="A66" s="159">
        <f>ROW(Source!A252)</f>
        <v>252</v>
      </c>
      <c r="B66" s="159">
        <v>82836565</v>
      </c>
      <c r="C66" s="159">
        <v>82835527</v>
      </c>
      <c r="D66" s="159">
        <v>77049482</v>
      </c>
      <c r="E66" s="159">
        <v>114</v>
      </c>
      <c r="F66" s="159">
        <v>1</v>
      </c>
      <c r="G66" s="159">
        <v>1</v>
      </c>
      <c r="H66" s="159">
        <v>1</v>
      </c>
      <c r="I66" s="159" t="s">
        <v>595</v>
      </c>
      <c r="J66" s="159" t="s">
        <v>85</v>
      </c>
      <c r="K66" s="159" t="s">
        <v>596</v>
      </c>
      <c r="L66" s="159">
        <v>1369</v>
      </c>
      <c r="N66" s="159">
        <v>1013</v>
      </c>
      <c r="O66" s="159" t="s">
        <v>590</v>
      </c>
      <c r="P66" s="159" t="s">
        <v>590</v>
      </c>
      <c r="Q66" s="159">
        <v>1</v>
      </c>
      <c r="X66" s="159">
        <v>23.42</v>
      </c>
      <c r="Y66" s="159">
        <v>0</v>
      </c>
      <c r="Z66" s="159">
        <v>0</v>
      </c>
      <c r="AA66" s="159">
        <v>0</v>
      </c>
      <c r="AB66" s="159">
        <v>865.5</v>
      </c>
      <c r="AC66" s="159">
        <v>0</v>
      </c>
      <c r="AD66" s="159">
        <v>1</v>
      </c>
      <c r="AE66" s="159">
        <v>1</v>
      </c>
      <c r="AF66" s="159" t="s">
        <v>85</v>
      </c>
      <c r="AG66" s="159">
        <v>23.42</v>
      </c>
      <c r="AH66" s="159">
        <v>2</v>
      </c>
      <c r="AI66" s="159">
        <v>82836565</v>
      </c>
      <c r="AJ66" s="159">
        <v>66</v>
      </c>
      <c r="AK66" s="159">
        <v>0</v>
      </c>
      <c r="AL66" s="159">
        <v>0</v>
      </c>
      <c r="AM66" s="159">
        <v>0</v>
      </c>
      <c r="AN66" s="159">
        <v>0</v>
      </c>
      <c r="AO66" s="159">
        <v>0</v>
      </c>
      <c r="AP66" s="159">
        <v>0</v>
      </c>
      <c r="AQ66" s="159">
        <v>0</v>
      </c>
      <c r="AR66" s="159">
        <v>0</v>
      </c>
    </row>
    <row r="67" spans="1:44" x14ac:dyDescent="0.2">
      <c r="A67" s="159">
        <f>ROW(Source!A252)</f>
        <v>252</v>
      </c>
      <c r="B67" s="159">
        <v>82836566</v>
      </c>
      <c r="C67" s="159">
        <v>82835527</v>
      </c>
      <c r="D67" s="159">
        <v>77049514</v>
      </c>
      <c r="E67" s="159">
        <v>114</v>
      </c>
      <c r="F67" s="159">
        <v>1</v>
      </c>
      <c r="G67" s="159">
        <v>1</v>
      </c>
      <c r="H67" s="159">
        <v>1</v>
      </c>
      <c r="I67" s="159" t="s">
        <v>1062</v>
      </c>
      <c r="J67" s="159" t="s">
        <v>85</v>
      </c>
      <c r="K67" s="159" t="s">
        <v>1063</v>
      </c>
      <c r="L67" s="159">
        <v>1191</v>
      </c>
      <c r="N67" s="159">
        <v>1013</v>
      </c>
      <c r="O67" s="159" t="s">
        <v>394</v>
      </c>
      <c r="P67" s="159" t="s">
        <v>394</v>
      </c>
      <c r="Q67" s="159">
        <v>1</v>
      </c>
      <c r="X67" s="159">
        <v>24.89</v>
      </c>
      <c r="Y67" s="159">
        <v>0</v>
      </c>
      <c r="Z67" s="159">
        <v>0</v>
      </c>
      <c r="AA67" s="159">
        <v>0</v>
      </c>
      <c r="AB67" s="159">
        <v>0</v>
      </c>
      <c r="AC67" s="159">
        <v>0</v>
      </c>
      <c r="AD67" s="159">
        <v>1</v>
      </c>
      <c r="AE67" s="159">
        <v>2</v>
      </c>
      <c r="AF67" s="159" t="s">
        <v>85</v>
      </c>
      <c r="AG67" s="159">
        <v>24.89</v>
      </c>
      <c r="AH67" s="159">
        <v>2</v>
      </c>
      <c r="AI67" s="159">
        <v>82836566</v>
      </c>
      <c r="AJ67" s="159">
        <v>67</v>
      </c>
      <c r="AK67" s="159">
        <v>0</v>
      </c>
      <c r="AL67" s="159">
        <v>0</v>
      </c>
      <c r="AM67" s="159">
        <v>0</v>
      </c>
      <c r="AN67" s="159">
        <v>0</v>
      </c>
      <c r="AO67" s="159">
        <v>0</v>
      </c>
      <c r="AP67" s="159">
        <v>0</v>
      </c>
      <c r="AQ67" s="159">
        <v>0</v>
      </c>
      <c r="AR67" s="159">
        <v>0</v>
      </c>
    </row>
    <row r="68" spans="1:44" x14ac:dyDescent="0.2">
      <c r="A68" s="159">
        <f>ROW(Source!A252)</f>
        <v>252</v>
      </c>
      <c r="B68" s="159">
        <v>82836567</v>
      </c>
      <c r="C68" s="159">
        <v>82835527</v>
      </c>
      <c r="D68" s="159">
        <v>77173765</v>
      </c>
      <c r="E68" s="159">
        <v>1</v>
      </c>
      <c r="F68" s="159">
        <v>1</v>
      </c>
      <c r="G68" s="159">
        <v>1</v>
      </c>
      <c r="H68" s="159">
        <v>2</v>
      </c>
      <c r="I68" s="159" t="s">
        <v>502</v>
      </c>
      <c r="J68" s="159" t="s">
        <v>1064</v>
      </c>
      <c r="K68" s="159" t="s">
        <v>503</v>
      </c>
      <c r="L68" s="159">
        <v>1368</v>
      </c>
      <c r="N68" s="159">
        <v>1011</v>
      </c>
      <c r="O68" s="159" t="s">
        <v>504</v>
      </c>
      <c r="P68" s="159" t="s">
        <v>504</v>
      </c>
      <c r="Q68" s="159">
        <v>1</v>
      </c>
      <c r="X68" s="159">
        <v>0.75</v>
      </c>
      <c r="Y68" s="159">
        <v>0</v>
      </c>
      <c r="Z68" s="159">
        <v>1613.51</v>
      </c>
      <c r="AA68" s="159">
        <v>1011.62</v>
      </c>
      <c r="AB68" s="159">
        <v>0</v>
      </c>
      <c r="AC68" s="159">
        <v>0</v>
      </c>
      <c r="AD68" s="159">
        <v>1</v>
      </c>
      <c r="AE68" s="159">
        <v>0</v>
      </c>
      <c r="AF68" s="159" t="s">
        <v>85</v>
      </c>
      <c r="AG68" s="159">
        <v>0.75</v>
      </c>
      <c r="AH68" s="159">
        <v>2</v>
      </c>
      <c r="AI68" s="159">
        <v>82836567</v>
      </c>
      <c r="AJ68" s="159">
        <v>68</v>
      </c>
      <c r="AK68" s="159">
        <v>0</v>
      </c>
      <c r="AL68" s="159">
        <v>0</v>
      </c>
      <c r="AM68" s="159">
        <v>0</v>
      </c>
      <c r="AN68" s="159">
        <v>0</v>
      </c>
      <c r="AO68" s="159">
        <v>0</v>
      </c>
      <c r="AP68" s="159">
        <v>0</v>
      </c>
      <c r="AQ68" s="159">
        <v>0</v>
      </c>
      <c r="AR68" s="159">
        <v>0</v>
      </c>
    </row>
    <row r="69" spans="1:44" x14ac:dyDescent="0.2">
      <c r="A69" s="159">
        <f>ROW(Source!A252)</f>
        <v>252</v>
      </c>
      <c r="B69" s="159">
        <v>82836568</v>
      </c>
      <c r="C69" s="159">
        <v>82835527</v>
      </c>
      <c r="D69" s="159">
        <v>77173899</v>
      </c>
      <c r="E69" s="159">
        <v>1</v>
      </c>
      <c r="F69" s="159">
        <v>1</v>
      </c>
      <c r="G69" s="159">
        <v>1</v>
      </c>
      <c r="H69" s="159">
        <v>2</v>
      </c>
      <c r="I69" s="159" t="s">
        <v>597</v>
      </c>
      <c r="J69" s="159" t="s">
        <v>1078</v>
      </c>
      <c r="K69" s="159" t="s">
        <v>598</v>
      </c>
      <c r="L69" s="159">
        <v>1368</v>
      </c>
      <c r="N69" s="159">
        <v>1011</v>
      </c>
      <c r="O69" s="159" t="s">
        <v>504</v>
      </c>
      <c r="P69" s="159" t="s">
        <v>504</v>
      </c>
      <c r="Q69" s="159">
        <v>1</v>
      </c>
      <c r="X69" s="159">
        <v>0.81</v>
      </c>
      <c r="Y69" s="159">
        <v>0</v>
      </c>
      <c r="Z69" s="159">
        <v>11.45</v>
      </c>
      <c r="AA69" s="159">
        <v>0</v>
      </c>
      <c r="AB69" s="159">
        <v>0</v>
      </c>
      <c r="AC69" s="159">
        <v>0</v>
      </c>
      <c r="AD69" s="159">
        <v>1</v>
      </c>
      <c r="AE69" s="159">
        <v>0</v>
      </c>
      <c r="AF69" s="159" t="s">
        <v>85</v>
      </c>
      <c r="AG69" s="159">
        <v>0.81</v>
      </c>
      <c r="AH69" s="159">
        <v>2</v>
      </c>
      <c r="AI69" s="159">
        <v>82836568</v>
      </c>
      <c r="AJ69" s="159">
        <v>69</v>
      </c>
      <c r="AK69" s="159">
        <v>0</v>
      </c>
      <c r="AL69" s="159">
        <v>0</v>
      </c>
      <c r="AM69" s="159">
        <v>0</v>
      </c>
      <c r="AN69" s="159">
        <v>0</v>
      </c>
      <c r="AO69" s="159">
        <v>0</v>
      </c>
      <c r="AP69" s="159">
        <v>0</v>
      </c>
      <c r="AQ69" s="159">
        <v>0</v>
      </c>
      <c r="AR69" s="159">
        <v>0</v>
      </c>
    </row>
    <row r="70" spans="1:44" x14ac:dyDescent="0.2">
      <c r="A70" s="159">
        <f>ROW(Source!A252)</f>
        <v>252</v>
      </c>
      <c r="B70" s="159">
        <v>82836569</v>
      </c>
      <c r="C70" s="159">
        <v>82835527</v>
      </c>
      <c r="D70" s="159">
        <v>77173938</v>
      </c>
      <c r="E70" s="159">
        <v>1</v>
      </c>
      <c r="F70" s="159">
        <v>1</v>
      </c>
      <c r="G70" s="159">
        <v>1</v>
      </c>
      <c r="H70" s="159">
        <v>2</v>
      </c>
      <c r="I70" s="159" t="s">
        <v>599</v>
      </c>
      <c r="J70" s="159" t="s">
        <v>1079</v>
      </c>
      <c r="K70" s="159" t="s">
        <v>600</v>
      </c>
      <c r="L70" s="159">
        <v>1368</v>
      </c>
      <c r="N70" s="159">
        <v>1011</v>
      </c>
      <c r="O70" s="159" t="s">
        <v>504</v>
      </c>
      <c r="P70" s="159" t="s">
        <v>504</v>
      </c>
      <c r="Q70" s="159">
        <v>1</v>
      </c>
      <c r="X70" s="159">
        <v>22.74</v>
      </c>
      <c r="Y70" s="159">
        <v>0</v>
      </c>
      <c r="Z70" s="159">
        <v>346.73</v>
      </c>
      <c r="AA70" s="159">
        <v>753.09</v>
      </c>
      <c r="AB70" s="159">
        <v>0</v>
      </c>
      <c r="AC70" s="159">
        <v>0</v>
      </c>
      <c r="AD70" s="159">
        <v>1</v>
      </c>
      <c r="AE70" s="159">
        <v>0</v>
      </c>
      <c r="AF70" s="159" t="s">
        <v>85</v>
      </c>
      <c r="AG70" s="159">
        <v>22.74</v>
      </c>
      <c r="AH70" s="159">
        <v>2</v>
      </c>
      <c r="AI70" s="159">
        <v>82836569</v>
      </c>
      <c r="AJ70" s="159">
        <v>70</v>
      </c>
      <c r="AK70" s="159">
        <v>0</v>
      </c>
      <c r="AL70" s="159">
        <v>0</v>
      </c>
      <c r="AM70" s="159">
        <v>0</v>
      </c>
      <c r="AN70" s="159">
        <v>0</v>
      </c>
      <c r="AO70" s="159">
        <v>0</v>
      </c>
      <c r="AP70" s="159">
        <v>0</v>
      </c>
      <c r="AQ70" s="159">
        <v>0</v>
      </c>
      <c r="AR70" s="159">
        <v>0</v>
      </c>
    </row>
    <row r="71" spans="1:44" x14ac:dyDescent="0.2">
      <c r="A71" s="159">
        <f>ROW(Source!A252)</f>
        <v>252</v>
      </c>
      <c r="B71" s="159">
        <v>82836570</v>
      </c>
      <c r="C71" s="159">
        <v>82835527</v>
      </c>
      <c r="D71" s="159">
        <v>77174656</v>
      </c>
      <c r="E71" s="159">
        <v>1</v>
      </c>
      <c r="F71" s="159">
        <v>1</v>
      </c>
      <c r="G71" s="159">
        <v>1</v>
      </c>
      <c r="H71" s="159">
        <v>2</v>
      </c>
      <c r="I71" s="159" t="s">
        <v>507</v>
      </c>
      <c r="J71" s="159" t="s">
        <v>1065</v>
      </c>
      <c r="K71" s="159" t="s">
        <v>508</v>
      </c>
      <c r="L71" s="159">
        <v>1368</v>
      </c>
      <c r="N71" s="159">
        <v>1011</v>
      </c>
      <c r="O71" s="159" t="s">
        <v>504</v>
      </c>
      <c r="P71" s="159" t="s">
        <v>504</v>
      </c>
      <c r="Q71" s="159">
        <v>1</v>
      </c>
      <c r="X71" s="159">
        <v>0.59</v>
      </c>
      <c r="Y71" s="159">
        <v>0</v>
      </c>
      <c r="Z71" s="159">
        <v>605.36</v>
      </c>
      <c r="AA71" s="159">
        <v>753.09</v>
      </c>
      <c r="AB71" s="159">
        <v>0</v>
      </c>
      <c r="AC71" s="159">
        <v>0</v>
      </c>
      <c r="AD71" s="159">
        <v>1</v>
      </c>
      <c r="AE71" s="159">
        <v>0</v>
      </c>
      <c r="AF71" s="159" t="s">
        <v>85</v>
      </c>
      <c r="AG71" s="159">
        <v>0.59</v>
      </c>
      <c r="AH71" s="159">
        <v>2</v>
      </c>
      <c r="AI71" s="159">
        <v>82836570</v>
      </c>
      <c r="AJ71" s="159">
        <v>71</v>
      </c>
      <c r="AK71" s="159">
        <v>0</v>
      </c>
      <c r="AL71" s="159">
        <v>0</v>
      </c>
      <c r="AM71" s="159">
        <v>0</v>
      </c>
      <c r="AN71" s="159">
        <v>0</v>
      </c>
      <c r="AO71" s="159">
        <v>0</v>
      </c>
      <c r="AP71" s="159">
        <v>0</v>
      </c>
      <c r="AQ71" s="159">
        <v>0</v>
      </c>
      <c r="AR71" s="159">
        <v>0</v>
      </c>
    </row>
    <row r="72" spans="1:44" x14ac:dyDescent="0.2">
      <c r="A72" s="159">
        <f>ROW(Source!A252)</f>
        <v>252</v>
      </c>
      <c r="B72" s="159">
        <v>82836571</v>
      </c>
      <c r="C72" s="159">
        <v>82835527</v>
      </c>
      <c r="D72" s="159">
        <v>77174853</v>
      </c>
      <c r="E72" s="159">
        <v>1</v>
      </c>
      <c r="F72" s="159">
        <v>1</v>
      </c>
      <c r="G72" s="159">
        <v>1</v>
      </c>
      <c r="H72" s="159">
        <v>2</v>
      </c>
      <c r="I72" s="159" t="s">
        <v>601</v>
      </c>
      <c r="J72" s="159" t="s">
        <v>1080</v>
      </c>
      <c r="K72" s="159" t="s">
        <v>602</v>
      </c>
      <c r="L72" s="159">
        <v>1368</v>
      </c>
      <c r="N72" s="159">
        <v>1011</v>
      </c>
      <c r="O72" s="159" t="s">
        <v>504</v>
      </c>
      <c r="P72" s="159" t="s">
        <v>504</v>
      </c>
      <c r="Q72" s="159">
        <v>1</v>
      </c>
      <c r="X72" s="159">
        <v>0.81</v>
      </c>
      <c r="Y72" s="159">
        <v>0</v>
      </c>
      <c r="Z72" s="159">
        <v>166.25</v>
      </c>
      <c r="AA72" s="159">
        <v>753.09</v>
      </c>
      <c r="AB72" s="159">
        <v>0</v>
      </c>
      <c r="AC72" s="159">
        <v>0</v>
      </c>
      <c r="AD72" s="159">
        <v>1</v>
      </c>
      <c r="AE72" s="159">
        <v>0</v>
      </c>
      <c r="AF72" s="159" t="s">
        <v>85</v>
      </c>
      <c r="AG72" s="159">
        <v>0.81</v>
      </c>
      <c r="AH72" s="159">
        <v>2</v>
      </c>
      <c r="AI72" s="159">
        <v>82836571</v>
      </c>
      <c r="AJ72" s="159">
        <v>72</v>
      </c>
      <c r="AK72" s="159">
        <v>0</v>
      </c>
      <c r="AL72" s="159">
        <v>0</v>
      </c>
      <c r="AM72" s="159">
        <v>0</v>
      </c>
      <c r="AN72" s="159">
        <v>0</v>
      </c>
      <c r="AO72" s="159">
        <v>0</v>
      </c>
      <c r="AP72" s="159">
        <v>0</v>
      </c>
      <c r="AQ72" s="159">
        <v>0</v>
      </c>
      <c r="AR72" s="159">
        <v>0</v>
      </c>
    </row>
    <row r="73" spans="1:44" x14ac:dyDescent="0.2">
      <c r="A73" s="159">
        <f>ROW(Source!A252)</f>
        <v>252</v>
      </c>
      <c r="B73" s="159">
        <v>82836572</v>
      </c>
      <c r="C73" s="159">
        <v>82835527</v>
      </c>
      <c r="D73" s="159">
        <v>77054093</v>
      </c>
      <c r="E73" s="159">
        <v>114</v>
      </c>
      <c r="F73" s="159">
        <v>1</v>
      </c>
      <c r="G73" s="159">
        <v>1</v>
      </c>
      <c r="H73" s="159">
        <v>3</v>
      </c>
      <c r="I73" s="159" t="s">
        <v>929</v>
      </c>
      <c r="J73" s="159" t="s">
        <v>85</v>
      </c>
      <c r="K73" s="159" t="s">
        <v>930</v>
      </c>
      <c r="L73" s="159">
        <v>1371</v>
      </c>
      <c r="N73" s="159">
        <v>1013</v>
      </c>
      <c r="O73" s="159" t="s">
        <v>738</v>
      </c>
      <c r="P73" s="159" t="s">
        <v>738</v>
      </c>
      <c r="Q73" s="159">
        <v>1</v>
      </c>
      <c r="X73" s="159">
        <v>0</v>
      </c>
      <c r="Y73" s="159">
        <v>0</v>
      </c>
      <c r="Z73" s="159">
        <v>0</v>
      </c>
      <c r="AA73" s="159">
        <v>0</v>
      </c>
      <c r="AB73" s="159">
        <v>0</v>
      </c>
      <c r="AC73" s="159">
        <v>1</v>
      </c>
      <c r="AD73" s="159">
        <v>0</v>
      </c>
      <c r="AE73" s="159">
        <v>0</v>
      </c>
      <c r="AF73" s="159" t="s">
        <v>85</v>
      </c>
      <c r="AG73" s="159">
        <v>0</v>
      </c>
      <c r="AH73" s="159">
        <v>2</v>
      </c>
      <c r="AI73" s="159">
        <v>82836572</v>
      </c>
      <c r="AJ73" s="159">
        <v>73</v>
      </c>
      <c r="AK73" s="159">
        <v>0</v>
      </c>
      <c r="AL73" s="159">
        <v>0</v>
      </c>
      <c r="AM73" s="159">
        <v>0</v>
      </c>
      <c r="AN73" s="159">
        <v>0</v>
      </c>
      <c r="AO73" s="159">
        <v>0</v>
      </c>
      <c r="AP73" s="159">
        <v>0</v>
      </c>
      <c r="AQ73" s="159">
        <v>0</v>
      </c>
      <c r="AR73" s="159">
        <v>0</v>
      </c>
    </row>
    <row r="74" spans="1:44" x14ac:dyDescent="0.2">
      <c r="A74" s="159">
        <f>ROW(Source!A252)</f>
        <v>252</v>
      </c>
      <c r="B74" s="159">
        <v>82836573</v>
      </c>
      <c r="C74" s="159">
        <v>82835527</v>
      </c>
      <c r="D74" s="159">
        <v>77054099</v>
      </c>
      <c r="E74" s="159">
        <v>114</v>
      </c>
      <c r="F74" s="159">
        <v>1</v>
      </c>
      <c r="G74" s="159">
        <v>1</v>
      </c>
      <c r="H74" s="159">
        <v>3</v>
      </c>
      <c r="I74" s="159" t="s">
        <v>931</v>
      </c>
      <c r="J74" s="159" t="s">
        <v>85</v>
      </c>
      <c r="K74" s="159" t="s">
        <v>932</v>
      </c>
      <c r="L74" s="159">
        <v>1371</v>
      </c>
      <c r="N74" s="159">
        <v>1013</v>
      </c>
      <c r="O74" s="159" t="s">
        <v>738</v>
      </c>
      <c r="P74" s="159" t="s">
        <v>738</v>
      </c>
      <c r="Q74" s="159">
        <v>1</v>
      </c>
      <c r="X74" s="159">
        <v>0</v>
      </c>
      <c r="Y74" s="159">
        <v>0</v>
      </c>
      <c r="Z74" s="159">
        <v>0</v>
      </c>
      <c r="AA74" s="159">
        <v>0</v>
      </c>
      <c r="AB74" s="159">
        <v>0</v>
      </c>
      <c r="AC74" s="159">
        <v>1</v>
      </c>
      <c r="AD74" s="159">
        <v>0</v>
      </c>
      <c r="AE74" s="159">
        <v>0</v>
      </c>
      <c r="AF74" s="159" t="s">
        <v>85</v>
      </c>
      <c r="AG74" s="159">
        <v>0</v>
      </c>
      <c r="AH74" s="159">
        <v>2</v>
      </c>
      <c r="AI74" s="159">
        <v>82836573</v>
      </c>
      <c r="AJ74" s="159">
        <v>74</v>
      </c>
      <c r="AK74" s="159">
        <v>0</v>
      </c>
      <c r="AL74" s="159">
        <v>0</v>
      </c>
      <c r="AM74" s="159">
        <v>0</v>
      </c>
      <c r="AN74" s="159">
        <v>0</v>
      </c>
      <c r="AO74" s="159">
        <v>0</v>
      </c>
      <c r="AP74" s="159">
        <v>0</v>
      </c>
      <c r="AQ74" s="159">
        <v>0</v>
      </c>
      <c r="AR74" s="159">
        <v>0</v>
      </c>
    </row>
    <row r="75" spans="1:44" x14ac:dyDescent="0.2">
      <c r="A75" s="159">
        <f>ROW(Source!A252)</f>
        <v>252</v>
      </c>
      <c r="B75" s="159">
        <v>82836574</v>
      </c>
      <c r="C75" s="159">
        <v>82835527</v>
      </c>
      <c r="D75" s="159">
        <v>77054258</v>
      </c>
      <c r="E75" s="159">
        <v>114</v>
      </c>
      <c r="F75" s="159">
        <v>1</v>
      </c>
      <c r="G75" s="159">
        <v>1</v>
      </c>
      <c r="H75" s="159">
        <v>3</v>
      </c>
      <c r="I75" s="159" t="s">
        <v>933</v>
      </c>
      <c r="J75" s="159" t="s">
        <v>85</v>
      </c>
      <c r="K75" s="159" t="s">
        <v>934</v>
      </c>
      <c r="L75" s="159">
        <v>1477</v>
      </c>
      <c r="N75" s="159">
        <v>1013</v>
      </c>
      <c r="O75" s="159" t="s">
        <v>926</v>
      </c>
      <c r="P75" s="159" t="s">
        <v>928</v>
      </c>
      <c r="Q75" s="159">
        <v>1</v>
      </c>
      <c r="X75" s="159">
        <v>0</v>
      </c>
      <c r="Y75" s="159">
        <v>0</v>
      </c>
      <c r="Z75" s="159">
        <v>0</v>
      </c>
      <c r="AA75" s="159">
        <v>0</v>
      </c>
      <c r="AB75" s="159">
        <v>0</v>
      </c>
      <c r="AC75" s="159">
        <v>1</v>
      </c>
      <c r="AD75" s="159">
        <v>0</v>
      </c>
      <c r="AE75" s="159">
        <v>0</v>
      </c>
      <c r="AF75" s="159" t="s">
        <v>85</v>
      </c>
      <c r="AG75" s="159">
        <v>0</v>
      </c>
      <c r="AH75" s="159">
        <v>2</v>
      </c>
      <c r="AI75" s="159">
        <v>82836574</v>
      </c>
      <c r="AJ75" s="159">
        <v>75</v>
      </c>
      <c r="AK75" s="159">
        <v>0</v>
      </c>
      <c r="AL75" s="159">
        <v>0</v>
      </c>
      <c r="AM75" s="159">
        <v>0</v>
      </c>
      <c r="AN75" s="159">
        <v>0</v>
      </c>
      <c r="AO75" s="159">
        <v>0</v>
      </c>
      <c r="AP75" s="159">
        <v>0</v>
      </c>
      <c r="AQ75" s="159">
        <v>0</v>
      </c>
      <c r="AR75" s="159">
        <v>0</v>
      </c>
    </row>
    <row r="76" spans="1:44" x14ac:dyDescent="0.2">
      <c r="A76" s="159">
        <f>ROW(Source!A256)</f>
        <v>256</v>
      </c>
      <c r="B76" s="159">
        <v>82836578</v>
      </c>
      <c r="C76" s="159">
        <v>82835557</v>
      </c>
      <c r="D76" s="159">
        <v>77049476</v>
      </c>
      <c r="E76" s="159">
        <v>114</v>
      </c>
      <c r="F76" s="159">
        <v>1</v>
      </c>
      <c r="G76" s="159">
        <v>1</v>
      </c>
      <c r="H76" s="159">
        <v>1</v>
      </c>
      <c r="I76" s="159" t="s">
        <v>591</v>
      </c>
      <c r="J76" s="159" t="s">
        <v>85</v>
      </c>
      <c r="K76" s="159" t="s">
        <v>592</v>
      </c>
      <c r="L76" s="159">
        <v>1369</v>
      </c>
      <c r="N76" s="159">
        <v>1013</v>
      </c>
      <c r="O76" s="159" t="s">
        <v>590</v>
      </c>
      <c r="P76" s="159" t="s">
        <v>590</v>
      </c>
      <c r="Q76" s="159">
        <v>1</v>
      </c>
      <c r="X76" s="159">
        <v>0.91</v>
      </c>
      <c r="Y76" s="159">
        <v>0</v>
      </c>
      <c r="Z76" s="159">
        <v>0</v>
      </c>
      <c r="AA76" s="159">
        <v>0</v>
      </c>
      <c r="AB76" s="159">
        <v>668.79</v>
      </c>
      <c r="AC76" s="159">
        <v>0</v>
      </c>
      <c r="AD76" s="159">
        <v>1</v>
      </c>
      <c r="AE76" s="159">
        <v>1</v>
      </c>
      <c r="AF76" s="159" t="s">
        <v>85</v>
      </c>
      <c r="AG76" s="159">
        <v>0.91</v>
      </c>
      <c r="AH76" s="159">
        <v>2</v>
      </c>
      <c r="AI76" s="159">
        <v>82836578</v>
      </c>
      <c r="AJ76" s="159">
        <v>76</v>
      </c>
      <c r="AK76" s="159">
        <v>0</v>
      </c>
      <c r="AL76" s="159">
        <v>0</v>
      </c>
      <c r="AM76" s="159">
        <v>0</v>
      </c>
      <c r="AN76" s="159">
        <v>0</v>
      </c>
      <c r="AO76" s="159">
        <v>0</v>
      </c>
      <c r="AP76" s="159">
        <v>0</v>
      </c>
      <c r="AQ76" s="159">
        <v>0</v>
      </c>
      <c r="AR76" s="159">
        <v>0</v>
      </c>
    </row>
    <row r="77" spans="1:44" x14ac:dyDescent="0.2">
      <c r="A77" s="159">
        <f>ROW(Source!A256)</f>
        <v>256</v>
      </c>
      <c r="B77" s="159">
        <v>82836579</v>
      </c>
      <c r="C77" s="159">
        <v>82835557</v>
      </c>
      <c r="D77" s="159">
        <v>77049480</v>
      </c>
      <c r="E77" s="159">
        <v>114</v>
      </c>
      <c r="F77" s="159">
        <v>1</v>
      </c>
      <c r="G77" s="159">
        <v>1</v>
      </c>
      <c r="H77" s="159">
        <v>1</v>
      </c>
      <c r="I77" s="159" t="s">
        <v>593</v>
      </c>
      <c r="J77" s="159" t="s">
        <v>85</v>
      </c>
      <c r="K77" s="159" t="s">
        <v>594</v>
      </c>
      <c r="L77" s="159">
        <v>1369</v>
      </c>
      <c r="N77" s="159">
        <v>1013</v>
      </c>
      <c r="O77" s="159" t="s">
        <v>590</v>
      </c>
      <c r="P77" s="159" t="s">
        <v>590</v>
      </c>
      <c r="Q77" s="159">
        <v>1</v>
      </c>
      <c r="X77" s="159">
        <v>0.45</v>
      </c>
      <c r="Y77" s="159">
        <v>0</v>
      </c>
      <c r="Z77" s="159">
        <v>0</v>
      </c>
      <c r="AA77" s="159">
        <v>0</v>
      </c>
      <c r="AB77" s="159">
        <v>753.09</v>
      </c>
      <c r="AC77" s="159">
        <v>0</v>
      </c>
      <c r="AD77" s="159">
        <v>1</v>
      </c>
      <c r="AE77" s="159">
        <v>1</v>
      </c>
      <c r="AF77" s="159" t="s">
        <v>85</v>
      </c>
      <c r="AG77" s="159">
        <v>0.45</v>
      </c>
      <c r="AH77" s="159">
        <v>2</v>
      </c>
      <c r="AI77" s="159">
        <v>82836579</v>
      </c>
      <c r="AJ77" s="159">
        <v>77</v>
      </c>
      <c r="AK77" s="159">
        <v>0</v>
      </c>
      <c r="AL77" s="159">
        <v>0</v>
      </c>
      <c r="AM77" s="159">
        <v>0</v>
      </c>
      <c r="AN77" s="159">
        <v>0</v>
      </c>
      <c r="AO77" s="159">
        <v>0</v>
      </c>
      <c r="AP77" s="159">
        <v>0</v>
      </c>
      <c r="AQ77" s="159">
        <v>0</v>
      </c>
      <c r="AR77" s="159">
        <v>0</v>
      </c>
    </row>
    <row r="78" spans="1:44" x14ac:dyDescent="0.2">
      <c r="A78" s="159">
        <f>ROW(Source!A256)</f>
        <v>256</v>
      </c>
      <c r="B78" s="159">
        <v>82836580</v>
      </c>
      <c r="C78" s="159">
        <v>82835557</v>
      </c>
      <c r="D78" s="159">
        <v>77049482</v>
      </c>
      <c r="E78" s="159">
        <v>114</v>
      </c>
      <c r="F78" s="159">
        <v>1</v>
      </c>
      <c r="G78" s="159">
        <v>1</v>
      </c>
      <c r="H78" s="159">
        <v>1</v>
      </c>
      <c r="I78" s="159" t="s">
        <v>595</v>
      </c>
      <c r="J78" s="159" t="s">
        <v>85</v>
      </c>
      <c r="K78" s="159" t="s">
        <v>596</v>
      </c>
      <c r="L78" s="159">
        <v>1369</v>
      </c>
      <c r="N78" s="159">
        <v>1013</v>
      </c>
      <c r="O78" s="159" t="s">
        <v>590</v>
      </c>
      <c r="P78" s="159" t="s">
        <v>590</v>
      </c>
      <c r="Q78" s="159">
        <v>1</v>
      </c>
      <c r="X78" s="159">
        <v>0.45</v>
      </c>
      <c r="Y78" s="159">
        <v>0</v>
      </c>
      <c r="Z78" s="159">
        <v>0</v>
      </c>
      <c r="AA78" s="159">
        <v>0</v>
      </c>
      <c r="AB78" s="159">
        <v>865.5</v>
      </c>
      <c r="AC78" s="159">
        <v>0</v>
      </c>
      <c r="AD78" s="159">
        <v>1</v>
      </c>
      <c r="AE78" s="159">
        <v>1</v>
      </c>
      <c r="AF78" s="159" t="s">
        <v>85</v>
      </c>
      <c r="AG78" s="159">
        <v>0.45</v>
      </c>
      <c r="AH78" s="159">
        <v>2</v>
      </c>
      <c r="AI78" s="159">
        <v>82836580</v>
      </c>
      <c r="AJ78" s="159">
        <v>78</v>
      </c>
      <c r="AK78" s="159">
        <v>0</v>
      </c>
      <c r="AL78" s="159">
        <v>0</v>
      </c>
      <c r="AM78" s="159">
        <v>0</v>
      </c>
      <c r="AN78" s="159">
        <v>0</v>
      </c>
      <c r="AO78" s="159">
        <v>0</v>
      </c>
      <c r="AP78" s="159">
        <v>0</v>
      </c>
      <c r="AQ78" s="159">
        <v>0</v>
      </c>
      <c r="AR78" s="159">
        <v>0</v>
      </c>
    </row>
    <row r="79" spans="1:44" x14ac:dyDescent="0.2">
      <c r="A79" s="159">
        <f>ROW(Source!A256)</f>
        <v>256</v>
      </c>
      <c r="B79" s="159">
        <v>82836581</v>
      </c>
      <c r="C79" s="159">
        <v>82835557</v>
      </c>
      <c r="D79" s="159">
        <v>77049514</v>
      </c>
      <c r="E79" s="159">
        <v>114</v>
      </c>
      <c r="F79" s="159">
        <v>1</v>
      </c>
      <c r="G79" s="159">
        <v>1</v>
      </c>
      <c r="H79" s="159">
        <v>1</v>
      </c>
      <c r="I79" s="159" t="s">
        <v>1062</v>
      </c>
      <c r="J79" s="159" t="s">
        <v>85</v>
      </c>
      <c r="K79" s="159" t="s">
        <v>1063</v>
      </c>
      <c r="L79" s="159">
        <v>1191</v>
      </c>
      <c r="N79" s="159">
        <v>1013</v>
      </c>
      <c r="O79" s="159" t="s">
        <v>394</v>
      </c>
      <c r="P79" s="159" t="s">
        <v>394</v>
      </c>
      <c r="Q79" s="159">
        <v>1</v>
      </c>
      <c r="X79" s="159">
        <v>0.44</v>
      </c>
      <c r="Y79" s="159">
        <v>0</v>
      </c>
      <c r="Z79" s="159">
        <v>0</v>
      </c>
      <c r="AA79" s="159">
        <v>0</v>
      </c>
      <c r="AB79" s="159">
        <v>0</v>
      </c>
      <c r="AC79" s="159">
        <v>0</v>
      </c>
      <c r="AD79" s="159">
        <v>1</v>
      </c>
      <c r="AE79" s="159">
        <v>2</v>
      </c>
      <c r="AF79" s="159" t="s">
        <v>85</v>
      </c>
      <c r="AG79" s="159">
        <v>0.44</v>
      </c>
      <c r="AH79" s="159">
        <v>2</v>
      </c>
      <c r="AI79" s="159">
        <v>82836581</v>
      </c>
      <c r="AJ79" s="159">
        <v>79</v>
      </c>
      <c r="AK79" s="159">
        <v>0</v>
      </c>
      <c r="AL79" s="159">
        <v>0</v>
      </c>
      <c r="AM79" s="159">
        <v>0</v>
      </c>
      <c r="AN79" s="159">
        <v>0</v>
      </c>
      <c r="AO79" s="159">
        <v>0</v>
      </c>
      <c r="AP79" s="159">
        <v>0</v>
      </c>
      <c r="AQ79" s="159">
        <v>0</v>
      </c>
      <c r="AR79" s="159">
        <v>0</v>
      </c>
    </row>
    <row r="80" spans="1:44" x14ac:dyDescent="0.2">
      <c r="A80" s="159">
        <f>ROW(Source!A256)</f>
        <v>256</v>
      </c>
      <c r="B80" s="159">
        <v>82836582</v>
      </c>
      <c r="C80" s="159">
        <v>82835557</v>
      </c>
      <c r="D80" s="159">
        <v>77173938</v>
      </c>
      <c r="E80" s="159">
        <v>1</v>
      </c>
      <c r="F80" s="159">
        <v>1</v>
      </c>
      <c r="G80" s="159">
        <v>1</v>
      </c>
      <c r="H80" s="159">
        <v>2</v>
      </c>
      <c r="I80" s="159" t="s">
        <v>599</v>
      </c>
      <c r="J80" s="159" t="s">
        <v>1079</v>
      </c>
      <c r="K80" s="159" t="s">
        <v>600</v>
      </c>
      <c r="L80" s="159">
        <v>1368</v>
      </c>
      <c r="N80" s="159">
        <v>1011</v>
      </c>
      <c r="O80" s="159" t="s">
        <v>504</v>
      </c>
      <c r="P80" s="159" t="s">
        <v>504</v>
      </c>
      <c r="Q80" s="159">
        <v>1</v>
      </c>
      <c r="X80" s="159">
        <v>0.44</v>
      </c>
      <c r="Y80" s="159">
        <v>0</v>
      </c>
      <c r="Z80" s="159">
        <v>346.73</v>
      </c>
      <c r="AA80" s="159">
        <v>753.09</v>
      </c>
      <c r="AB80" s="159">
        <v>0</v>
      </c>
      <c r="AC80" s="159">
        <v>0</v>
      </c>
      <c r="AD80" s="159">
        <v>1</v>
      </c>
      <c r="AE80" s="159">
        <v>0</v>
      </c>
      <c r="AF80" s="159" t="s">
        <v>85</v>
      </c>
      <c r="AG80" s="159">
        <v>0.44</v>
      </c>
      <c r="AH80" s="159">
        <v>2</v>
      </c>
      <c r="AI80" s="159">
        <v>82836582</v>
      </c>
      <c r="AJ80" s="159">
        <v>80</v>
      </c>
      <c r="AK80" s="159">
        <v>0</v>
      </c>
      <c r="AL80" s="159">
        <v>0</v>
      </c>
      <c r="AM80" s="159">
        <v>0</v>
      </c>
      <c r="AN80" s="159">
        <v>0</v>
      </c>
      <c r="AO80" s="159">
        <v>0</v>
      </c>
      <c r="AP80" s="159">
        <v>0</v>
      </c>
      <c r="AQ80" s="159">
        <v>0</v>
      </c>
      <c r="AR80" s="159">
        <v>0</v>
      </c>
    </row>
    <row r="81" spans="1:44" x14ac:dyDescent="0.2">
      <c r="A81" s="159">
        <f>ROW(Source!A256)</f>
        <v>256</v>
      </c>
      <c r="B81" s="159">
        <v>82836583</v>
      </c>
      <c r="C81" s="159">
        <v>82835557</v>
      </c>
      <c r="D81" s="159">
        <v>77054093</v>
      </c>
      <c r="E81" s="159">
        <v>114</v>
      </c>
      <c r="F81" s="159">
        <v>1</v>
      </c>
      <c r="G81" s="159">
        <v>1</v>
      </c>
      <c r="H81" s="159">
        <v>3</v>
      </c>
      <c r="I81" s="159" t="s">
        <v>929</v>
      </c>
      <c r="J81" s="159" t="s">
        <v>85</v>
      </c>
      <c r="K81" s="159" t="s">
        <v>930</v>
      </c>
      <c r="L81" s="159">
        <v>1371</v>
      </c>
      <c r="N81" s="159">
        <v>1013</v>
      </c>
      <c r="O81" s="159" t="s">
        <v>738</v>
      </c>
      <c r="P81" s="159" t="s">
        <v>738</v>
      </c>
      <c r="Q81" s="159">
        <v>1</v>
      </c>
      <c r="X81" s="159">
        <v>0</v>
      </c>
      <c r="Y81" s="159">
        <v>0</v>
      </c>
      <c r="Z81" s="159">
        <v>0</v>
      </c>
      <c r="AA81" s="159">
        <v>0</v>
      </c>
      <c r="AB81" s="159">
        <v>0</v>
      </c>
      <c r="AC81" s="159">
        <v>1</v>
      </c>
      <c r="AD81" s="159">
        <v>0</v>
      </c>
      <c r="AE81" s="159">
        <v>0</v>
      </c>
      <c r="AF81" s="159" t="s">
        <v>85</v>
      </c>
      <c r="AG81" s="159">
        <v>0</v>
      </c>
      <c r="AH81" s="159">
        <v>2</v>
      </c>
      <c r="AI81" s="159">
        <v>82836583</v>
      </c>
      <c r="AJ81" s="159">
        <v>81</v>
      </c>
      <c r="AK81" s="159">
        <v>0</v>
      </c>
      <c r="AL81" s="159">
        <v>0</v>
      </c>
      <c r="AM81" s="159">
        <v>0</v>
      </c>
      <c r="AN81" s="159">
        <v>0</v>
      </c>
      <c r="AO81" s="159">
        <v>0</v>
      </c>
      <c r="AP81" s="159">
        <v>0</v>
      </c>
      <c r="AQ81" s="159">
        <v>0</v>
      </c>
      <c r="AR81" s="159">
        <v>0</v>
      </c>
    </row>
    <row r="82" spans="1:44" x14ac:dyDescent="0.2">
      <c r="A82" s="159">
        <f>ROW(Source!A256)</f>
        <v>256</v>
      </c>
      <c r="B82" s="159">
        <v>82836584</v>
      </c>
      <c r="C82" s="159">
        <v>82835557</v>
      </c>
      <c r="D82" s="159">
        <v>77054099</v>
      </c>
      <c r="E82" s="159">
        <v>114</v>
      </c>
      <c r="F82" s="159">
        <v>1</v>
      </c>
      <c r="G82" s="159">
        <v>1</v>
      </c>
      <c r="H82" s="159">
        <v>3</v>
      </c>
      <c r="I82" s="159" t="s">
        <v>931</v>
      </c>
      <c r="J82" s="159" t="s">
        <v>85</v>
      </c>
      <c r="K82" s="159" t="s">
        <v>932</v>
      </c>
      <c r="L82" s="159">
        <v>1371</v>
      </c>
      <c r="N82" s="159">
        <v>1013</v>
      </c>
      <c r="O82" s="159" t="s">
        <v>738</v>
      </c>
      <c r="P82" s="159" t="s">
        <v>738</v>
      </c>
      <c r="Q82" s="159">
        <v>1</v>
      </c>
      <c r="X82" s="159">
        <v>0</v>
      </c>
      <c r="Y82" s="159">
        <v>0</v>
      </c>
      <c r="Z82" s="159">
        <v>0</v>
      </c>
      <c r="AA82" s="159">
        <v>0</v>
      </c>
      <c r="AB82" s="159">
        <v>0</v>
      </c>
      <c r="AC82" s="159">
        <v>1</v>
      </c>
      <c r="AD82" s="159">
        <v>0</v>
      </c>
      <c r="AE82" s="159">
        <v>0</v>
      </c>
      <c r="AF82" s="159" t="s">
        <v>85</v>
      </c>
      <c r="AG82" s="159">
        <v>0</v>
      </c>
      <c r="AH82" s="159">
        <v>2</v>
      </c>
      <c r="AI82" s="159">
        <v>82836584</v>
      </c>
      <c r="AJ82" s="159">
        <v>82</v>
      </c>
      <c r="AK82" s="159">
        <v>0</v>
      </c>
      <c r="AL82" s="159">
        <v>0</v>
      </c>
      <c r="AM82" s="159">
        <v>0</v>
      </c>
      <c r="AN82" s="159">
        <v>0</v>
      </c>
      <c r="AO82" s="159">
        <v>0</v>
      </c>
      <c r="AP82" s="159">
        <v>0</v>
      </c>
      <c r="AQ82" s="159">
        <v>0</v>
      </c>
      <c r="AR82" s="159">
        <v>0</v>
      </c>
    </row>
    <row r="83" spans="1:44" x14ac:dyDescent="0.2">
      <c r="A83" s="159">
        <f>ROW(Source!A270)</f>
        <v>270</v>
      </c>
      <c r="B83" s="159">
        <v>82836587</v>
      </c>
      <c r="C83" s="159">
        <v>82835613</v>
      </c>
      <c r="D83" s="159">
        <v>77049279</v>
      </c>
      <c r="E83" s="159">
        <v>114</v>
      </c>
      <c r="F83" s="159">
        <v>1</v>
      </c>
      <c r="G83" s="159">
        <v>1</v>
      </c>
      <c r="H83" s="159">
        <v>1</v>
      </c>
      <c r="I83" s="159" t="s">
        <v>479</v>
      </c>
      <c r="J83" s="159" t="s">
        <v>85</v>
      </c>
      <c r="K83" s="159" t="s">
        <v>480</v>
      </c>
      <c r="L83" s="159">
        <v>1191</v>
      </c>
      <c r="N83" s="159">
        <v>1013</v>
      </c>
      <c r="O83" s="159" t="s">
        <v>394</v>
      </c>
      <c r="P83" s="159" t="s">
        <v>394</v>
      </c>
      <c r="Q83" s="159">
        <v>1</v>
      </c>
      <c r="X83" s="159">
        <v>154</v>
      </c>
      <c r="Y83" s="159">
        <v>0</v>
      </c>
      <c r="Z83" s="159">
        <v>0</v>
      </c>
      <c r="AA83" s="159">
        <v>0</v>
      </c>
      <c r="AB83" s="159">
        <v>612.59</v>
      </c>
      <c r="AC83" s="159">
        <v>0</v>
      </c>
      <c r="AD83" s="159">
        <v>1</v>
      </c>
      <c r="AE83" s="159">
        <v>1</v>
      </c>
      <c r="AF83" s="159" t="s">
        <v>85</v>
      </c>
      <c r="AG83" s="159">
        <v>154</v>
      </c>
      <c r="AH83" s="159">
        <v>2</v>
      </c>
      <c r="AI83" s="159">
        <v>82836587</v>
      </c>
      <c r="AJ83" s="159">
        <v>83</v>
      </c>
      <c r="AK83" s="159">
        <v>0</v>
      </c>
      <c r="AL83" s="159">
        <v>0</v>
      </c>
      <c r="AM83" s="159">
        <v>0</v>
      </c>
      <c r="AN83" s="159">
        <v>0</v>
      </c>
      <c r="AO83" s="159">
        <v>0</v>
      </c>
      <c r="AP83" s="159">
        <v>0</v>
      </c>
      <c r="AQ83" s="159">
        <v>0</v>
      </c>
      <c r="AR83" s="159">
        <v>0</v>
      </c>
    </row>
    <row r="84" spans="1:44" x14ac:dyDescent="0.2">
      <c r="A84" s="159">
        <f>ROW(Source!A271)</f>
        <v>271</v>
      </c>
      <c r="B84" s="159">
        <v>82836588</v>
      </c>
      <c r="C84" s="159">
        <v>82835616</v>
      </c>
      <c r="D84" s="159">
        <v>77049269</v>
      </c>
      <c r="E84" s="159">
        <v>114</v>
      </c>
      <c r="F84" s="159">
        <v>1</v>
      </c>
      <c r="G84" s="159">
        <v>1</v>
      </c>
      <c r="H84" s="159">
        <v>1</v>
      </c>
      <c r="I84" s="159" t="s">
        <v>487</v>
      </c>
      <c r="J84" s="159" t="s">
        <v>85</v>
      </c>
      <c r="K84" s="159" t="s">
        <v>488</v>
      </c>
      <c r="L84" s="159">
        <v>1191</v>
      </c>
      <c r="N84" s="159">
        <v>1013</v>
      </c>
      <c r="O84" s="159" t="s">
        <v>394</v>
      </c>
      <c r="P84" s="159" t="s">
        <v>394</v>
      </c>
      <c r="Q84" s="159">
        <v>1</v>
      </c>
      <c r="X84" s="159">
        <v>88.5</v>
      </c>
      <c r="Y84" s="159">
        <v>0</v>
      </c>
      <c r="Z84" s="159">
        <v>0</v>
      </c>
      <c r="AA84" s="159">
        <v>0</v>
      </c>
      <c r="AB84" s="159">
        <v>587.29999999999995</v>
      </c>
      <c r="AC84" s="159">
        <v>0</v>
      </c>
      <c r="AD84" s="159">
        <v>1</v>
      </c>
      <c r="AE84" s="159">
        <v>1</v>
      </c>
      <c r="AF84" s="159" t="s">
        <v>85</v>
      </c>
      <c r="AG84" s="159">
        <v>88.5</v>
      </c>
      <c r="AH84" s="159">
        <v>2</v>
      </c>
      <c r="AI84" s="159">
        <v>82836588</v>
      </c>
      <c r="AJ84" s="159">
        <v>84</v>
      </c>
      <c r="AK84" s="159">
        <v>0</v>
      </c>
      <c r="AL84" s="159">
        <v>0</v>
      </c>
      <c r="AM84" s="159">
        <v>0</v>
      </c>
      <c r="AN84" s="159">
        <v>0</v>
      </c>
      <c r="AO84" s="159">
        <v>0</v>
      </c>
      <c r="AP84" s="159">
        <v>0</v>
      </c>
      <c r="AQ84" s="159">
        <v>0</v>
      </c>
      <c r="AR84" s="159">
        <v>0</v>
      </c>
    </row>
    <row r="85" spans="1:44" x14ac:dyDescent="0.2">
      <c r="A85" s="159">
        <f>ROW(Source!A341)</f>
        <v>341</v>
      </c>
      <c r="B85" s="159">
        <v>82836589</v>
      </c>
      <c r="C85" s="159">
        <v>82835764</v>
      </c>
      <c r="D85" s="159">
        <v>77049484</v>
      </c>
      <c r="E85" s="159">
        <v>114</v>
      </c>
      <c r="F85" s="159">
        <v>1</v>
      </c>
      <c r="G85" s="159">
        <v>1</v>
      </c>
      <c r="H85" s="159">
        <v>1</v>
      </c>
      <c r="I85" s="159" t="s">
        <v>616</v>
      </c>
      <c r="J85" s="159" t="s">
        <v>85</v>
      </c>
      <c r="K85" s="159" t="s">
        <v>617</v>
      </c>
      <c r="L85" s="159">
        <v>1369</v>
      </c>
      <c r="N85" s="159">
        <v>1013</v>
      </c>
      <c r="O85" s="159" t="s">
        <v>590</v>
      </c>
      <c r="P85" s="159" t="s">
        <v>590</v>
      </c>
      <c r="Q85" s="159">
        <v>1</v>
      </c>
      <c r="X85" s="159">
        <v>0.81</v>
      </c>
      <c r="Y85" s="159">
        <v>0</v>
      </c>
      <c r="Z85" s="159">
        <v>0</v>
      </c>
      <c r="AA85" s="159">
        <v>0</v>
      </c>
      <c r="AB85" s="159">
        <v>1011.62</v>
      </c>
      <c r="AC85" s="159">
        <v>0</v>
      </c>
      <c r="AD85" s="159">
        <v>1</v>
      </c>
      <c r="AE85" s="159">
        <v>1</v>
      </c>
      <c r="AF85" s="159" t="s">
        <v>85</v>
      </c>
      <c r="AG85" s="159">
        <v>0.81</v>
      </c>
      <c r="AH85" s="159">
        <v>2</v>
      </c>
      <c r="AI85" s="159">
        <v>82836589</v>
      </c>
      <c r="AJ85" s="159">
        <v>85</v>
      </c>
      <c r="AK85" s="159">
        <v>0</v>
      </c>
      <c r="AL85" s="159">
        <v>0</v>
      </c>
      <c r="AM85" s="159">
        <v>0</v>
      </c>
      <c r="AN85" s="159">
        <v>0</v>
      </c>
      <c r="AO85" s="159">
        <v>0</v>
      </c>
      <c r="AP85" s="159">
        <v>0</v>
      </c>
      <c r="AQ85" s="159">
        <v>0</v>
      </c>
      <c r="AR85" s="159">
        <v>0</v>
      </c>
    </row>
    <row r="86" spans="1:44" x14ac:dyDescent="0.2">
      <c r="A86" s="159">
        <f>ROW(Source!A341)</f>
        <v>341</v>
      </c>
      <c r="B86" s="159">
        <v>82836590</v>
      </c>
      <c r="C86" s="159">
        <v>82835764</v>
      </c>
      <c r="D86" s="159">
        <v>77049508</v>
      </c>
      <c r="E86" s="159">
        <v>114</v>
      </c>
      <c r="F86" s="159">
        <v>1</v>
      </c>
      <c r="G86" s="159">
        <v>1</v>
      </c>
      <c r="H86" s="159">
        <v>1</v>
      </c>
      <c r="I86" s="159" t="s">
        <v>618</v>
      </c>
      <c r="J86" s="159" t="s">
        <v>85</v>
      </c>
      <c r="K86" s="159" t="s">
        <v>619</v>
      </c>
      <c r="L86" s="159">
        <v>1369</v>
      </c>
      <c r="N86" s="159">
        <v>1013</v>
      </c>
      <c r="O86" s="159" t="s">
        <v>590</v>
      </c>
      <c r="P86" s="159" t="s">
        <v>590</v>
      </c>
      <c r="Q86" s="159">
        <v>1</v>
      </c>
      <c r="X86" s="159">
        <v>0.81</v>
      </c>
      <c r="Y86" s="159">
        <v>0</v>
      </c>
      <c r="Z86" s="159">
        <v>0</v>
      </c>
      <c r="AA86" s="159">
        <v>0</v>
      </c>
      <c r="AB86" s="159">
        <v>989.14</v>
      </c>
      <c r="AC86" s="159">
        <v>0</v>
      </c>
      <c r="AD86" s="159">
        <v>1</v>
      </c>
      <c r="AE86" s="159">
        <v>1</v>
      </c>
      <c r="AF86" s="159" t="s">
        <v>85</v>
      </c>
      <c r="AG86" s="159">
        <v>0.81</v>
      </c>
      <c r="AH86" s="159">
        <v>2</v>
      </c>
      <c r="AI86" s="159">
        <v>82836590</v>
      </c>
      <c r="AJ86" s="159">
        <v>86</v>
      </c>
      <c r="AK86" s="159">
        <v>0</v>
      </c>
      <c r="AL86" s="159">
        <v>0</v>
      </c>
      <c r="AM86" s="159">
        <v>0</v>
      </c>
      <c r="AN86" s="159">
        <v>0</v>
      </c>
      <c r="AO86" s="159">
        <v>0</v>
      </c>
      <c r="AP86" s="159">
        <v>0</v>
      </c>
      <c r="AQ86" s="159">
        <v>0</v>
      </c>
      <c r="AR86" s="159">
        <v>0</v>
      </c>
    </row>
    <row r="87" spans="1:44" x14ac:dyDescent="0.2">
      <c r="A87" s="159">
        <f>ROW(Source!A342)</f>
        <v>342</v>
      </c>
      <c r="B87" s="159">
        <v>82836591</v>
      </c>
      <c r="C87" s="159">
        <v>82835769</v>
      </c>
      <c r="D87" s="159">
        <v>77049484</v>
      </c>
      <c r="E87" s="159">
        <v>114</v>
      </c>
      <c r="F87" s="159">
        <v>1</v>
      </c>
      <c r="G87" s="159">
        <v>1</v>
      </c>
      <c r="H87" s="159">
        <v>1</v>
      </c>
      <c r="I87" s="159" t="s">
        <v>616</v>
      </c>
      <c r="J87" s="159" t="s">
        <v>85</v>
      </c>
      <c r="K87" s="159" t="s">
        <v>617</v>
      </c>
      <c r="L87" s="159">
        <v>1369</v>
      </c>
      <c r="N87" s="159">
        <v>1013</v>
      </c>
      <c r="O87" s="159" t="s">
        <v>590</v>
      </c>
      <c r="P87" s="159" t="s">
        <v>590</v>
      </c>
      <c r="Q87" s="159">
        <v>1</v>
      </c>
      <c r="X87" s="159">
        <v>6.48</v>
      </c>
      <c r="Y87" s="159">
        <v>0</v>
      </c>
      <c r="Z87" s="159">
        <v>0</v>
      </c>
      <c r="AA87" s="159">
        <v>0</v>
      </c>
      <c r="AB87" s="159">
        <v>1011.62</v>
      </c>
      <c r="AC87" s="159">
        <v>0</v>
      </c>
      <c r="AD87" s="159">
        <v>1</v>
      </c>
      <c r="AE87" s="159">
        <v>1</v>
      </c>
      <c r="AF87" s="159" t="s">
        <v>85</v>
      </c>
      <c r="AG87" s="159">
        <v>6.48</v>
      </c>
      <c r="AH87" s="159">
        <v>2</v>
      </c>
      <c r="AI87" s="159">
        <v>82836591</v>
      </c>
      <c r="AJ87" s="159">
        <v>87</v>
      </c>
      <c r="AK87" s="159">
        <v>0</v>
      </c>
      <c r="AL87" s="159">
        <v>0</v>
      </c>
      <c r="AM87" s="159">
        <v>0</v>
      </c>
      <c r="AN87" s="159">
        <v>0</v>
      </c>
      <c r="AO87" s="159">
        <v>0</v>
      </c>
      <c r="AP87" s="159">
        <v>0</v>
      </c>
      <c r="AQ87" s="159">
        <v>0</v>
      </c>
      <c r="AR87" s="159">
        <v>0</v>
      </c>
    </row>
    <row r="88" spans="1:44" x14ac:dyDescent="0.2">
      <c r="A88" s="159">
        <f>ROW(Source!A342)</f>
        <v>342</v>
      </c>
      <c r="B88" s="159">
        <v>82836592</v>
      </c>
      <c r="C88" s="159">
        <v>82835769</v>
      </c>
      <c r="D88" s="159">
        <v>77049508</v>
      </c>
      <c r="E88" s="159">
        <v>114</v>
      </c>
      <c r="F88" s="159">
        <v>1</v>
      </c>
      <c r="G88" s="159">
        <v>1</v>
      </c>
      <c r="H88" s="159">
        <v>1</v>
      </c>
      <c r="I88" s="159" t="s">
        <v>618</v>
      </c>
      <c r="J88" s="159" t="s">
        <v>85</v>
      </c>
      <c r="K88" s="159" t="s">
        <v>619</v>
      </c>
      <c r="L88" s="159">
        <v>1369</v>
      </c>
      <c r="N88" s="159">
        <v>1013</v>
      </c>
      <c r="O88" s="159" t="s">
        <v>590</v>
      </c>
      <c r="P88" s="159" t="s">
        <v>590</v>
      </c>
      <c r="Q88" s="159">
        <v>1</v>
      </c>
      <c r="X88" s="159">
        <v>6.48</v>
      </c>
      <c r="Y88" s="159">
        <v>0</v>
      </c>
      <c r="Z88" s="159">
        <v>0</v>
      </c>
      <c r="AA88" s="159">
        <v>0</v>
      </c>
      <c r="AB88" s="159">
        <v>989.14</v>
      </c>
      <c r="AC88" s="159">
        <v>0</v>
      </c>
      <c r="AD88" s="159">
        <v>1</v>
      </c>
      <c r="AE88" s="159">
        <v>1</v>
      </c>
      <c r="AF88" s="159" t="s">
        <v>85</v>
      </c>
      <c r="AG88" s="159">
        <v>6.48</v>
      </c>
      <c r="AH88" s="159">
        <v>2</v>
      </c>
      <c r="AI88" s="159">
        <v>82836592</v>
      </c>
      <c r="AJ88" s="159">
        <v>88</v>
      </c>
      <c r="AK88" s="159">
        <v>0</v>
      </c>
      <c r="AL88" s="159">
        <v>0</v>
      </c>
      <c r="AM88" s="159">
        <v>0</v>
      </c>
      <c r="AN88" s="159">
        <v>0</v>
      </c>
      <c r="AO88" s="159">
        <v>0</v>
      </c>
      <c r="AP88" s="159">
        <v>0</v>
      </c>
      <c r="AQ88" s="159">
        <v>0</v>
      </c>
      <c r="AR88" s="159">
        <v>0</v>
      </c>
    </row>
    <row r="89" spans="1:44" x14ac:dyDescent="0.2">
      <c r="A89" s="159">
        <f>ROW(Source!A343)</f>
        <v>343</v>
      </c>
      <c r="B89" s="159">
        <v>82836593</v>
      </c>
      <c r="C89" s="159">
        <v>82835774</v>
      </c>
      <c r="D89" s="159">
        <v>77049498</v>
      </c>
      <c r="E89" s="159">
        <v>114</v>
      </c>
      <c r="F89" s="159">
        <v>1</v>
      </c>
      <c r="G89" s="159">
        <v>1</v>
      </c>
      <c r="H89" s="159">
        <v>1</v>
      </c>
      <c r="I89" s="159" t="s">
        <v>626</v>
      </c>
      <c r="J89" s="159" t="s">
        <v>85</v>
      </c>
      <c r="K89" s="159" t="s">
        <v>627</v>
      </c>
      <c r="L89" s="159">
        <v>1369</v>
      </c>
      <c r="N89" s="159">
        <v>1013</v>
      </c>
      <c r="O89" s="159" t="s">
        <v>590</v>
      </c>
      <c r="P89" s="159" t="s">
        <v>590</v>
      </c>
      <c r="Q89" s="159">
        <v>1</v>
      </c>
      <c r="X89" s="159">
        <v>0.65</v>
      </c>
      <c r="Y89" s="159">
        <v>0</v>
      </c>
      <c r="Z89" s="159">
        <v>0</v>
      </c>
      <c r="AA89" s="159">
        <v>0</v>
      </c>
      <c r="AB89" s="159">
        <v>719.37</v>
      </c>
      <c r="AC89" s="159">
        <v>0</v>
      </c>
      <c r="AD89" s="159">
        <v>1</v>
      </c>
      <c r="AE89" s="159">
        <v>1</v>
      </c>
      <c r="AF89" s="159" t="s">
        <v>85</v>
      </c>
      <c r="AG89" s="159">
        <v>0.65</v>
      </c>
      <c r="AH89" s="159">
        <v>2</v>
      </c>
      <c r="AI89" s="159">
        <v>82836593</v>
      </c>
      <c r="AJ89" s="159">
        <v>89</v>
      </c>
      <c r="AK89" s="159">
        <v>0</v>
      </c>
      <c r="AL89" s="159">
        <v>0</v>
      </c>
      <c r="AM89" s="159">
        <v>0</v>
      </c>
      <c r="AN89" s="159">
        <v>0</v>
      </c>
      <c r="AO89" s="159">
        <v>0</v>
      </c>
      <c r="AP89" s="159">
        <v>0</v>
      </c>
      <c r="AQ89" s="159">
        <v>0</v>
      </c>
      <c r="AR89" s="159">
        <v>0</v>
      </c>
    </row>
    <row r="90" spans="1:44" x14ac:dyDescent="0.2">
      <c r="A90" s="159">
        <f>ROW(Source!A343)</f>
        <v>343</v>
      </c>
      <c r="B90" s="159">
        <v>82836594</v>
      </c>
      <c r="C90" s="159">
        <v>82835774</v>
      </c>
      <c r="D90" s="159">
        <v>77049506</v>
      </c>
      <c r="E90" s="159">
        <v>114</v>
      </c>
      <c r="F90" s="159">
        <v>1</v>
      </c>
      <c r="G90" s="159">
        <v>1</v>
      </c>
      <c r="H90" s="159">
        <v>1</v>
      </c>
      <c r="I90" s="159" t="s">
        <v>628</v>
      </c>
      <c r="J90" s="159" t="s">
        <v>85</v>
      </c>
      <c r="K90" s="159" t="s">
        <v>629</v>
      </c>
      <c r="L90" s="159">
        <v>1369</v>
      </c>
      <c r="N90" s="159">
        <v>1013</v>
      </c>
      <c r="O90" s="159" t="s">
        <v>590</v>
      </c>
      <c r="P90" s="159" t="s">
        <v>590</v>
      </c>
      <c r="Q90" s="159">
        <v>1</v>
      </c>
      <c r="X90" s="159">
        <v>0.97</v>
      </c>
      <c r="Y90" s="159">
        <v>0</v>
      </c>
      <c r="Z90" s="159">
        <v>0</v>
      </c>
      <c r="AA90" s="159">
        <v>0</v>
      </c>
      <c r="AB90" s="159">
        <v>1101.54</v>
      </c>
      <c r="AC90" s="159">
        <v>0</v>
      </c>
      <c r="AD90" s="159">
        <v>1</v>
      </c>
      <c r="AE90" s="159">
        <v>1</v>
      </c>
      <c r="AF90" s="159" t="s">
        <v>85</v>
      </c>
      <c r="AG90" s="159">
        <v>0.97</v>
      </c>
      <c r="AH90" s="159">
        <v>2</v>
      </c>
      <c r="AI90" s="159">
        <v>82836594</v>
      </c>
      <c r="AJ90" s="159">
        <v>90</v>
      </c>
      <c r="AK90" s="159">
        <v>0</v>
      </c>
      <c r="AL90" s="159">
        <v>0</v>
      </c>
      <c r="AM90" s="159">
        <v>0</v>
      </c>
      <c r="AN90" s="159">
        <v>0</v>
      </c>
      <c r="AO90" s="159">
        <v>0</v>
      </c>
      <c r="AP90" s="159">
        <v>0</v>
      </c>
      <c r="AQ90" s="159">
        <v>0</v>
      </c>
      <c r="AR90" s="159">
        <v>0</v>
      </c>
    </row>
    <row r="91" spans="1:44" x14ac:dyDescent="0.2">
      <c r="A91" s="159">
        <f>ROW(Source!A344)</f>
        <v>344</v>
      </c>
      <c r="B91" s="159">
        <v>82836595</v>
      </c>
      <c r="C91" s="159">
        <v>82835779</v>
      </c>
      <c r="D91" s="159">
        <v>77049480</v>
      </c>
      <c r="E91" s="159">
        <v>114</v>
      </c>
      <c r="F91" s="159">
        <v>1</v>
      </c>
      <c r="G91" s="159">
        <v>1</v>
      </c>
      <c r="H91" s="159">
        <v>1</v>
      </c>
      <c r="I91" s="159" t="s">
        <v>593</v>
      </c>
      <c r="J91" s="159" t="s">
        <v>85</v>
      </c>
      <c r="K91" s="159" t="s">
        <v>594</v>
      </c>
      <c r="L91" s="159">
        <v>1369</v>
      </c>
      <c r="N91" s="159">
        <v>1013</v>
      </c>
      <c r="O91" s="159" t="s">
        <v>590</v>
      </c>
      <c r="P91" s="159" t="s">
        <v>590</v>
      </c>
      <c r="Q91" s="159">
        <v>1</v>
      </c>
      <c r="X91" s="159">
        <v>1.8</v>
      </c>
      <c r="Y91" s="159">
        <v>0</v>
      </c>
      <c r="Z91" s="159">
        <v>0</v>
      </c>
      <c r="AA91" s="159">
        <v>0</v>
      </c>
      <c r="AB91" s="159">
        <v>753.09</v>
      </c>
      <c r="AC91" s="159">
        <v>0</v>
      </c>
      <c r="AD91" s="159">
        <v>1</v>
      </c>
      <c r="AE91" s="159">
        <v>1</v>
      </c>
      <c r="AF91" s="159" t="s">
        <v>85</v>
      </c>
      <c r="AG91" s="159">
        <v>1.8</v>
      </c>
      <c r="AH91" s="159">
        <v>2</v>
      </c>
      <c r="AI91" s="159">
        <v>82836595</v>
      </c>
      <c r="AJ91" s="159">
        <v>91</v>
      </c>
      <c r="AK91" s="159">
        <v>0</v>
      </c>
      <c r="AL91" s="159">
        <v>0</v>
      </c>
      <c r="AM91" s="159">
        <v>0</v>
      </c>
      <c r="AN91" s="159">
        <v>0</v>
      </c>
      <c r="AO91" s="159">
        <v>0</v>
      </c>
      <c r="AP91" s="159">
        <v>0</v>
      </c>
      <c r="AQ91" s="159">
        <v>0</v>
      </c>
      <c r="AR91" s="159">
        <v>0</v>
      </c>
    </row>
    <row r="92" spans="1:44" x14ac:dyDescent="0.2">
      <c r="A92" s="159">
        <f>ROW(Source!A344)</f>
        <v>344</v>
      </c>
      <c r="B92" s="159">
        <v>82836596</v>
      </c>
      <c r="C92" s="159">
        <v>82835779</v>
      </c>
      <c r="D92" s="159">
        <v>77049498</v>
      </c>
      <c r="E92" s="159">
        <v>114</v>
      </c>
      <c r="F92" s="159">
        <v>1</v>
      </c>
      <c r="G92" s="159">
        <v>1</v>
      </c>
      <c r="H92" s="159">
        <v>1</v>
      </c>
      <c r="I92" s="159" t="s">
        <v>626</v>
      </c>
      <c r="J92" s="159" t="s">
        <v>85</v>
      </c>
      <c r="K92" s="159" t="s">
        <v>627</v>
      </c>
      <c r="L92" s="159">
        <v>1369</v>
      </c>
      <c r="N92" s="159">
        <v>1013</v>
      </c>
      <c r="O92" s="159" t="s">
        <v>590</v>
      </c>
      <c r="P92" s="159" t="s">
        <v>590</v>
      </c>
      <c r="Q92" s="159">
        <v>1</v>
      </c>
      <c r="X92" s="159">
        <v>1.8</v>
      </c>
      <c r="Y92" s="159">
        <v>0</v>
      </c>
      <c r="Z92" s="159">
        <v>0</v>
      </c>
      <c r="AA92" s="159">
        <v>0</v>
      </c>
      <c r="AB92" s="159">
        <v>719.37</v>
      </c>
      <c r="AC92" s="159">
        <v>0</v>
      </c>
      <c r="AD92" s="159">
        <v>1</v>
      </c>
      <c r="AE92" s="159">
        <v>1</v>
      </c>
      <c r="AF92" s="159" t="s">
        <v>85</v>
      </c>
      <c r="AG92" s="159">
        <v>1.8</v>
      </c>
      <c r="AH92" s="159">
        <v>2</v>
      </c>
      <c r="AI92" s="159">
        <v>82836596</v>
      </c>
      <c r="AJ92" s="159">
        <v>92</v>
      </c>
      <c r="AK92" s="159">
        <v>0</v>
      </c>
      <c r="AL92" s="159">
        <v>0</v>
      </c>
      <c r="AM92" s="159">
        <v>0</v>
      </c>
      <c r="AN92" s="159">
        <v>0</v>
      </c>
      <c r="AO92" s="159">
        <v>0</v>
      </c>
      <c r="AP92" s="159">
        <v>0</v>
      </c>
      <c r="AQ92" s="159">
        <v>0</v>
      </c>
      <c r="AR92" s="159">
        <v>0</v>
      </c>
    </row>
    <row r="93" spans="1:44" x14ac:dyDescent="0.2">
      <c r="A93" s="159">
        <f>ROW(Source!A345)</f>
        <v>345</v>
      </c>
      <c r="B93" s="159">
        <v>82836597</v>
      </c>
      <c r="C93" s="159">
        <v>82835785</v>
      </c>
      <c r="D93" s="159">
        <v>77049480</v>
      </c>
      <c r="E93" s="159">
        <v>114</v>
      </c>
      <c r="F93" s="159">
        <v>1</v>
      </c>
      <c r="G93" s="159">
        <v>1</v>
      </c>
      <c r="H93" s="159">
        <v>1</v>
      </c>
      <c r="I93" s="159" t="s">
        <v>593</v>
      </c>
      <c r="J93" s="159" t="s">
        <v>85</v>
      </c>
      <c r="K93" s="159" t="s">
        <v>594</v>
      </c>
      <c r="L93" s="159">
        <v>1369</v>
      </c>
      <c r="N93" s="159">
        <v>1013</v>
      </c>
      <c r="O93" s="159" t="s">
        <v>590</v>
      </c>
      <c r="P93" s="159" t="s">
        <v>590</v>
      </c>
      <c r="Q93" s="159">
        <v>1</v>
      </c>
      <c r="X93" s="159">
        <v>1.35</v>
      </c>
      <c r="Y93" s="159">
        <v>0</v>
      </c>
      <c r="Z93" s="159">
        <v>0</v>
      </c>
      <c r="AA93" s="159">
        <v>0</v>
      </c>
      <c r="AB93" s="159">
        <v>753.09</v>
      </c>
      <c r="AC93" s="159">
        <v>0</v>
      </c>
      <c r="AD93" s="159">
        <v>1</v>
      </c>
      <c r="AE93" s="159">
        <v>1</v>
      </c>
      <c r="AF93" s="159" t="s">
        <v>85</v>
      </c>
      <c r="AG93" s="159">
        <v>1.35</v>
      </c>
      <c r="AH93" s="159">
        <v>2</v>
      </c>
      <c r="AI93" s="159">
        <v>82836597</v>
      </c>
      <c r="AJ93" s="159">
        <v>93</v>
      </c>
      <c r="AK93" s="159">
        <v>0</v>
      </c>
      <c r="AL93" s="159">
        <v>0</v>
      </c>
      <c r="AM93" s="159">
        <v>0</v>
      </c>
      <c r="AN93" s="159">
        <v>0</v>
      </c>
      <c r="AO93" s="159">
        <v>0</v>
      </c>
      <c r="AP93" s="159">
        <v>0</v>
      </c>
      <c r="AQ93" s="159">
        <v>0</v>
      </c>
      <c r="AR93" s="159">
        <v>0</v>
      </c>
    </row>
    <row r="94" spans="1:44" x14ac:dyDescent="0.2">
      <c r="A94" s="159">
        <f>ROW(Source!A345)</f>
        <v>345</v>
      </c>
      <c r="B94" s="159">
        <v>82836598</v>
      </c>
      <c r="C94" s="159">
        <v>82835785</v>
      </c>
      <c r="D94" s="159">
        <v>77049498</v>
      </c>
      <c r="E94" s="159">
        <v>114</v>
      </c>
      <c r="F94" s="159">
        <v>1</v>
      </c>
      <c r="G94" s="159">
        <v>1</v>
      </c>
      <c r="H94" s="159">
        <v>1</v>
      </c>
      <c r="I94" s="159" t="s">
        <v>626</v>
      </c>
      <c r="J94" s="159" t="s">
        <v>85</v>
      </c>
      <c r="K94" s="159" t="s">
        <v>627</v>
      </c>
      <c r="L94" s="159">
        <v>1369</v>
      </c>
      <c r="N94" s="159">
        <v>1013</v>
      </c>
      <c r="O94" s="159" t="s">
        <v>590</v>
      </c>
      <c r="P94" s="159" t="s">
        <v>590</v>
      </c>
      <c r="Q94" s="159">
        <v>1</v>
      </c>
      <c r="X94" s="159">
        <v>1.35</v>
      </c>
      <c r="Y94" s="159">
        <v>0</v>
      </c>
      <c r="Z94" s="159">
        <v>0</v>
      </c>
      <c r="AA94" s="159">
        <v>0</v>
      </c>
      <c r="AB94" s="159">
        <v>719.37</v>
      </c>
      <c r="AC94" s="159">
        <v>0</v>
      </c>
      <c r="AD94" s="159">
        <v>1</v>
      </c>
      <c r="AE94" s="159">
        <v>1</v>
      </c>
      <c r="AF94" s="159" t="s">
        <v>85</v>
      </c>
      <c r="AG94" s="159">
        <v>1.35</v>
      </c>
      <c r="AH94" s="159">
        <v>2</v>
      </c>
      <c r="AI94" s="159">
        <v>82836598</v>
      </c>
      <c r="AJ94" s="159">
        <v>94</v>
      </c>
      <c r="AK94" s="159">
        <v>0</v>
      </c>
      <c r="AL94" s="159">
        <v>0</v>
      </c>
      <c r="AM94" s="159">
        <v>0</v>
      </c>
      <c r="AN94" s="159">
        <v>0</v>
      </c>
      <c r="AO94" s="159">
        <v>0</v>
      </c>
      <c r="AP94" s="159">
        <v>0</v>
      </c>
      <c r="AQ94" s="159">
        <v>0</v>
      </c>
      <c r="AR94" s="159">
        <v>0</v>
      </c>
    </row>
    <row r="95" spans="1:44" x14ac:dyDescent="0.2">
      <c r="A95" s="159">
        <f>ROW(Source!A415)</f>
        <v>415</v>
      </c>
      <c r="B95" s="159">
        <v>82836599</v>
      </c>
      <c r="C95" s="159">
        <v>82835744</v>
      </c>
      <c r="D95" s="159">
        <v>77049484</v>
      </c>
      <c r="E95" s="159">
        <v>114</v>
      </c>
      <c r="F95" s="159">
        <v>1</v>
      </c>
      <c r="G95" s="159">
        <v>1</v>
      </c>
      <c r="H95" s="159">
        <v>1</v>
      </c>
      <c r="I95" s="159" t="s">
        <v>616</v>
      </c>
      <c r="J95" s="159" t="s">
        <v>85</v>
      </c>
      <c r="K95" s="159" t="s">
        <v>617</v>
      </c>
      <c r="L95" s="159">
        <v>1369</v>
      </c>
      <c r="N95" s="159">
        <v>1013</v>
      </c>
      <c r="O95" s="159" t="s">
        <v>590</v>
      </c>
      <c r="P95" s="159" t="s">
        <v>590</v>
      </c>
      <c r="Q95" s="159">
        <v>1</v>
      </c>
      <c r="X95" s="159">
        <v>0.5</v>
      </c>
      <c r="Y95" s="159">
        <v>0</v>
      </c>
      <c r="Z95" s="159">
        <v>0</v>
      </c>
      <c r="AA95" s="159">
        <v>0</v>
      </c>
      <c r="AB95" s="159">
        <v>1011.62</v>
      </c>
      <c r="AC95" s="159">
        <v>0</v>
      </c>
      <c r="AD95" s="159">
        <v>1</v>
      </c>
      <c r="AE95" s="159">
        <v>1</v>
      </c>
      <c r="AF95" s="159" t="s">
        <v>85</v>
      </c>
      <c r="AG95" s="159">
        <v>0.5</v>
      </c>
      <c r="AH95" s="159">
        <v>2</v>
      </c>
      <c r="AI95" s="159">
        <v>82836599</v>
      </c>
      <c r="AJ95" s="159">
        <v>95</v>
      </c>
      <c r="AK95" s="159">
        <v>0</v>
      </c>
      <c r="AL95" s="159">
        <v>0</v>
      </c>
      <c r="AM95" s="159">
        <v>0</v>
      </c>
      <c r="AN95" s="159">
        <v>0</v>
      </c>
      <c r="AO95" s="159">
        <v>0</v>
      </c>
      <c r="AP95" s="159">
        <v>0</v>
      </c>
      <c r="AQ95" s="159">
        <v>0</v>
      </c>
      <c r="AR95" s="159">
        <v>0</v>
      </c>
    </row>
    <row r="96" spans="1:44" x14ac:dyDescent="0.2">
      <c r="A96" s="159">
        <f>ROW(Source!A415)</f>
        <v>415</v>
      </c>
      <c r="B96" s="159">
        <v>82836600</v>
      </c>
      <c r="C96" s="159">
        <v>82835744</v>
      </c>
      <c r="D96" s="159">
        <v>77049508</v>
      </c>
      <c r="E96" s="159">
        <v>114</v>
      </c>
      <c r="F96" s="159">
        <v>1</v>
      </c>
      <c r="G96" s="159">
        <v>1</v>
      </c>
      <c r="H96" s="159">
        <v>1</v>
      </c>
      <c r="I96" s="159" t="s">
        <v>618</v>
      </c>
      <c r="J96" s="159" t="s">
        <v>85</v>
      </c>
      <c r="K96" s="159" t="s">
        <v>619</v>
      </c>
      <c r="L96" s="159">
        <v>1369</v>
      </c>
      <c r="N96" s="159">
        <v>1013</v>
      </c>
      <c r="O96" s="159" t="s">
        <v>590</v>
      </c>
      <c r="P96" s="159" t="s">
        <v>590</v>
      </c>
      <c r="Q96" s="159">
        <v>1</v>
      </c>
      <c r="X96" s="159">
        <v>0.5</v>
      </c>
      <c r="Y96" s="159">
        <v>0</v>
      </c>
      <c r="Z96" s="159">
        <v>0</v>
      </c>
      <c r="AA96" s="159">
        <v>0</v>
      </c>
      <c r="AB96" s="159">
        <v>989.14</v>
      </c>
      <c r="AC96" s="159">
        <v>0</v>
      </c>
      <c r="AD96" s="159">
        <v>1</v>
      </c>
      <c r="AE96" s="159">
        <v>1</v>
      </c>
      <c r="AF96" s="159" t="s">
        <v>85</v>
      </c>
      <c r="AG96" s="159">
        <v>0.5</v>
      </c>
      <c r="AH96" s="159">
        <v>2</v>
      </c>
      <c r="AI96" s="159">
        <v>82836600</v>
      </c>
      <c r="AJ96" s="159">
        <v>96</v>
      </c>
      <c r="AK96" s="159">
        <v>0</v>
      </c>
      <c r="AL96" s="159">
        <v>0</v>
      </c>
      <c r="AM96" s="159">
        <v>0</v>
      </c>
      <c r="AN96" s="159">
        <v>0</v>
      </c>
      <c r="AO96" s="159">
        <v>0</v>
      </c>
      <c r="AP96" s="159">
        <v>0</v>
      </c>
      <c r="AQ96" s="159">
        <v>0</v>
      </c>
      <c r="AR96" s="159">
        <v>0</v>
      </c>
    </row>
    <row r="97" spans="1:44" x14ac:dyDescent="0.2">
      <c r="A97" s="159">
        <f>ROW(Source!A416)</f>
        <v>416</v>
      </c>
      <c r="B97" s="159">
        <v>82836601</v>
      </c>
      <c r="C97" s="159">
        <v>82835749</v>
      </c>
      <c r="D97" s="159">
        <v>77049484</v>
      </c>
      <c r="E97" s="159">
        <v>114</v>
      </c>
      <c r="F97" s="159">
        <v>1</v>
      </c>
      <c r="G97" s="159">
        <v>1</v>
      </c>
      <c r="H97" s="159">
        <v>1</v>
      </c>
      <c r="I97" s="159" t="s">
        <v>616</v>
      </c>
      <c r="J97" s="159" t="s">
        <v>85</v>
      </c>
      <c r="K97" s="159" t="s">
        <v>617</v>
      </c>
      <c r="L97" s="159">
        <v>1369</v>
      </c>
      <c r="N97" s="159">
        <v>1013</v>
      </c>
      <c r="O97" s="159" t="s">
        <v>590</v>
      </c>
      <c r="P97" s="159" t="s">
        <v>590</v>
      </c>
      <c r="Q97" s="159">
        <v>1</v>
      </c>
      <c r="X97" s="159">
        <v>6.48</v>
      </c>
      <c r="Y97" s="159">
        <v>0</v>
      </c>
      <c r="Z97" s="159">
        <v>0</v>
      </c>
      <c r="AA97" s="159">
        <v>0</v>
      </c>
      <c r="AB97" s="159">
        <v>1011.62</v>
      </c>
      <c r="AC97" s="159">
        <v>0</v>
      </c>
      <c r="AD97" s="159">
        <v>1</v>
      </c>
      <c r="AE97" s="159">
        <v>1</v>
      </c>
      <c r="AF97" s="159" t="s">
        <v>85</v>
      </c>
      <c r="AG97" s="159">
        <v>6.48</v>
      </c>
      <c r="AH97" s="159">
        <v>2</v>
      </c>
      <c r="AI97" s="159">
        <v>82836601</v>
      </c>
      <c r="AJ97" s="159">
        <v>97</v>
      </c>
      <c r="AK97" s="159">
        <v>0</v>
      </c>
      <c r="AL97" s="159">
        <v>0</v>
      </c>
      <c r="AM97" s="159">
        <v>0</v>
      </c>
      <c r="AN97" s="159">
        <v>0</v>
      </c>
      <c r="AO97" s="159">
        <v>0</v>
      </c>
      <c r="AP97" s="159">
        <v>0</v>
      </c>
      <c r="AQ97" s="159">
        <v>0</v>
      </c>
      <c r="AR97" s="159">
        <v>0</v>
      </c>
    </row>
    <row r="98" spans="1:44" x14ac:dyDescent="0.2">
      <c r="A98" s="159">
        <f>ROW(Source!A416)</f>
        <v>416</v>
      </c>
      <c r="B98" s="159">
        <v>82836602</v>
      </c>
      <c r="C98" s="159">
        <v>82835749</v>
      </c>
      <c r="D98" s="159">
        <v>77049508</v>
      </c>
      <c r="E98" s="159">
        <v>114</v>
      </c>
      <c r="F98" s="159">
        <v>1</v>
      </c>
      <c r="G98" s="159">
        <v>1</v>
      </c>
      <c r="H98" s="159">
        <v>1</v>
      </c>
      <c r="I98" s="159" t="s">
        <v>618</v>
      </c>
      <c r="J98" s="159" t="s">
        <v>85</v>
      </c>
      <c r="K98" s="159" t="s">
        <v>619</v>
      </c>
      <c r="L98" s="159">
        <v>1369</v>
      </c>
      <c r="N98" s="159">
        <v>1013</v>
      </c>
      <c r="O98" s="159" t="s">
        <v>590</v>
      </c>
      <c r="P98" s="159" t="s">
        <v>590</v>
      </c>
      <c r="Q98" s="159">
        <v>1</v>
      </c>
      <c r="X98" s="159">
        <v>6.48</v>
      </c>
      <c r="Y98" s="159">
        <v>0</v>
      </c>
      <c r="Z98" s="159">
        <v>0</v>
      </c>
      <c r="AA98" s="159">
        <v>0</v>
      </c>
      <c r="AB98" s="159">
        <v>989.14</v>
      </c>
      <c r="AC98" s="159">
        <v>0</v>
      </c>
      <c r="AD98" s="159">
        <v>1</v>
      </c>
      <c r="AE98" s="159">
        <v>1</v>
      </c>
      <c r="AF98" s="159" t="s">
        <v>85</v>
      </c>
      <c r="AG98" s="159">
        <v>6.48</v>
      </c>
      <c r="AH98" s="159">
        <v>2</v>
      </c>
      <c r="AI98" s="159">
        <v>82836602</v>
      </c>
      <c r="AJ98" s="159">
        <v>98</v>
      </c>
      <c r="AK98" s="159">
        <v>0</v>
      </c>
      <c r="AL98" s="159">
        <v>0</v>
      </c>
      <c r="AM98" s="159">
        <v>0</v>
      </c>
      <c r="AN98" s="159">
        <v>0</v>
      </c>
      <c r="AO98" s="159">
        <v>0</v>
      </c>
      <c r="AP98" s="159">
        <v>0</v>
      </c>
      <c r="AQ98" s="159">
        <v>0</v>
      </c>
      <c r="AR98" s="159">
        <v>0</v>
      </c>
    </row>
    <row r="99" spans="1:44" x14ac:dyDescent="0.2">
      <c r="A99" s="159">
        <f>ROW(Source!A417)</f>
        <v>417</v>
      </c>
      <c r="B99" s="159">
        <v>82836603</v>
      </c>
      <c r="C99" s="159">
        <v>82835754</v>
      </c>
      <c r="D99" s="159">
        <v>77049484</v>
      </c>
      <c r="E99" s="159">
        <v>114</v>
      </c>
      <c r="F99" s="159">
        <v>1</v>
      </c>
      <c r="G99" s="159">
        <v>1</v>
      </c>
      <c r="H99" s="159">
        <v>1</v>
      </c>
      <c r="I99" s="159" t="s">
        <v>616</v>
      </c>
      <c r="J99" s="159" t="s">
        <v>85</v>
      </c>
      <c r="K99" s="159" t="s">
        <v>617</v>
      </c>
      <c r="L99" s="159">
        <v>1369</v>
      </c>
      <c r="N99" s="159">
        <v>1013</v>
      </c>
      <c r="O99" s="159" t="s">
        <v>590</v>
      </c>
      <c r="P99" s="159" t="s">
        <v>590</v>
      </c>
      <c r="Q99" s="159">
        <v>1</v>
      </c>
      <c r="X99" s="159">
        <v>0.16</v>
      </c>
      <c r="Y99" s="159">
        <v>0</v>
      </c>
      <c r="Z99" s="159">
        <v>0</v>
      </c>
      <c r="AA99" s="159">
        <v>0</v>
      </c>
      <c r="AB99" s="159">
        <v>1011.62</v>
      </c>
      <c r="AC99" s="159">
        <v>0</v>
      </c>
      <c r="AD99" s="159">
        <v>1</v>
      </c>
      <c r="AE99" s="159">
        <v>1</v>
      </c>
      <c r="AF99" s="159" t="s">
        <v>85</v>
      </c>
      <c r="AG99" s="159">
        <v>0.16</v>
      </c>
      <c r="AH99" s="159">
        <v>2</v>
      </c>
      <c r="AI99" s="159">
        <v>82836603</v>
      </c>
      <c r="AJ99" s="159">
        <v>99</v>
      </c>
      <c r="AK99" s="159">
        <v>0</v>
      </c>
      <c r="AL99" s="159">
        <v>0</v>
      </c>
      <c r="AM99" s="159">
        <v>0</v>
      </c>
      <c r="AN99" s="159">
        <v>0</v>
      </c>
      <c r="AO99" s="159">
        <v>0</v>
      </c>
      <c r="AP99" s="159">
        <v>0</v>
      </c>
      <c r="AQ99" s="159">
        <v>0</v>
      </c>
      <c r="AR99" s="159">
        <v>0</v>
      </c>
    </row>
    <row r="100" spans="1:44" x14ac:dyDescent="0.2">
      <c r="A100" s="159">
        <f>ROW(Source!A417)</f>
        <v>417</v>
      </c>
      <c r="B100" s="159">
        <v>82836604</v>
      </c>
      <c r="C100" s="159">
        <v>82835754</v>
      </c>
      <c r="D100" s="159">
        <v>77049508</v>
      </c>
      <c r="E100" s="159">
        <v>114</v>
      </c>
      <c r="F100" s="159">
        <v>1</v>
      </c>
      <c r="G100" s="159">
        <v>1</v>
      </c>
      <c r="H100" s="159">
        <v>1</v>
      </c>
      <c r="I100" s="159" t="s">
        <v>618</v>
      </c>
      <c r="J100" s="159" t="s">
        <v>85</v>
      </c>
      <c r="K100" s="159" t="s">
        <v>619</v>
      </c>
      <c r="L100" s="159">
        <v>1369</v>
      </c>
      <c r="N100" s="159">
        <v>1013</v>
      </c>
      <c r="O100" s="159" t="s">
        <v>590</v>
      </c>
      <c r="P100" s="159" t="s">
        <v>590</v>
      </c>
      <c r="Q100" s="159">
        <v>1</v>
      </c>
      <c r="X100" s="159">
        <v>0.16</v>
      </c>
      <c r="Y100" s="159">
        <v>0</v>
      </c>
      <c r="Z100" s="159">
        <v>0</v>
      </c>
      <c r="AA100" s="159">
        <v>0</v>
      </c>
      <c r="AB100" s="159">
        <v>989.14</v>
      </c>
      <c r="AC100" s="159">
        <v>0</v>
      </c>
      <c r="AD100" s="159">
        <v>1</v>
      </c>
      <c r="AE100" s="159">
        <v>1</v>
      </c>
      <c r="AF100" s="159" t="s">
        <v>85</v>
      </c>
      <c r="AG100" s="159">
        <v>0.16</v>
      </c>
      <c r="AH100" s="159">
        <v>2</v>
      </c>
      <c r="AI100" s="159">
        <v>82836604</v>
      </c>
      <c r="AJ100" s="159">
        <v>100</v>
      </c>
      <c r="AK100" s="159">
        <v>0</v>
      </c>
      <c r="AL100" s="159">
        <v>0</v>
      </c>
      <c r="AM100" s="159">
        <v>0</v>
      </c>
      <c r="AN100" s="159">
        <v>0</v>
      </c>
      <c r="AO100" s="159">
        <v>0</v>
      </c>
      <c r="AP100" s="159">
        <v>0</v>
      </c>
      <c r="AQ100" s="159">
        <v>0</v>
      </c>
      <c r="AR100" s="159">
        <v>0</v>
      </c>
    </row>
    <row r="101" spans="1:44" x14ac:dyDescent="0.2">
      <c r="A101" s="159">
        <f>ROW(Source!A418)</f>
        <v>418</v>
      </c>
      <c r="B101" s="159">
        <v>82836605</v>
      </c>
      <c r="C101" s="159">
        <v>82835759</v>
      </c>
      <c r="D101" s="159">
        <v>77049484</v>
      </c>
      <c r="E101" s="159">
        <v>114</v>
      </c>
      <c r="F101" s="159">
        <v>1</v>
      </c>
      <c r="G101" s="159">
        <v>1</v>
      </c>
      <c r="H101" s="159">
        <v>1</v>
      </c>
      <c r="I101" s="159" t="s">
        <v>616</v>
      </c>
      <c r="J101" s="159" t="s">
        <v>85</v>
      </c>
      <c r="K101" s="159" t="s">
        <v>617</v>
      </c>
      <c r="L101" s="159">
        <v>1369</v>
      </c>
      <c r="N101" s="159">
        <v>1013</v>
      </c>
      <c r="O101" s="159" t="s">
        <v>590</v>
      </c>
      <c r="P101" s="159" t="s">
        <v>590</v>
      </c>
      <c r="Q101" s="159">
        <v>1</v>
      </c>
      <c r="X101" s="159">
        <v>0.41</v>
      </c>
      <c r="Y101" s="159">
        <v>0</v>
      </c>
      <c r="Z101" s="159">
        <v>0</v>
      </c>
      <c r="AA101" s="159">
        <v>0</v>
      </c>
      <c r="AB101" s="159">
        <v>1011.62</v>
      </c>
      <c r="AC101" s="159">
        <v>0</v>
      </c>
      <c r="AD101" s="159">
        <v>1</v>
      </c>
      <c r="AE101" s="159">
        <v>1</v>
      </c>
      <c r="AF101" s="159" t="s">
        <v>85</v>
      </c>
      <c r="AG101" s="159">
        <v>0.41</v>
      </c>
      <c r="AH101" s="159">
        <v>2</v>
      </c>
      <c r="AI101" s="159">
        <v>82836605</v>
      </c>
      <c r="AJ101" s="159">
        <v>101</v>
      </c>
      <c r="AK101" s="159">
        <v>0</v>
      </c>
      <c r="AL101" s="159">
        <v>0</v>
      </c>
      <c r="AM101" s="159">
        <v>0</v>
      </c>
      <c r="AN101" s="159">
        <v>0</v>
      </c>
      <c r="AO101" s="159">
        <v>0</v>
      </c>
      <c r="AP101" s="159">
        <v>0</v>
      </c>
      <c r="AQ101" s="159">
        <v>0</v>
      </c>
      <c r="AR101" s="159">
        <v>0</v>
      </c>
    </row>
    <row r="102" spans="1:44" x14ac:dyDescent="0.2">
      <c r="A102" s="159">
        <f>ROW(Source!A418)</f>
        <v>418</v>
      </c>
      <c r="B102" s="159">
        <v>82836606</v>
      </c>
      <c r="C102" s="159">
        <v>82835759</v>
      </c>
      <c r="D102" s="159">
        <v>77049508</v>
      </c>
      <c r="E102" s="159">
        <v>114</v>
      </c>
      <c r="F102" s="159">
        <v>1</v>
      </c>
      <c r="G102" s="159">
        <v>1</v>
      </c>
      <c r="H102" s="159">
        <v>1</v>
      </c>
      <c r="I102" s="159" t="s">
        <v>618</v>
      </c>
      <c r="J102" s="159" t="s">
        <v>85</v>
      </c>
      <c r="K102" s="159" t="s">
        <v>619</v>
      </c>
      <c r="L102" s="159">
        <v>1369</v>
      </c>
      <c r="N102" s="159">
        <v>1013</v>
      </c>
      <c r="O102" s="159" t="s">
        <v>590</v>
      </c>
      <c r="P102" s="159" t="s">
        <v>590</v>
      </c>
      <c r="Q102" s="159">
        <v>1</v>
      </c>
      <c r="X102" s="159">
        <v>0.41</v>
      </c>
      <c r="Y102" s="159">
        <v>0</v>
      </c>
      <c r="Z102" s="159">
        <v>0</v>
      </c>
      <c r="AA102" s="159">
        <v>0</v>
      </c>
      <c r="AB102" s="159">
        <v>989.14</v>
      </c>
      <c r="AC102" s="159">
        <v>0</v>
      </c>
      <c r="AD102" s="159">
        <v>1</v>
      </c>
      <c r="AE102" s="159">
        <v>1</v>
      </c>
      <c r="AF102" s="159" t="s">
        <v>85</v>
      </c>
      <c r="AG102" s="159">
        <v>0.41</v>
      </c>
      <c r="AH102" s="159">
        <v>2</v>
      </c>
      <c r="AI102" s="159">
        <v>82836606</v>
      </c>
      <c r="AJ102" s="159">
        <v>102</v>
      </c>
      <c r="AK102" s="159">
        <v>0</v>
      </c>
      <c r="AL102" s="159">
        <v>0</v>
      </c>
      <c r="AM102" s="159">
        <v>0</v>
      </c>
      <c r="AN102" s="159">
        <v>0</v>
      </c>
      <c r="AO102" s="159">
        <v>0</v>
      </c>
      <c r="AP102" s="159">
        <v>0</v>
      </c>
      <c r="AQ102" s="159">
        <v>0</v>
      </c>
      <c r="AR102" s="15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"/>
  <sheetViews>
    <sheetView workbookViewId="0">
      <selection activeCell="A58" sqref="A58"/>
    </sheetView>
  </sheetViews>
  <sheetFormatPr defaultColWidth="9.140625" defaultRowHeight="12.75" x14ac:dyDescent="0.2"/>
  <cols>
    <col min="1" max="256" width="9.140625" style="159" customWidth="1"/>
    <col min="257" max="16384" width="9.140625" style="159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Y65"/>
  <sheetViews>
    <sheetView workbookViewId="0">
      <selection activeCell="A58" sqref="A58"/>
    </sheetView>
  </sheetViews>
  <sheetFormatPr defaultColWidth="9.140625" defaultRowHeight="12.75" x14ac:dyDescent="0.2"/>
  <cols>
    <col min="1" max="256" width="9.140625" style="159" customWidth="1"/>
    <col min="257" max="16384" width="9.140625" style="159"/>
  </cols>
  <sheetData>
    <row r="1" spans="1:103" x14ac:dyDescent="0.2">
      <c r="A1" s="159">
        <v>0</v>
      </c>
      <c r="B1" s="159" t="s">
        <v>720</v>
      </c>
      <c r="D1" s="159" t="s">
        <v>721</v>
      </c>
      <c r="F1" s="159">
        <v>0</v>
      </c>
      <c r="G1" s="159">
        <v>0</v>
      </c>
      <c r="H1" s="159">
        <v>0</v>
      </c>
      <c r="I1" s="159" t="s">
        <v>722</v>
      </c>
      <c r="J1" s="159" t="s">
        <v>85</v>
      </c>
      <c r="K1" s="159">
        <v>1</v>
      </c>
      <c r="L1" s="159">
        <v>66644</v>
      </c>
      <c r="M1" s="159">
        <v>10</v>
      </c>
      <c r="N1" s="159">
        <v>12</v>
      </c>
      <c r="O1" s="159">
        <v>0</v>
      </c>
      <c r="P1" s="159">
        <v>0</v>
      </c>
      <c r="Q1" s="159">
        <v>1</v>
      </c>
    </row>
    <row r="12" spans="1:103" x14ac:dyDescent="0.2">
      <c r="F12" s="159" t="str">
        <f>Source!F12</f>
        <v>SAP: I- (339539)</v>
      </c>
      <c r="G12" s="159" t="str">
        <f>Source!G12</f>
        <v>РЕМ-22_25 от 25.03.2025 (SAP I-339539, ОДИН, АО ТЕПЛОСЕТЬ)</v>
      </c>
      <c r="AB12" s="159" t="s">
        <v>85</v>
      </c>
      <c r="AC12" s="159" t="s">
        <v>85</v>
      </c>
      <c r="AD12" s="159" t="s">
        <v>85</v>
      </c>
      <c r="AE12" s="159" t="s">
        <v>85</v>
      </c>
      <c r="AF12" s="159" t="s">
        <v>85</v>
      </c>
      <c r="AG12" s="159" t="s">
        <v>85</v>
      </c>
      <c r="AH12" s="159" t="s">
        <v>85</v>
      </c>
      <c r="AI12" s="159" t="s">
        <v>85</v>
      </c>
      <c r="AJ12" s="159">
        <v>46065</v>
      </c>
      <c r="AK12" s="159" t="s">
        <v>85</v>
      </c>
      <c r="AL12" s="159" t="s">
        <v>85</v>
      </c>
      <c r="AM12" s="159" t="s">
        <v>85</v>
      </c>
      <c r="CY12" s="159">
        <v>0</v>
      </c>
    </row>
    <row r="14" spans="1:103" x14ac:dyDescent="0.2">
      <c r="E14" s="159" t="s">
        <v>1081</v>
      </c>
      <c r="AD14" s="159">
        <v>4</v>
      </c>
    </row>
    <row r="15" spans="1:103" x14ac:dyDescent="0.2">
      <c r="B15" s="159" t="s">
        <v>667</v>
      </c>
      <c r="C15" s="159">
        <v>1</v>
      </c>
      <c r="D15" s="159" t="s">
        <v>883</v>
      </c>
      <c r="E15" s="159" t="s">
        <v>884</v>
      </c>
      <c r="F15" s="159" t="s">
        <v>1082</v>
      </c>
      <c r="G15" s="159" t="s">
        <v>843</v>
      </c>
      <c r="H15" s="159">
        <v>180000</v>
      </c>
      <c r="I15" s="159">
        <v>219600</v>
      </c>
      <c r="J15" s="159">
        <v>5400</v>
      </c>
      <c r="K15" s="159">
        <v>187624.8</v>
      </c>
      <c r="L15" s="159">
        <v>22</v>
      </c>
      <c r="M15" s="159">
        <v>46065</v>
      </c>
      <c r="N15" s="159">
        <v>2</v>
      </c>
      <c r="O15" s="159" t="s">
        <v>1083</v>
      </c>
      <c r="P15" s="159" t="s">
        <v>1084</v>
      </c>
      <c r="Q15" s="159" t="s">
        <v>1085</v>
      </c>
      <c r="R15" s="159" t="s">
        <v>1086</v>
      </c>
      <c r="S15" s="159" t="s">
        <v>1087</v>
      </c>
      <c r="T15" s="159" t="s">
        <v>1088</v>
      </c>
      <c r="U15" s="159">
        <v>1.2</v>
      </c>
      <c r="V15" s="159">
        <v>2224.8000000000002</v>
      </c>
      <c r="W15" s="159">
        <v>0</v>
      </c>
      <c r="X15" s="159">
        <v>0</v>
      </c>
      <c r="Y15" s="159" t="s">
        <v>85</v>
      </c>
      <c r="Z15" s="159" t="s">
        <v>1089</v>
      </c>
      <c r="AA15" s="159">
        <v>3</v>
      </c>
      <c r="AB15" s="159" t="s">
        <v>1090</v>
      </c>
      <c r="AC15" s="159">
        <v>180000</v>
      </c>
      <c r="AD15" s="159">
        <v>1</v>
      </c>
      <c r="AE15" s="159">
        <v>0</v>
      </c>
      <c r="AF15" s="159">
        <v>3</v>
      </c>
      <c r="AG15" s="159">
        <v>3</v>
      </c>
      <c r="AH15" s="159" t="s">
        <v>843</v>
      </c>
      <c r="AI15" s="159" t="s">
        <v>884</v>
      </c>
      <c r="AJ15" s="159">
        <v>46078.463159722225</v>
      </c>
      <c r="AK15" s="159">
        <v>82836843</v>
      </c>
      <c r="AL15" s="159">
        <v>0</v>
      </c>
      <c r="AM15" s="159">
        <v>0</v>
      </c>
      <c r="AN15" s="159">
        <v>0</v>
      </c>
      <c r="AO15" s="159">
        <v>0</v>
      </c>
      <c r="AP15" s="159">
        <v>0</v>
      </c>
      <c r="AQ15" s="159">
        <v>0</v>
      </c>
      <c r="AR15" s="159">
        <v>0</v>
      </c>
      <c r="AS15" s="159" t="s">
        <v>85</v>
      </c>
      <c r="AT15" s="159">
        <v>0</v>
      </c>
      <c r="AU15" s="159">
        <v>0</v>
      </c>
    </row>
    <row r="16" spans="1:103" x14ac:dyDescent="0.2">
      <c r="B16" s="159" t="s">
        <v>669</v>
      </c>
      <c r="C16" s="159">
        <v>0</v>
      </c>
      <c r="D16" s="159" t="s">
        <v>1091</v>
      </c>
      <c r="E16" s="159" t="s">
        <v>884</v>
      </c>
      <c r="F16" s="159" t="s">
        <v>1082</v>
      </c>
      <c r="G16" s="159" t="s">
        <v>843</v>
      </c>
      <c r="H16" s="159">
        <v>185400</v>
      </c>
      <c r="I16" s="159">
        <v>226188</v>
      </c>
      <c r="J16" s="159">
        <v>5562</v>
      </c>
      <c r="K16" s="159">
        <v>193253.54</v>
      </c>
      <c r="L16" s="159">
        <v>22</v>
      </c>
      <c r="M16" s="159">
        <v>46065</v>
      </c>
      <c r="N16" s="159">
        <v>2</v>
      </c>
      <c r="O16" s="159" t="s">
        <v>1092</v>
      </c>
      <c r="P16" s="159" t="s">
        <v>1084</v>
      </c>
      <c r="Q16" s="159" t="s">
        <v>1093</v>
      </c>
      <c r="R16" s="159" t="s">
        <v>1094</v>
      </c>
      <c r="S16" s="159" t="s">
        <v>1095</v>
      </c>
      <c r="T16" s="159" t="s">
        <v>1088</v>
      </c>
      <c r="U16" s="159">
        <v>1.2</v>
      </c>
      <c r="V16" s="159">
        <v>2291.54</v>
      </c>
      <c r="W16" s="159">
        <v>0</v>
      </c>
      <c r="X16" s="159">
        <v>0</v>
      </c>
      <c r="Y16" s="159" t="s">
        <v>85</v>
      </c>
      <c r="Z16" s="159" t="s">
        <v>1089</v>
      </c>
      <c r="AA16" s="159">
        <v>3</v>
      </c>
      <c r="AB16" s="159" t="s">
        <v>1090</v>
      </c>
      <c r="AC16" s="159">
        <v>185400</v>
      </c>
      <c r="AD16" s="159">
        <v>1</v>
      </c>
      <c r="AE16" s="159">
        <v>0</v>
      </c>
      <c r="AF16" s="159">
        <v>3</v>
      </c>
      <c r="AG16" s="159">
        <v>3</v>
      </c>
      <c r="AH16" s="159" t="s">
        <v>843</v>
      </c>
      <c r="AI16" s="159" t="s">
        <v>884</v>
      </c>
      <c r="AJ16" s="159">
        <v>46078.463159722225</v>
      </c>
      <c r="AK16" s="159">
        <v>82836843</v>
      </c>
      <c r="AL16" s="159">
        <v>0</v>
      </c>
      <c r="AM16" s="159">
        <v>0</v>
      </c>
      <c r="AN16" s="159">
        <v>0</v>
      </c>
      <c r="AO16" s="159">
        <v>0</v>
      </c>
      <c r="AP16" s="159">
        <v>0</v>
      </c>
      <c r="AQ16" s="159">
        <v>0</v>
      </c>
      <c r="AR16" s="159">
        <v>0</v>
      </c>
      <c r="AS16" s="159" t="s">
        <v>85</v>
      </c>
      <c r="AT16" s="159">
        <v>0</v>
      </c>
      <c r="AU16" s="159">
        <v>0</v>
      </c>
    </row>
    <row r="17" spans="2:47" x14ac:dyDescent="0.2">
      <c r="B17" s="159" t="s">
        <v>670</v>
      </c>
      <c r="C17" s="159">
        <v>0</v>
      </c>
      <c r="D17" s="159" t="s">
        <v>1096</v>
      </c>
      <c r="E17" s="159" t="s">
        <v>884</v>
      </c>
      <c r="F17" s="159" t="s">
        <v>1082</v>
      </c>
      <c r="G17" s="159" t="s">
        <v>843</v>
      </c>
      <c r="H17" s="159">
        <v>189000</v>
      </c>
      <c r="I17" s="159">
        <v>230580</v>
      </c>
      <c r="J17" s="159">
        <v>5670</v>
      </c>
      <c r="K17" s="159">
        <v>197006.04</v>
      </c>
      <c r="L17" s="159">
        <v>22</v>
      </c>
      <c r="M17" s="159">
        <v>46065</v>
      </c>
      <c r="N17" s="159">
        <v>2</v>
      </c>
      <c r="O17" s="159" t="s">
        <v>1097</v>
      </c>
      <c r="P17" s="159" t="s">
        <v>1084</v>
      </c>
      <c r="Q17" s="159" t="s">
        <v>1098</v>
      </c>
      <c r="R17" s="159" t="s">
        <v>1086</v>
      </c>
      <c r="S17" s="159" t="s">
        <v>1099</v>
      </c>
      <c r="T17" s="159" t="s">
        <v>1088</v>
      </c>
      <c r="U17" s="159">
        <v>1.2</v>
      </c>
      <c r="V17" s="159">
        <v>2336.04</v>
      </c>
      <c r="W17" s="159">
        <v>0</v>
      </c>
      <c r="X17" s="159">
        <v>0</v>
      </c>
      <c r="Y17" s="159" t="s">
        <v>85</v>
      </c>
      <c r="Z17" s="159" t="s">
        <v>1089</v>
      </c>
      <c r="AA17" s="159">
        <v>3</v>
      </c>
      <c r="AB17" s="159" t="s">
        <v>1090</v>
      </c>
      <c r="AC17" s="159">
        <v>189000</v>
      </c>
      <c r="AD17" s="159">
        <v>1</v>
      </c>
      <c r="AE17" s="159">
        <v>0</v>
      </c>
      <c r="AF17" s="159">
        <v>3</v>
      </c>
      <c r="AG17" s="159">
        <v>3</v>
      </c>
      <c r="AH17" s="159" t="s">
        <v>843</v>
      </c>
      <c r="AI17" s="159" t="s">
        <v>884</v>
      </c>
      <c r="AJ17" s="159">
        <v>46078.463159722225</v>
      </c>
      <c r="AK17" s="159">
        <v>82836843</v>
      </c>
      <c r="AL17" s="159">
        <v>0</v>
      </c>
      <c r="AM17" s="159">
        <v>0</v>
      </c>
      <c r="AN17" s="159">
        <v>0</v>
      </c>
      <c r="AO17" s="159">
        <v>0</v>
      </c>
      <c r="AP17" s="159">
        <v>0</v>
      </c>
      <c r="AQ17" s="159">
        <v>0</v>
      </c>
      <c r="AR17" s="159">
        <v>0</v>
      </c>
      <c r="AS17" s="159" t="s">
        <v>85</v>
      </c>
      <c r="AT17" s="159">
        <v>0</v>
      </c>
      <c r="AU17" s="159">
        <v>0</v>
      </c>
    </row>
    <row r="18" spans="2:47" x14ac:dyDescent="0.2">
      <c r="B18" s="159" t="s">
        <v>671</v>
      </c>
      <c r="C18" s="159">
        <v>1</v>
      </c>
      <c r="D18" s="159" t="s">
        <v>919</v>
      </c>
      <c r="E18" s="159" t="s">
        <v>920</v>
      </c>
      <c r="F18" s="159" t="s">
        <v>1100</v>
      </c>
      <c r="G18" s="159" t="s">
        <v>843</v>
      </c>
      <c r="H18" s="159">
        <v>11986.67</v>
      </c>
      <c r="I18" s="159">
        <v>14623.7374</v>
      </c>
      <c r="J18" s="159">
        <v>359.6</v>
      </c>
      <c r="K18" s="159">
        <v>12593.2</v>
      </c>
      <c r="L18" s="159">
        <v>22</v>
      </c>
      <c r="M18" s="159">
        <v>46065</v>
      </c>
      <c r="N18" s="159">
        <v>2</v>
      </c>
      <c r="O18" s="159" t="s">
        <v>1101</v>
      </c>
      <c r="P18" s="159" t="s">
        <v>1084</v>
      </c>
      <c r="Q18" s="159" t="s">
        <v>1102</v>
      </c>
      <c r="R18" s="159" t="s">
        <v>1103</v>
      </c>
      <c r="S18" s="159" t="s">
        <v>1104</v>
      </c>
      <c r="T18" s="159" t="s">
        <v>1088</v>
      </c>
      <c r="U18" s="159">
        <v>2</v>
      </c>
      <c r="V18" s="159">
        <v>246.93</v>
      </c>
      <c r="W18" s="159">
        <v>0</v>
      </c>
      <c r="X18" s="159">
        <v>0</v>
      </c>
      <c r="Y18" s="159" t="s">
        <v>85</v>
      </c>
      <c r="Z18" s="159" t="s">
        <v>1089</v>
      </c>
      <c r="AA18" s="159">
        <v>3</v>
      </c>
      <c r="AB18" s="159" t="s">
        <v>1090</v>
      </c>
      <c r="AC18" s="159">
        <v>11986.67</v>
      </c>
      <c r="AD18" s="159">
        <v>1</v>
      </c>
      <c r="AE18" s="159">
        <v>0</v>
      </c>
      <c r="AF18" s="159">
        <v>1</v>
      </c>
      <c r="AG18" s="159">
        <v>3</v>
      </c>
      <c r="AH18" s="159" t="s">
        <v>843</v>
      </c>
      <c r="AI18" s="159" t="s">
        <v>920</v>
      </c>
      <c r="AJ18" s="159">
        <v>46078.463159722225</v>
      </c>
      <c r="AK18" s="159">
        <v>82836877</v>
      </c>
      <c r="AL18" s="159">
        <v>0</v>
      </c>
      <c r="AM18" s="159">
        <v>0</v>
      </c>
      <c r="AN18" s="159">
        <v>0</v>
      </c>
      <c r="AO18" s="159">
        <v>0</v>
      </c>
      <c r="AP18" s="159">
        <v>0</v>
      </c>
      <c r="AQ18" s="159">
        <v>0</v>
      </c>
      <c r="AR18" s="159">
        <v>0</v>
      </c>
      <c r="AS18" s="159" t="s">
        <v>85</v>
      </c>
      <c r="AT18" s="159">
        <v>0</v>
      </c>
      <c r="AU18" s="159">
        <v>0</v>
      </c>
    </row>
    <row r="19" spans="2:47" x14ac:dyDescent="0.2">
      <c r="B19" s="159" t="s">
        <v>672</v>
      </c>
      <c r="C19" s="159">
        <v>0</v>
      </c>
      <c r="D19" s="159" t="s">
        <v>1105</v>
      </c>
      <c r="E19" s="159" t="s">
        <v>920</v>
      </c>
      <c r="F19" s="159" t="s">
        <v>1100</v>
      </c>
      <c r="G19" s="159" t="s">
        <v>843</v>
      </c>
      <c r="H19" s="159">
        <v>12346.27</v>
      </c>
      <c r="I19" s="159">
        <v>15062.4494</v>
      </c>
      <c r="J19" s="159">
        <v>370.39</v>
      </c>
      <c r="K19" s="159">
        <v>12970.99</v>
      </c>
      <c r="L19" s="159">
        <v>22</v>
      </c>
      <c r="M19" s="159">
        <v>46065</v>
      </c>
      <c r="N19" s="159">
        <v>2</v>
      </c>
      <c r="O19" s="159" t="s">
        <v>1106</v>
      </c>
      <c r="P19" s="159" t="s">
        <v>1084</v>
      </c>
      <c r="Q19" s="159" t="s">
        <v>1107</v>
      </c>
      <c r="R19" s="159" t="s">
        <v>1108</v>
      </c>
      <c r="S19" s="159" t="s">
        <v>1109</v>
      </c>
      <c r="T19" s="159" t="s">
        <v>1088</v>
      </c>
      <c r="U19" s="159">
        <v>2</v>
      </c>
      <c r="V19" s="159">
        <v>254.33</v>
      </c>
      <c r="W19" s="159">
        <v>0</v>
      </c>
      <c r="X19" s="159">
        <v>0</v>
      </c>
      <c r="Y19" s="159" t="s">
        <v>85</v>
      </c>
      <c r="Z19" s="159" t="s">
        <v>1089</v>
      </c>
      <c r="AA19" s="159">
        <v>3</v>
      </c>
      <c r="AB19" s="159" t="s">
        <v>1090</v>
      </c>
      <c r="AC19" s="159">
        <v>12346.27</v>
      </c>
      <c r="AD19" s="159">
        <v>1</v>
      </c>
      <c r="AE19" s="159">
        <v>0</v>
      </c>
      <c r="AF19" s="159">
        <v>1</v>
      </c>
      <c r="AG19" s="159">
        <v>3</v>
      </c>
      <c r="AH19" s="159" t="s">
        <v>843</v>
      </c>
      <c r="AI19" s="159" t="s">
        <v>920</v>
      </c>
      <c r="AJ19" s="159">
        <v>46078.463159722225</v>
      </c>
      <c r="AK19" s="159">
        <v>82836877</v>
      </c>
      <c r="AL19" s="159">
        <v>0</v>
      </c>
      <c r="AM19" s="159">
        <v>0</v>
      </c>
      <c r="AN19" s="159">
        <v>0</v>
      </c>
      <c r="AO19" s="159">
        <v>0</v>
      </c>
      <c r="AP19" s="159">
        <v>0</v>
      </c>
      <c r="AQ19" s="159">
        <v>0</v>
      </c>
      <c r="AR19" s="159">
        <v>0</v>
      </c>
      <c r="AS19" s="159" t="s">
        <v>85</v>
      </c>
      <c r="AT19" s="159">
        <v>0</v>
      </c>
      <c r="AU19" s="159">
        <v>0</v>
      </c>
    </row>
    <row r="20" spans="2:47" x14ac:dyDescent="0.2">
      <c r="B20" s="159" t="s">
        <v>673</v>
      </c>
      <c r="C20" s="159">
        <v>0</v>
      </c>
      <c r="D20" s="159" t="s">
        <v>1110</v>
      </c>
      <c r="E20" s="159" t="s">
        <v>920</v>
      </c>
      <c r="F20" s="159" t="s">
        <v>1100</v>
      </c>
      <c r="G20" s="159" t="s">
        <v>843</v>
      </c>
      <c r="H20" s="159">
        <v>12586</v>
      </c>
      <c r="I20" s="159">
        <v>15354.92</v>
      </c>
      <c r="J20" s="159">
        <v>377.58</v>
      </c>
      <c r="K20" s="159">
        <v>13222.85</v>
      </c>
      <c r="L20" s="159">
        <v>22</v>
      </c>
      <c r="M20" s="159">
        <v>46065</v>
      </c>
      <c r="N20" s="159">
        <v>2</v>
      </c>
      <c r="O20" s="159" t="s">
        <v>1111</v>
      </c>
      <c r="P20" s="159" t="s">
        <v>1084</v>
      </c>
      <c r="Q20" s="159" t="s">
        <v>1112</v>
      </c>
      <c r="R20" s="159" t="s">
        <v>1113</v>
      </c>
      <c r="S20" s="159" t="s">
        <v>1114</v>
      </c>
      <c r="T20" s="159" t="s">
        <v>1088</v>
      </c>
      <c r="U20" s="159">
        <v>2</v>
      </c>
      <c r="V20" s="159">
        <v>259.27</v>
      </c>
      <c r="W20" s="159">
        <v>0</v>
      </c>
      <c r="X20" s="159">
        <v>0</v>
      </c>
      <c r="Y20" s="159" t="s">
        <v>85</v>
      </c>
      <c r="Z20" s="159" t="s">
        <v>1089</v>
      </c>
      <c r="AA20" s="159">
        <v>3</v>
      </c>
      <c r="AB20" s="159" t="s">
        <v>1090</v>
      </c>
      <c r="AC20" s="159">
        <v>12586</v>
      </c>
      <c r="AD20" s="159">
        <v>1</v>
      </c>
      <c r="AE20" s="159">
        <v>0</v>
      </c>
      <c r="AF20" s="159">
        <v>1</v>
      </c>
      <c r="AG20" s="159">
        <v>3</v>
      </c>
      <c r="AH20" s="159" t="s">
        <v>843</v>
      </c>
      <c r="AI20" s="159" t="s">
        <v>920</v>
      </c>
      <c r="AJ20" s="159">
        <v>46078.463159722225</v>
      </c>
      <c r="AK20" s="159">
        <v>82836877</v>
      </c>
      <c r="AL20" s="159">
        <v>0</v>
      </c>
      <c r="AM20" s="159">
        <v>0</v>
      </c>
      <c r="AN20" s="159">
        <v>0</v>
      </c>
      <c r="AO20" s="159">
        <v>0</v>
      </c>
      <c r="AP20" s="159">
        <v>0</v>
      </c>
      <c r="AQ20" s="159">
        <v>0</v>
      </c>
      <c r="AR20" s="159">
        <v>0</v>
      </c>
      <c r="AS20" s="159" t="s">
        <v>85</v>
      </c>
      <c r="AT20" s="159">
        <v>0</v>
      </c>
      <c r="AU20" s="159">
        <v>0</v>
      </c>
    </row>
    <row r="21" spans="2:47" x14ac:dyDescent="0.2">
      <c r="B21" s="159" t="s">
        <v>674</v>
      </c>
      <c r="C21" s="159">
        <v>1</v>
      </c>
      <c r="D21" s="159" t="s">
        <v>921</v>
      </c>
      <c r="E21" s="159" t="s">
        <v>922</v>
      </c>
      <c r="F21" s="159" t="s">
        <v>1115</v>
      </c>
      <c r="G21" s="159" t="s">
        <v>843</v>
      </c>
      <c r="H21" s="159">
        <v>1800</v>
      </c>
      <c r="I21" s="159">
        <v>2196</v>
      </c>
      <c r="J21" s="159">
        <v>54</v>
      </c>
      <c r="K21" s="159">
        <v>1867.91</v>
      </c>
      <c r="L21" s="159">
        <v>22</v>
      </c>
      <c r="M21" s="159">
        <v>46065</v>
      </c>
      <c r="N21" s="159">
        <v>2</v>
      </c>
      <c r="O21" s="159" t="s">
        <v>1101</v>
      </c>
      <c r="P21" s="159" t="s">
        <v>1084</v>
      </c>
      <c r="Q21" s="159" t="s">
        <v>1102</v>
      </c>
      <c r="R21" s="159" t="s">
        <v>1103</v>
      </c>
      <c r="S21" s="159" t="s">
        <v>1104</v>
      </c>
      <c r="T21" s="159" t="s">
        <v>1088</v>
      </c>
      <c r="U21" s="159">
        <v>0.75</v>
      </c>
      <c r="V21" s="159">
        <v>13.91</v>
      </c>
      <c r="W21" s="159">
        <v>0</v>
      </c>
      <c r="X21" s="159">
        <v>0</v>
      </c>
      <c r="Y21" s="159" t="s">
        <v>85</v>
      </c>
      <c r="Z21" s="159" t="s">
        <v>1089</v>
      </c>
      <c r="AA21" s="159">
        <v>3</v>
      </c>
      <c r="AB21" s="159" t="s">
        <v>1090</v>
      </c>
      <c r="AC21" s="159">
        <v>1800</v>
      </c>
      <c r="AD21" s="159">
        <v>1</v>
      </c>
      <c r="AE21" s="159">
        <v>0</v>
      </c>
      <c r="AF21" s="159">
        <v>1</v>
      </c>
      <c r="AG21" s="159">
        <v>3</v>
      </c>
      <c r="AH21" s="159" t="s">
        <v>843</v>
      </c>
      <c r="AI21" s="159" t="s">
        <v>922</v>
      </c>
      <c r="AJ21" s="159">
        <v>46078.463159722225</v>
      </c>
      <c r="AK21" s="159">
        <v>82836893</v>
      </c>
      <c r="AL21" s="159">
        <v>0</v>
      </c>
      <c r="AM21" s="159">
        <v>0</v>
      </c>
      <c r="AN21" s="159">
        <v>0</v>
      </c>
      <c r="AO21" s="159">
        <v>0</v>
      </c>
      <c r="AP21" s="159">
        <v>0</v>
      </c>
      <c r="AQ21" s="159">
        <v>0</v>
      </c>
      <c r="AR21" s="159">
        <v>0</v>
      </c>
      <c r="AS21" s="159" t="s">
        <v>85</v>
      </c>
      <c r="AT21" s="159">
        <v>0</v>
      </c>
      <c r="AU21" s="159">
        <v>0</v>
      </c>
    </row>
    <row r="22" spans="2:47" x14ac:dyDescent="0.2">
      <c r="B22" s="159" t="s">
        <v>675</v>
      </c>
      <c r="C22" s="159">
        <v>0</v>
      </c>
      <c r="D22" s="159" t="s">
        <v>1116</v>
      </c>
      <c r="E22" s="159" t="s">
        <v>922</v>
      </c>
      <c r="F22" s="159" t="s">
        <v>1115</v>
      </c>
      <c r="G22" s="159" t="s">
        <v>843</v>
      </c>
      <c r="H22" s="159">
        <v>1854</v>
      </c>
      <c r="I22" s="159">
        <v>2261.88</v>
      </c>
      <c r="J22" s="159">
        <v>55.62</v>
      </c>
      <c r="K22" s="159">
        <v>1923.94</v>
      </c>
      <c r="L22" s="159">
        <v>22</v>
      </c>
      <c r="M22" s="159">
        <v>46065</v>
      </c>
      <c r="N22" s="159">
        <v>2</v>
      </c>
      <c r="O22" s="159" t="s">
        <v>1106</v>
      </c>
      <c r="P22" s="159" t="s">
        <v>1084</v>
      </c>
      <c r="Q22" s="159" t="s">
        <v>1107</v>
      </c>
      <c r="R22" s="159" t="s">
        <v>1108</v>
      </c>
      <c r="S22" s="159" t="s">
        <v>1109</v>
      </c>
      <c r="T22" s="159" t="s">
        <v>1088</v>
      </c>
      <c r="U22" s="159">
        <v>0.75</v>
      </c>
      <c r="V22" s="159">
        <v>14.32</v>
      </c>
      <c r="W22" s="159">
        <v>0</v>
      </c>
      <c r="X22" s="159">
        <v>0</v>
      </c>
      <c r="Y22" s="159" t="s">
        <v>85</v>
      </c>
      <c r="Z22" s="159" t="s">
        <v>1089</v>
      </c>
      <c r="AA22" s="159">
        <v>3</v>
      </c>
      <c r="AB22" s="159" t="s">
        <v>1090</v>
      </c>
      <c r="AC22" s="159">
        <v>1854</v>
      </c>
      <c r="AD22" s="159">
        <v>1</v>
      </c>
      <c r="AE22" s="159">
        <v>0</v>
      </c>
      <c r="AF22" s="159">
        <v>1</v>
      </c>
      <c r="AG22" s="159">
        <v>3</v>
      </c>
      <c r="AH22" s="159" t="s">
        <v>843</v>
      </c>
      <c r="AI22" s="159" t="s">
        <v>922</v>
      </c>
      <c r="AJ22" s="159">
        <v>46078.463159722225</v>
      </c>
      <c r="AK22" s="159">
        <v>82836893</v>
      </c>
      <c r="AL22" s="159">
        <v>0</v>
      </c>
      <c r="AM22" s="159">
        <v>0</v>
      </c>
      <c r="AN22" s="159">
        <v>0</v>
      </c>
      <c r="AO22" s="159">
        <v>0</v>
      </c>
      <c r="AP22" s="159">
        <v>0</v>
      </c>
      <c r="AQ22" s="159">
        <v>0</v>
      </c>
      <c r="AR22" s="159">
        <v>0</v>
      </c>
      <c r="AS22" s="159" t="s">
        <v>85</v>
      </c>
      <c r="AT22" s="159">
        <v>0</v>
      </c>
      <c r="AU22" s="159">
        <v>0</v>
      </c>
    </row>
    <row r="23" spans="2:47" x14ac:dyDescent="0.2">
      <c r="B23" s="159" t="s">
        <v>676</v>
      </c>
      <c r="C23" s="159">
        <v>0</v>
      </c>
      <c r="D23" s="159" t="s">
        <v>1117</v>
      </c>
      <c r="E23" s="159" t="s">
        <v>922</v>
      </c>
      <c r="F23" s="159" t="s">
        <v>1115</v>
      </c>
      <c r="G23" s="159" t="s">
        <v>843</v>
      </c>
      <c r="H23" s="159">
        <v>1890</v>
      </c>
      <c r="I23" s="159">
        <v>2305.7999999999997</v>
      </c>
      <c r="J23" s="159">
        <v>56.7</v>
      </c>
      <c r="K23" s="159">
        <v>1961.3</v>
      </c>
      <c r="L23" s="159">
        <v>22</v>
      </c>
      <c r="M23" s="159">
        <v>46065</v>
      </c>
      <c r="N23" s="159">
        <v>2</v>
      </c>
      <c r="O23" s="159" t="s">
        <v>1111</v>
      </c>
      <c r="P23" s="159" t="s">
        <v>1084</v>
      </c>
      <c r="Q23" s="159" t="s">
        <v>1112</v>
      </c>
      <c r="R23" s="159" t="s">
        <v>1113</v>
      </c>
      <c r="S23" s="159" t="s">
        <v>1114</v>
      </c>
      <c r="T23" s="159" t="s">
        <v>1088</v>
      </c>
      <c r="U23" s="159">
        <v>0.75</v>
      </c>
      <c r="V23" s="159">
        <v>14.6</v>
      </c>
      <c r="W23" s="159">
        <v>0</v>
      </c>
      <c r="X23" s="159">
        <v>0</v>
      </c>
      <c r="Y23" s="159" t="s">
        <v>85</v>
      </c>
      <c r="Z23" s="159" t="s">
        <v>1089</v>
      </c>
      <c r="AA23" s="159">
        <v>3</v>
      </c>
      <c r="AB23" s="159" t="s">
        <v>1090</v>
      </c>
      <c r="AC23" s="159">
        <v>1890</v>
      </c>
      <c r="AD23" s="159">
        <v>1</v>
      </c>
      <c r="AE23" s="159">
        <v>0</v>
      </c>
      <c r="AF23" s="159">
        <v>1</v>
      </c>
      <c r="AG23" s="159">
        <v>3</v>
      </c>
      <c r="AH23" s="159" t="s">
        <v>843</v>
      </c>
      <c r="AI23" s="159" t="s">
        <v>922</v>
      </c>
      <c r="AJ23" s="159">
        <v>46078.463159722225</v>
      </c>
      <c r="AK23" s="159">
        <v>82836893</v>
      </c>
      <c r="AL23" s="159">
        <v>0</v>
      </c>
      <c r="AM23" s="159">
        <v>0</v>
      </c>
      <c r="AN23" s="159">
        <v>0</v>
      </c>
      <c r="AO23" s="159">
        <v>0</v>
      </c>
      <c r="AP23" s="159">
        <v>0</v>
      </c>
      <c r="AQ23" s="159">
        <v>0</v>
      </c>
      <c r="AR23" s="159">
        <v>0</v>
      </c>
      <c r="AS23" s="159" t="s">
        <v>85</v>
      </c>
      <c r="AT23" s="159">
        <v>0</v>
      </c>
      <c r="AU23" s="159">
        <v>0</v>
      </c>
    </row>
    <row r="24" spans="2:47" x14ac:dyDescent="0.2">
      <c r="B24" s="159" t="s">
        <v>677</v>
      </c>
      <c r="C24" s="159">
        <v>1</v>
      </c>
      <c r="D24" s="159" t="s">
        <v>846</v>
      </c>
      <c r="E24" s="159" t="s">
        <v>847</v>
      </c>
      <c r="F24" s="159" t="s">
        <v>1118</v>
      </c>
      <c r="G24" s="159" t="s">
        <v>810</v>
      </c>
      <c r="H24" s="159">
        <v>178</v>
      </c>
      <c r="I24" s="159">
        <v>217.16</v>
      </c>
      <c r="J24" s="159">
        <v>5.34</v>
      </c>
      <c r="K24" s="159">
        <v>184.72</v>
      </c>
      <c r="L24" s="159">
        <v>22</v>
      </c>
      <c r="M24" s="159">
        <v>46065</v>
      </c>
      <c r="N24" s="159">
        <v>2</v>
      </c>
      <c r="O24" s="159" t="s">
        <v>1101</v>
      </c>
      <c r="P24" s="159" t="s">
        <v>1084</v>
      </c>
      <c r="Q24" s="159" t="s">
        <v>1102</v>
      </c>
      <c r="R24" s="159" t="s">
        <v>1103</v>
      </c>
      <c r="S24" s="159" t="s">
        <v>1104</v>
      </c>
      <c r="T24" s="159" t="s">
        <v>1088</v>
      </c>
      <c r="U24" s="159">
        <v>0.75</v>
      </c>
      <c r="V24" s="159">
        <v>1.38</v>
      </c>
      <c r="W24" s="159">
        <v>0</v>
      </c>
      <c r="X24" s="159">
        <v>0</v>
      </c>
      <c r="Y24" s="159" t="s">
        <v>85</v>
      </c>
      <c r="Z24" s="159" t="s">
        <v>1089</v>
      </c>
      <c r="AA24" s="159">
        <v>3</v>
      </c>
      <c r="AB24" s="159" t="s">
        <v>1090</v>
      </c>
      <c r="AC24" s="159">
        <v>178</v>
      </c>
      <c r="AD24" s="159">
        <v>1</v>
      </c>
      <c r="AE24" s="159">
        <v>0</v>
      </c>
      <c r="AF24" s="159">
        <v>1</v>
      </c>
      <c r="AG24" s="159">
        <v>3</v>
      </c>
      <c r="AH24" s="159" t="s">
        <v>810</v>
      </c>
      <c r="AI24" s="159" t="s">
        <v>847</v>
      </c>
      <c r="AJ24" s="159">
        <v>46078.463182870371</v>
      </c>
      <c r="AK24" s="159">
        <v>82837161</v>
      </c>
      <c r="AL24" s="159">
        <v>0</v>
      </c>
      <c r="AM24" s="159">
        <v>0</v>
      </c>
      <c r="AN24" s="159">
        <v>0</v>
      </c>
      <c r="AO24" s="159">
        <v>0</v>
      </c>
      <c r="AP24" s="159">
        <v>0</v>
      </c>
      <c r="AQ24" s="159">
        <v>0</v>
      </c>
      <c r="AR24" s="159">
        <v>0</v>
      </c>
      <c r="AS24" s="159" t="s">
        <v>85</v>
      </c>
      <c r="AT24" s="159">
        <v>0</v>
      </c>
      <c r="AU24" s="159">
        <v>0</v>
      </c>
    </row>
    <row r="25" spans="2:47" x14ac:dyDescent="0.2">
      <c r="B25" s="159" t="s">
        <v>678</v>
      </c>
      <c r="C25" s="159">
        <v>0</v>
      </c>
      <c r="D25" s="159" t="s">
        <v>1119</v>
      </c>
      <c r="E25" s="159" t="s">
        <v>847</v>
      </c>
      <c r="F25" s="159" t="s">
        <v>1118</v>
      </c>
      <c r="G25" s="159" t="s">
        <v>810</v>
      </c>
      <c r="H25" s="159">
        <v>183.34</v>
      </c>
      <c r="I25" s="159">
        <v>223.6748</v>
      </c>
      <c r="J25" s="159">
        <v>5.5</v>
      </c>
      <c r="K25" s="159">
        <v>190.26</v>
      </c>
      <c r="L25" s="159">
        <v>22</v>
      </c>
      <c r="M25" s="159">
        <v>46065</v>
      </c>
      <c r="N25" s="159">
        <v>2</v>
      </c>
      <c r="O25" s="159" t="s">
        <v>1106</v>
      </c>
      <c r="P25" s="159" t="s">
        <v>1084</v>
      </c>
      <c r="Q25" s="159" t="s">
        <v>1107</v>
      </c>
      <c r="R25" s="159" t="s">
        <v>1108</v>
      </c>
      <c r="S25" s="159" t="s">
        <v>1109</v>
      </c>
      <c r="T25" s="159" t="s">
        <v>1088</v>
      </c>
      <c r="U25" s="159">
        <v>0.75</v>
      </c>
      <c r="V25" s="159">
        <v>1.42</v>
      </c>
      <c r="W25" s="159">
        <v>0</v>
      </c>
      <c r="X25" s="159">
        <v>0</v>
      </c>
      <c r="Y25" s="159" t="s">
        <v>85</v>
      </c>
      <c r="Z25" s="159" t="s">
        <v>1089</v>
      </c>
      <c r="AA25" s="159">
        <v>3</v>
      </c>
      <c r="AB25" s="159" t="s">
        <v>1090</v>
      </c>
      <c r="AC25" s="159">
        <v>183.34</v>
      </c>
      <c r="AD25" s="159">
        <v>1</v>
      </c>
      <c r="AE25" s="159">
        <v>0</v>
      </c>
      <c r="AF25" s="159">
        <v>1</v>
      </c>
      <c r="AG25" s="159">
        <v>3</v>
      </c>
      <c r="AH25" s="159" t="s">
        <v>810</v>
      </c>
      <c r="AI25" s="159" t="s">
        <v>847</v>
      </c>
      <c r="AJ25" s="159">
        <v>46078.463182870371</v>
      </c>
      <c r="AK25" s="159">
        <v>82837161</v>
      </c>
      <c r="AL25" s="159">
        <v>0</v>
      </c>
      <c r="AM25" s="159">
        <v>0</v>
      </c>
      <c r="AN25" s="159">
        <v>0</v>
      </c>
      <c r="AO25" s="159">
        <v>0</v>
      </c>
      <c r="AP25" s="159">
        <v>0</v>
      </c>
      <c r="AQ25" s="159">
        <v>0</v>
      </c>
      <c r="AR25" s="159">
        <v>0</v>
      </c>
      <c r="AS25" s="159" t="s">
        <v>85</v>
      </c>
      <c r="AT25" s="159">
        <v>0</v>
      </c>
      <c r="AU25" s="159">
        <v>0</v>
      </c>
    </row>
    <row r="26" spans="2:47" x14ac:dyDescent="0.2">
      <c r="B26" s="159" t="s">
        <v>679</v>
      </c>
      <c r="C26" s="159">
        <v>0</v>
      </c>
      <c r="D26" s="159" t="s">
        <v>1120</v>
      </c>
      <c r="E26" s="159" t="s">
        <v>847</v>
      </c>
      <c r="F26" s="159" t="s">
        <v>1118</v>
      </c>
      <c r="G26" s="159" t="s">
        <v>810</v>
      </c>
      <c r="H26" s="159">
        <v>186.9</v>
      </c>
      <c r="I26" s="159">
        <v>228.018</v>
      </c>
      <c r="J26" s="159">
        <v>5.61</v>
      </c>
      <c r="K26" s="159">
        <v>193.95</v>
      </c>
      <c r="L26" s="159">
        <v>22</v>
      </c>
      <c r="M26" s="159">
        <v>46065</v>
      </c>
      <c r="N26" s="159">
        <v>2</v>
      </c>
      <c r="O26" s="159" t="s">
        <v>1111</v>
      </c>
      <c r="P26" s="159" t="s">
        <v>1084</v>
      </c>
      <c r="Q26" s="159" t="s">
        <v>1112</v>
      </c>
      <c r="R26" s="159" t="s">
        <v>1113</v>
      </c>
      <c r="S26" s="159" t="s">
        <v>1114</v>
      </c>
      <c r="T26" s="159" t="s">
        <v>1088</v>
      </c>
      <c r="U26" s="159">
        <v>0.75</v>
      </c>
      <c r="V26" s="159">
        <v>1.44</v>
      </c>
      <c r="W26" s="159">
        <v>0</v>
      </c>
      <c r="X26" s="159">
        <v>0</v>
      </c>
      <c r="Y26" s="159" t="s">
        <v>85</v>
      </c>
      <c r="Z26" s="159" t="s">
        <v>1089</v>
      </c>
      <c r="AA26" s="159">
        <v>3</v>
      </c>
      <c r="AB26" s="159" t="s">
        <v>1090</v>
      </c>
      <c r="AC26" s="159">
        <v>186.9</v>
      </c>
      <c r="AD26" s="159">
        <v>1</v>
      </c>
      <c r="AE26" s="159">
        <v>0</v>
      </c>
      <c r="AF26" s="159">
        <v>1</v>
      </c>
      <c r="AG26" s="159">
        <v>3</v>
      </c>
      <c r="AH26" s="159" t="s">
        <v>810</v>
      </c>
      <c r="AI26" s="159" t="s">
        <v>847</v>
      </c>
      <c r="AJ26" s="159">
        <v>46078.463182870371</v>
      </c>
      <c r="AK26" s="159">
        <v>82837161</v>
      </c>
      <c r="AL26" s="159">
        <v>0</v>
      </c>
      <c r="AM26" s="159">
        <v>0</v>
      </c>
      <c r="AN26" s="159">
        <v>0</v>
      </c>
      <c r="AO26" s="159">
        <v>0</v>
      </c>
      <c r="AP26" s="159">
        <v>0</v>
      </c>
      <c r="AQ26" s="159">
        <v>0</v>
      </c>
      <c r="AR26" s="159">
        <v>0</v>
      </c>
      <c r="AS26" s="159" t="s">
        <v>85</v>
      </c>
      <c r="AT26" s="159">
        <v>0</v>
      </c>
      <c r="AU26" s="159">
        <v>0</v>
      </c>
    </row>
    <row r="27" spans="2:47" x14ac:dyDescent="0.2">
      <c r="B27" s="159" t="s">
        <v>680</v>
      </c>
      <c r="C27" s="159">
        <v>1</v>
      </c>
      <c r="D27" s="159" t="s">
        <v>848</v>
      </c>
      <c r="E27" s="159" t="s">
        <v>849</v>
      </c>
      <c r="F27" s="159" t="s">
        <v>1118</v>
      </c>
      <c r="G27" s="159" t="s">
        <v>843</v>
      </c>
      <c r="H27" s="159">
        <v>193.2</v>
      </c>
      <c r="I27" s="159">
        <v>235.70399999999998</v>
      </c>
      <c r="J27" s="159">
        <v>5.8</v>
      </c>
      <c r="K27" s="159">
        <v>200.49</v>
      </c>
      <c r="L27" s="159">
        <v>22</v>
      </c>
      <c r="M27" s="159">
        <v>46065</v>
      </c>
      <c r="N27" s="159">
        <v>2</v>
      </c>
      <c r="O27" s="159" t="s">
        <v>1101</v>
      </c>
      <c r="P27" s="159" t="s">
        <v>1084</v>
      </c>
      <c r="Q27" s="159" t="s">
        <v>1102</v>
      </c>
      <c r="R27" s="159" t="s">
        <v>1103</v>
      </c>
      <c r="S27" s="159" t="s">
        <v>1104</v>
      </c>
      <c r="T27" s="159" t="s">
        <v>1088</v>
      </c>
      <c r="U27" s="159">
        <v>0.75</v>
      </c>
      <c r="V27" s="159">
        <v>1.49</v>
      </c>
      <c r="W27" s="159">
        <v>0</v>
      </c>
      <c r="X27" s="159">
        <v>0</v>
      </c>
      <c r="Y27" s="159" t="s">
        <v>85</v>
      </c>
      <c r="Z27" s="159" t="s">
        <v>1089</v>
      </c>
      <c r="AA27" s="159">
        <v>3</v>
      </c>
      <c r="AB27" s="159" t="s">
        <v>1090</v>
      </c>
      <c r="AC27" s="159">
        <v>193.2</v>
      </c>
      <c r="AD27" s="159">
        <v>1</v>
      </c>
      <c r="AE27" s="159">
        <v>0</v>
      </c>
      <c r="AF27" s="159">
        <v>1</v>
      </c>
      <c r="AG27" s="159">
        <v>3</v>
      </c>
      <c r="AH27" s="159" t="s">
        <v>843</v>
      </c>
      <c r="AI27" s="159" t="s">
        <v>849</v>
      </c>
      <c r="AJ27" s="159">
        <v>46078.463194444441</v>
      </c>
      <c r="AK27" s="159">
        <v>82837249</v>
      </c>
      <c r="AL27" s="159">
        <v>0</v>
      </c>
      <c r="AM27" s="159">
        <v>0</v>
      </c>
      <c r="AN27" s="159">
        <v>0</v>
      </c>
      <c r="AO27" s="159">
        <v>0</v>
      </c>
      <c r="AP27" s="159">
        <v>0</v>
      </c>
      <c r="AQ27" s="159">
        <v>0</v>
      </c>
      <c r="AR27" s="159">
        <v>0</v>
      </c>
      <c r="AS27" s="159" t="s">
        <v>85</v>
      </c>
      <c r="AT27" s="159">
        <v>0</v>
      </c>
      <c r="AU27" s="159">
        <v>0</v>
      </c>
    </row>
    <row r="28" spans="2:47" x14ac:dyDescent="0.2">
      <c r="B28" s="159" t="s">
        <v>681</v>
      </c>
      <c r="C28" s="159">
        <v>0</v>
      </c>
      <c r="D28" s="159" t="s">
        <v>1121</v>
      </c>
      <c r="E28" s="159" t="s">
        <v>849</v>
      </c>
      <c r="F28" s="159" t="s">
        <v>1118</v>
      </c>
      <c r="G28" s="159" t="s">
        <v>843</v>
      </c>
      <c r="H28" s="159">
        <v>199</v>
      </c>
      <c r="I28" s="159">
        <v>242.78</v>
      </c>
      <c r="J28" s="159">
        <v>5.97</v>
      </c>
      <c r="K28" s="159">
        <v>206.51</v>
      </c>
      <c r="L28" s="159">
        <v>22</v>
      </c>
      <c r="M28" s="159">
        <v>46065</v>
      </c>
      <c r="N28" s="159">
        <v>2</v>
      </c>
      <c r="O28" s="159" t="s">
        <v>1106</v>
      </c>
      <c r="P28" s="159" t="s">
        <v>1084</v>
      </c>
      <c r="Q28" s="159" t="s">
        <v>1107</v>
      </c>
      <c r="R28" s="159" t="s">
        <v>1108</v>
      </c>
      <c r="S28" s="159" t="s">
        <v>1109</v>
      </c>
      <c r="T28" s="159" t="s">
        <v>1088</v>
      </c>
      <c r="U28" s="159">
        <v>0.75</v>
      </c>
      <c r="V28" s="159">
        <v>1.54</v>
      </c>
      <c r="W28" s="159">
        <v>0</v>
      </c>
      <c r="X28" s="159">
        <v>0</v>
      </c>
      <c r="Y28" s="159" t="s">
        <v>85</v>
      </c>
      <c r="Z28" s="159" t="s">
        <v>1089</v>
      </c>
      <c r="AA28" s="159">
        <v>3</v>
      </c>
      <c r="AB28" s="159" t="s">
        <v>1090</v>
      </c>
      <c r="AC28" s="159">
        <v>199</v>
      </c>
      <c r="AD28" s="159">
        <v>1</v>
      </c>
      <c r="AE28" s="159">
        <v>0</v>
      </c>
      <c r="AF28" s="159">
        <v>1</v>
      </c>
      <c r="AG28" s="159">
        <v>3</v>
      </c>
      <c r="AH28" s="159" t="s">
        <v>843</v>
      </c>
      <c r="AI28" s="159" t="s">
        <v>849</v>
      </c>
      <c r="AJ28" s="159">
        <v>46078.463194444441</v>
      </c>
      <c r="AK28" s="159">
        <v>82837249</v>
      </c>
      <c r="AL28" s="159">
        <v>0</v>
      </c>
      <c r="AM28" s="159">
        <v>0</v>
      </c>
      <c r="AN28" s="159">
        <v>0</v>
      </c>
      <c r="AO28" s="159">
        <v>0</v>
      </c>
      <c r="AP28" s="159">
        <v>0</v>
      </c>
      <c r="AQ28" s="159">
        <v>0</v>
      </c>
      <c r="AR28" s="159">
        <v>0</v>
      </c>
      <c r="AS28" s="159" t="s">
        <v>85</v>
      </c>
      <c r="AT28" s="159">
        <v>0</v>
      </c>
      <c r="AU28" s="159">
        <v>0</v>
      </c>
    </row>
    <row r="29" spans="2:47" x14ac:dyDescent="0.2">
      <c r="B29" s="159" t="s">
        <v>682</v>
      </c>
      <c r="C29" s="159">
        <v>0</v>
      </c>
      <c r="D29" s="159" t="s">
        <v>1122</v>
      </c>
      <c r="E29" s="159" t="s">
        <v>849</v>
      </c>
      <c r="F29" s="159" t="s">
        <v>1118</v>
      </c>
      <c r="G29" s="159" t="s">
        <v>843</v>
      </c>
      <c r="H29" s="159">
        <v>202.86</v>
      </c>
      <c r="I29" s="159">
        <v>247.48920000000001</v>
      </c>
      <c r="J29" s="159">
        <v>6.09</v>
      </c>
      <c r="K29" s="159">
        <v>210.52</v>
      </c>
      <c r="L29" s="159">
        <v>22</v>
      </c>
      <c r="M29" s="159">
        <v>46065</v>
      </c>
      <c r="N29" s="159">
        <v>2</v>
      </c>
      <c r="O29" s="159" t="s">
        <v>1111</v>
      </c>
      <c r="P29" s="159" t="s">
        <v>1084</v>
      </c>
      <c r="Q29" s="159" t="s">
        <v>1112</v>
      </c>
      <c r="R29" s="159" t="s">
        <v>1113</v>
      </c>
      <c r="S29" s="159" t="s">
        <v>1114</v>
      </c>
      <c r="T29" s="159" t="s">
        <v>1088</v>
      </c>
      <c r="U29" s="159">
        <v>0.75</v>
      </c>
      <c r="V29" s="159">
        <v>1.57</v>
      </c>
      <c r="W29" s="159">
        <v>0</v>
      </c>
      <c r="X29" s="159">
        <v>0</v>
      </c>
      <c r="Y29" s="159" t="s">
        <v>85</v>
      </c>
      <c r="Z29" s="159" t="s">
        <v>1089</v>
      </c>
      <c r="AA29" s="159">
        <v>3</v>
      </c>
      <c r="AB29" s="159" t="s">
        <v>1090</v>
      </c>
      <c r="AC29" s="159">
        <v>202.86</v>
      </c>
      <c r="AD29" s="159">
        <v>1</v>
      </c>
      <c r="AE29" s="159">
        <v>0</v>
      </c>
      <c r="AF29" s="159">
        <v>1</v>
      </c>
      <c r="AG29" s="159">
        <v>3</v>
      </c>
      <c r="AH29" s="159" t="s">
        <v>843</v>
      </c>
      <c r="AI29" s="159" t="s">
        <v>849</v>
      </c>
      <c r="AJ29" s="159">
        <v>46078.463194444441</v>
      </c>
      <c r="AK29" s="159">
        <v>82837249</v>
      </c>
      <c r="AL29" s="159">
        <v>0</v>
      </c>
      <c r="AM29" s="159">
        <v>0</v>
      </c>
      <c r="AN29" s="159">
        <v>0</v>
      </c>
      <c r="AO29" s="159">
        <v>0</v>
      </c>
      <c r="AP29" s="159">
        <v>0</v>
      </c>
      <c r="AQ29" s="159">
        <v>0</v>
      </c>
      <c r="AR29" s="159">
        <v>0</v>
      </c>
      <c r="AS29" s="159" t="s">
        <v>85</v>
      </c>
      <c r="AT29" s="159">
        <v>0</v>
      </c>
      <c r="AU29" s="159">
        <v>0</v>
      </c>
    </row>
    <row r="30" spans="2:47" x14ac:dyDescent="0.2">
      <c r="B30" s="159" t="s">
        <v>683</v>
      </c>
      <c r="C30" s="159">
        <v>1</v>
      </c>
      <c r="D30" s="159" t="s">
        <v>945</v>
      </c>
      <c r="E30" s="159" t="s">
        <v>946</v>
      </c>
      <c r="F30" s="159" t="s">
        <v>1118</v>
      </c>
      <c r="G30" s="159" t="s">
        <v>843</v>
      </c>
      <c r="H30" s="159">
        <v>13.2</v>
      </c>
      <c r="I30" s="159">
        <v>16.103999999999999</v>
      </c>
      <c r="J30" s="159">
        <v>0.4</v>
      </c>
      <c r="K30" s="159">
        <v>13.7</v>
      </c>
      <c r="L30" s="159">
        <v>22</v>
      </c>
      <c r="M30" s="159">
        <v>46065</v>
      </c>
      <c r="N30" s="159">
        <v>2</v>
      </c>
      <c r="O30" s="159" t="s">
        <v>1101</v>
      </c>
      <c r="P30" s="159" t="s">
        <v>1084</v>
      </c>
      <c r="Q30" s="159" t="s">
        <v>1102</v>
      </c>
      <c r="R30" s="159" t="s">
        <v>1103</v>
      </c>
      <c r="S30" s="159" t="s">
        <v>1104</v>
      </c>
      <c r="T30" s="159" t="s">
        <v>1088</v>
      </c>
      <c r="U30" s="159">
        <v>0.75</v>
      </c>
      <c r="V30" s="159">
        <v>0.1</v>
      </c>
      <c r="W30" s="159">
        <v>0</v>
      </c>
      <c r="X30" s="159">
        <v>0</v>
      </c>
      <c r="Y30" s="159" t="s">
        <v>85</v>
      </c>
      <c r="Z30" s="159" t="s">
        <v>1089</v>
      </c>
      <c r="AA30" s="159">
        <v>3</v>
      </c>
      <c r="AB30" s="159" t="s">
        <v>1090</v>
      </c>
      <c r="AC30" s="159">
        <v>13.2</v>
      </c>
      <c r="AD30" s="159">
        <v>1</v>
      </c>
      <c r="AE30" s="159">
        <v>0</v>
      </c>
      <c r="AF30" s="159">
        <v>1</v>
      </c>
      <c r="AG30" s="159">
        <v>3</v>
      </c>
      <c r="AH30" s="159" t="s">
        <v>843</v>
      </c>
      <c r="AI30" s="159" t="s">
        <v>946</v>
      </c>
      <c r="AJ30" s="159">
        <v>46078.463194444441</v>
      </c>
      <c r="AK30" s="159">
        <v>82837253</v>
      </c>
      <c r="AL30" s="159">
        <v>0</v>
      </c>
      <c r="AM30" s="159">
        <v>0</v>
      </c>
      <c r="AN30" s="159">
        <v>0</v>
      </c>
      <c r="AO30" s="159">
        <v>0</v>
      </c>
      <c r="AP30" s="159">
        <v>0</v>
      </c>
      <c r="AQ30" s="159">
        <v>0</v>
      </c>
      <c r="AR30" s="159">
        <v>0</v>
      </c>
      <c r="AS30" s="159" t="s">
        <v>85</v>
      </c>
      <c r="AT30" s="159">
        <v>0</v>
      </c>
      <c r="AU30" s="159">
        <v>0</v>
      </c>
    </row>
    <row r="31" spans="2:47" x14ac:dyDescent="0.2">
      <c r="B31" s="159" t="s">
        <v>684</v>
      </c>
      <c r="C31" s="159">
        <v>0</v>
      </c>
      <c r="D31" s="159" t="s">
        <v>1123</v>
      </c>
      <c r="E31" s="159" t="s">
        <v>946</v>
      </c>
      <c r="F31" s="159" t="s">
        <v>1118</v>
      </c>
      <c r="G31" s="159" t="s">
        <v>843</v>
      </c>
      <c r="H31" s="159">
        <v>13.6</v>
      </c>
      <c r="I31" s="159">
        <v>16.591999999999999</v>
      </c>
      <c r="J31" s="159">
        <v>0.41</v>
      </c>
      <c r="K31" s="159">
        <v>14.12</v>
      </c>
      <c r="L31" s="159">
        <v>22</v>
      </c>
      <c r="M31" s="159">
        <v>46065</v>
      </c>
      <c r="N31" s="159">
        <v>2</v>
      </c>
      <c r="O31" s="159" t="s">
        <v>1106</v>
      </c>
      <c r="P31" s="159" t="s">
        <v>1084</v>
      </c>
      <c r="Q31" s="159" t="s">
        <v>1107</v>
      </c>
      <c r="R31" s="159" t="s">
        <v>1108</v>
      </c>
      <c r="S31" s="159" t="s">
        <v>1109</v>
      </c>
      <c r="T31" s="159" t="s">
        <v>1088</v>
      </c>
      <c r="U31" s="159">
        <v>0.75</v>
      </c>
      <c r="V31" s="159">
        <v>0.11</v>
      </c>
      <c r="W31" s="159">
        <v>0</v>
      </c>
      <c r="X31" s="159">
        <v>0</v>
      </c>
      <c r="Y31" s="159" t="s">
        <v>85</v>
      </c>
      <c r="Z31" s="159" t="s">
        <v>1089</v>
      </c>
      <c r="AA31" s="159">
        <v>3</v>
      </c>
      <c r="AB31" s="159" t="s">
        <v>1090</v>
      </c>
      <c r="AC31" s="159">
        <v>13.6</v>
      </c>
      <c r="AD31" s="159">
        <v>1</v>
      </c>
      <c r="AE31" s="159">
        <v>0</v>
      </c>
      <c r="AF31" s="159">
        <v>1</v>
      </c>
      <c r="AG31" s="159">
        <v>3</v>
      </c>
      <c r="AH31" s="159" t="s">
        <v>843</v>
      </c>
      <c r="AI31" s="159" t="s">
        <v>946</v>
      </c>
      <c r="AJ31" s="159">
        <v>46078.463194444441</v>
      </c>
      <c r="AK31" s="159">
        <v>82837253</v>
      </c>
      <c r="AL31" s="159">
        <v>0</v>
      </c>
      <c r="AM31" s="159">
        <v>0</v>
      </c>
      <c r="AN31" s="159">
        <v>0</v>
      </c>
      <c r="AO31" s="159">
        <v>0</v>
      </c>
      <c r="AP31" s="159">
        <v>0</v>
      </c>
      <c r="AQ31" s="159">
        <v>0</v>
      </c>
      <c r="AR31" s="159">
        <v>0</v>
      </c>
      <c r="AS31" s="159" t="s">
        <v>85</v>
      </c>
      <c r="AT31" s="159">
        <v>0</v>
      </c>
      <c r="AU31" s="159">
        <v>0</v>
      </c>
    </row>
    <row r="32" spans="2:47" x14ac:dyDescent="0.2">
      <c r="B32" s="159" t="s">
        <v>685</v>
      </c>
      <c r="C32" s="159">
        <v>0</v>
      </c>
      <c r="D32" s="159" t="s">
        <v>1124</v>
      </c>
      <c r="E32" s="159" t="s">
        <v>946</v>
      </c>
      <c r="F32" s="159" t="s">
        <v>1118</v>
      </c>
      <c r="G32" s="159" t="s">
        <v>843</v>
      </c>
      <c r="H32" s="159">
        <v>13.86</v>
      </c>
      <c r="I32" s="159">
        <v>16.909199999999998</v>
      </c>
      <c r="J32" s="159">
        <v>0.42</v>
      </c>
      <c r="K32" s="159">
        <v>14.39</v>
      </c>
      <c r="L32" s="159">
        <v>22</v>
      </c>
      <c r="M32" s="159">
        <v>46065</v>
      </c>
      <c r="N32" s="159">
        <v>2</v>
      </c>
      <c r="O32" s="159" t="s">
        <v>1111</v>
      </c>
      <c r="P32" s="159" t="s">
        <v>1084</v>
      </c>
      <c r="Q32" s="159" t="s">
        <v>1112</v>
      </c>
      <c r="R32" s="159" t="s">
        <v>1113</v>
      </c>
      <c r="S32" s="159" t="s">
        <v>1114</v>
      </c>
      <c r="T32" s="159" t="s">
        <v>1088</v>
      </c>
      <c r="U32" s="159">
        <v>0.75</v>
      </c>
      <c r="V32" s="159">
        <v>0.11</v>
      </c>
      <c r="W32" s="159">
        <v>0</v>
      </c>
      <c r="X32" s="159">
        <v>0</v>
      </c>
      <c r="Y32" s="159" t="s">
        <v>85</v>
      </c>
      <c r="Z32" s="159" t="s">
        <v>1089</v>
      </c>
      <c r="AA32" s="159">
        <v>3</v>
      </c>
      <c r="AB32" s="159" t="s">
        <v>1090</v>
      </c>
      <c r="AC32" s="159">
        <v>13.86</v>
      </c>
      <c r="AD32" s="159">
        <v>1</v>
      </c>
      <c r="AE32" s="159">
        <v>0</v>
      </c>
      <c r="AF32" s="159">
        <v>1</v>
      </c>
      <c r="AG32" s="159">
        <v>3</v>
      </c>
      <c r="AH32" s="159" t="s">
        <v>843</v>
      </c>
      <c r="AI32" s="159" t="s">
        <v>946</v>
      </c>
      <c r="AJ32" s="159">
        <v>46078.463194444441</v>
      </c>
      <c r="AK32" s="159">
        <v>82837253</v>
      </c>
      <c r="AL32" s="159">
        <v>0</v>
      </c>
      <c r="AM32" s="159">
        <v>0</v>
      </c>
      <c r="AN32" s="159">
        <v>0</v>
      </c>
      <c r="AO32" s="159">
        <v>0</v>
      </c>
      <c r="AP32" s="159">
        <v>0</v>
      </c>
      <c r="AQ32" s="159">
        <v>0</v>
      </c>
      <c r="AR32" s="159">
        <v>0</v>
      </c>
      <c r="AS32" s="159" t="s">
        <v>85</v>
      </c>
      <c r="AT32" s="159">
        <v>0</v>
      </c>
      <c r="AU32" s="159">
        <v>0</v>
      </c>
    </row>
    <row r="33" spans="2:47" x14ac:dyDescent="0.2">
      <c r="B33" s="159" t="s">
        <v>686</v>
      </c>
      <c r="C33" s="159">
        <v>1</v>
      </c>
      <c r="D33" s="159" t="s">
        <v>947</v>
      </c>
      <c r="E33" s="159" t="s">
        <v>948</v>
      </c>
      <c r="F33" s="159" t="s">
        <v>1118</v>
      </c>
      <c r="G33" s="159" t="s">
        <v>843</v>
      </c>
      <c r="H33" s="159">
        <v>499.2</v>
      </c>
      <c r="I33" s="159">
        <v>609.024</v>
      </c>
      <c r="J33" s="159">
        <v>14.98</v>
      </c>
      <c r="K33" s="159">
        <v>518.04</v>
      </c>
      <c r="L33" s="159">
        <v>22</v>
      </c>
      <c r="M33" s="159">
        <v>46065</v>
      </c>
      <c r="N33" s="159">
        <v>2</v>
      </c>
      <c r="O33" s="159" t="s">
        <v>1101</v>
      </c>
      <c r="P33" s="159" t="s">
        <v>1084</v>
      </c>
      <c r="Q33" s="159" t="s">
        <v>1102</v>
      </c>
      <c r="R33" s="159" t="s">
        <v>1103</v>
      </c>
      <c r="S33" s="159" t="s">
        <v>1104</v>
      </c>
      <c r="T33" s="159" t="s">
        <v>1088</v>
      </c>
      <c r="U33" s="159">
        <v>0.75</v>
      </c>
      <c r="V33" s="159">
        <v>3.86</v>
      </c>
      <c r="W33" s="159">
        <v>0</v>
      </c>
      <c r="X33" s="159">
        <v>0</v>
      </c>
      <c r="Y33" s="159" t="s">
        <v>85</v>
      </c>
      <c r="Z33" s="159" t="s">
        <v>1089</v>
      </c>
      <c r="AA33" s="159">
        <v>3</v>
      </c>
      <c r="AB33" s="159" t="s">
        <v>1090</v>
      </c>
      <c r="AC33" s="159">
        <v>499.2</v>
      </c>
      <c r="AD33" s="159">
        <v>1</v>
      </c>
      <c r="AE33" s="159">
        <v>0</v>
      </c>
      <c r="AF33" s="159">
        <v>1</v>
      </c>
      <c r="AG33" s="159">
        <v>3</v>
      </c>
      <c r="AH33" s="159" t="s">
        <v>843</v>
      </c>
      <c r="AI33" s="159" t="s">
        <v>948</v>
      </c>
      <c r="AJ33" s="159">
        <v>46078.463194444441</v>
      </c>
      <c r="AK33" s="159">
        <v>82837265</v>
      </c>
      <c r="AL33" s="159">
        <v>0</v>
      </c>
      <c r="AM33" s="159">
        <v>0</v>
      </c>
      <c r="AN33" s="159">
        <v>0</v>
      </c>
      <c r="AO33" s="159">
        <v>0</v>
      </c>
      <c r="AP33" s="159">
        <v>0</v>
      </c>
      <c r="AQ33" s="159">
        <v>0</v>
      </c>
      <c r="AR33" s="159">
        <v>0</v>
      </c>
      <c r="AS33" s="159" t="s">
        <v>85</v>
      </c>
      <c r="AT33" s="159">
        <v>0</v>
      </c>
      <c r="AU33" s="159">
        <v>0</v>
      </c>
    </row>
    <row r="34" spans="2:47" x14ac:dyDescent="0.2">
      <c r="B34" s="159" t="s">
        <v>687</v>
      </c>
      <c r="C34" s="159">
        <v>0</v>
      </c>
      <c r="D34" s="159" t="s">
        <v>1125</v>
      </c>
      <c r="E34" s="159" t="s">
        <v>948</v>
      </c>
      <c r="F34" s="159" t="s">
        <v>1118</v>
      </c>
      <c r="G34" s="159" t="s">
        <v>843</v>
      </c>
      <c r="H34" s="159">
        <v>514.17999999999995</v>
      </c>
      <c r="I34" s="159">
        <v>627.29959999999994</v>
      </c>
      <c r="J34" s="159">
        <v>15.43</v>
      </c>
      <c r="K34" s="159">
        <v>533.58000000000004</v>
      </c>
      <c r="L34" s="159">
        <v>22</v>
      </c>
      <c r="M34" s="159">
        <v>46065</v>
      </c>
      <c r="N34" s="159">
        <v>2</v>
      </c>
      <c r="O34" s="159" t="s">
        <v>1106</v>
      </c>
      <c r="P34" s="159" t="s">
        <v>1084</v>
      </c>
      <c r="Q34" s="159" t="s">
        <v>1107</v>
      </c>
      <c r="R34" s="159" t="s">
        <v>1108</v>
      </c>
      <c r="S34" s="159" t="s">
        <v>1109</v>
      </c>
      <c r="T34" s="159" t="s">
        <v>1088</v>
      </c>
      <c r="U34" s="159">
        <v>0.75</v>
      </c>
      <c r="V34" s="159">
        <v>3.97</v>
      </c>
      <c r="W34" s="159">
        <v>0</v>
      </c>
      <c r="X34" s="159">
        <v>0</v>
      </c>
      <c r="Y34" s="159" t="s">
        <v>85</v>
      </c>
      <c r="Z34" s="159" t="s">
        <v>1089</v>
      </c>
      <c r="AA34" s="159">
        <v>3</v>
      </c>
      <c r="AB34" s="159" t="s">
        <v>1090</v>
      </c>
      <c r="AC34" s="159">
        <v>514.17999999999995</v>
      </c>
      <c r="AD34" s="159">
        <v>1</v>
      </c>
      <c r="AE34" s="159">
        <v>0</v>
      </c>
      <c r="AF34" s="159">
        <v>1</v>
      </c>
      <c r="AG34" s="159">
        <v>3</v>
      </c>
      <c r="AH34" s="159" t="s">
        <v>843</v>
      </c>
      <c r="AI34" s="159" t="s">
        <v>948</v>
      </c>
      <c r="AJ34" s="159">
        <v>46078.463194444441</v>
      </c>
      <c r="AK34" s="159">
        <v>82837265</v>
      </c>
      <c r="AL34" s="159">
        <v>0</v>
      </c>
      <c r="AM34" s="159">
        <v>0</v>
      </c>
      <c r="AN34" s="159">
        <v>0</v>
      </c>
      <c r="AO34" s="159">
        <v>0</v>
      </c>
      <c r="AP34" s="159">
        <v>0</v>
      </c>
      <c r="AQ34" s="159">
        <v>0</v>
      </c>
      <c r="AR34" s="159">
        <v>0</v>
      </c>
      <c r="AS34" s="159" t="s">
        <v>85</v>
      </c>
      <c r="AT34" s="159">
        <v>0</v>
      </c>
      <c r="AU34" s="159">
        <v>0</v>
      </c>
    </row>
    <row r="35" spans="2:47" x14ac:dyDescent="0.2">
      <c r="B35" s="159" t="s">
        <v>688</v>
      </c>
      <c r="C35" s="159">
        <v>0</v>
      </c>
      <c r="D35" s="159" t="s">
        <v>1126</v>
      </c>
      <c r="E35" s="159" t="s">
        <v>948</v>
      </c>
      <c r="F35" s="159" t="s">
        <v>1118</v>
      </c>
      <c r="G35" s="159" t="s">
        <v>843</v>
      </c>
      <c r="H35" s="159">
        <v>524.16</v>
      </c>
      <c r="I35" s="159">
        <v>639.47519999999997</v>
      </c>
      <c r="J35" s="159">
        <v>15.72</v>
      </c>
      <c r="K35" s="159">
        <v>543.92999999999995</v>
      </c>
      <c r="L35" s="159">
        <v>22</v>
      </c>
      <c r="M35" s="159">
        <v>46065</v>
      </c>
      <c r="N35" s="159">
        <v>2</v>
      </c>
      <c r="O35" s="159" t="s">
        <v>1111</v>
      </c>
      <c r="P35" s="159" t="s">
        <v>1084</v>
      </c>
      <c r="Q35" s="159" t="s">
        <v>1112</v>
      </c>
      <c r="R35" s="159" t="s">
        <v>1113</v>
      </c>
      <c r="S35" s="159" t="s">
        <v>1114</v>
      </c>
      <c r="T35" s="159" t="s">
        <v>1088</v>
      </c>
      <c r="U35" s="159">
        <v>0.75</v>
      </c>
      <c r="V35" s="159">
        <v>4.05</v>
      </c>
      <c r="W35" s="159">
        <v>0</v>
      </c>
      <c r="X35" s="159">
        <v>0</v>
      </c>
      <c r="Y35" s="159" t="s">
        <v>85</v>
      </c>
      <c r="Z35" s="159" t="s">
        <v>1089</v>
      </c>
      <c r="AA35" s="159">
        <v>3</v>
      </c>
      <c r="AB35" s="159" t="s">
        <v>1090</v>
      </c>
      <c r="AC35" s="159">
        <v>524.16</v>
      </c>
      <c r="AD35" s="159">
        <v>1</v>
      </c>
      <c r="AE35" s="159">
        <v>0</v>
      </c>
      <c r="AF35" s="159">
        <v>1</v>
      </c>
      <c r="AG35" s="159">
        <v>3</v>
      </c>
      <c r="AH35" s="159" t="s">
        <v>843</v>
      </c>
      <c r="AI35" s="159" t="s">
        <v>948</v>
      </c>
      <c r="AJ35" s="159">
        <v>46078.463194444441</v>
      </c>
      <c r="AK35" s="159">
        <v>82837265</v>
      </c>
      <c r="AL35" s="159">
        <v>0</v>
      </c>
      <c r="AM35" s="159">
        <v>0</v>
      </c>
      <c r="AN35" s="159">
        <v>0</v>
      </c>
      <c r="AO35" s="159">
        <v>0</v>
      </c>
      <c r="AP35" s="159">
        <v>0</v>
      </c>
      <c r="AQ35" s="159">
        <v>0</v>
      </c>
      <c r="AR35" s="159">
        <v>0</v>
      </c>
      <c r="AS35" s="159" t="s">
        <v>85</v>
      </c>
      <c r="AT35" s="159">
        <v>0</v>
      </c>
      <c r="AU35" s="159">
        <v>0</v>
      </c>
    </row>
    <row r="36" spans="2:47" x14ac:dyDescent="0.2">
      <c r="B36" s="159" t="s">
        <v>689</v>
      </c>
      <c r="C36" s="159">
        <v>1</v>
      </c>
      <c r="D36" s="159" t="s">
        <v>949</v>
      </c>
      <c r="E36" s="159" t="s">
        <v>950</v>
      </c>
      <c r="F36" s="159" t="s">
        <v>1118</v>
      </c>
      <c r="G36" s="159" t="s">
        <v>843</v>
      </c>
      <c r="H36" s="159">
        <v>950.7</v>
      </c>
      <c r="I36" s="159">
        <v>1159.854</v>
      </c>
      <c r="J36" s="159">
        <v>28.52</v>
      </c>
      <c r="K36" s="159">
        <v>986.56</v>
      </c>
      <c r="L36" s="159">
        <v>22</v>
      </c>
      <c r="M36" s="159">
        <v>46065</v>
      </c>
      <c r="N36" s="159">
        <v>2</v>
      </c>
      <c r="O36" s="159" t="s">
        <v>1101</v>
      </c>
      <c r="P36" s="159" t="s">
        <v>1084</v>
      </c>
      <c r="Q36" s="159" t="s">
        <v>1102</v>
      </c>
      <c r="R36" s="159" t="s">
        <v>1103</v>
      </c>
      <c r="S36" s="159" t="s">
        <v>1104</v>
      </c>
      <c r="T36" s="159" t="s">
        <v>1088</v>
      </c>
      <c r="U36" s="159">
        <v>0.75</v>
      </c>
      <c r="V36" s="159">
        <v>7.34</v>
      </c>
      <c r="W36" s="159">
        <v>0</v>
      </c>
      <c r="X36" s="159">
        <v>0</v>
      </c>
      <c r="Y36" s="159" t="s">
        <v>85</v>
      </c>
      <c r="Z36" s="159" t="s">
        <v>1089</v>
      </c>
      <c r="AA36" s="159">
        <v>3</v>
      </c>
      <c r="AB36" s="159" t="s">
        <v>1090</v>
      </c>
      <c r="AC36" s="159">
        <v>950.7</v>
      </c>
      <c r="AD36" s="159">
        <v>1</v>
      </c>
      <c r="AE36" s="159">
        <v>0</v>
      </c>
      <c r="AF36" s="159">
        <v>1</v>
      </c>
      <c r="AG36" s="159">
        <v>3</v>
      </c>
      <c r="AH36" s="159" t="s">
        <v>843</v>
      </c>
      <c r="AI36" s="159" t="s">
        <v>950</v>
      </c>
      <c r="AJ36" s="159">
        <v>46078.463194444441</v>
      </c>
      <c r="AK36" s="159">
        <v>82837277</v>
      </c>
      <c r="AL36" s="159">
        <v>0</v>
      </c>
      <c r="AM36" s="159">
        <v>0</v>
      </c>
      <c r="AN36" s="159">
        <v>0</v>
      </c>
      <c r="AO36" s="159">
        <v>0</v>
      </c>
      <c r="AP36" s="159">
        <v>0</v>
      </c>
      <c r="AQ36" s="159">
        <v>0</v>
      </c>
      <c r="AR36" s="159">
        <v>0</v>
      </c>
      <c r="AS36" s="159" t="s">
        <v>85</v>
      </c>
      <c r="AT36" s="159">
        <v>0</v>
      </c>
      <c r="AU36" s="159">
        <v>0</v>
      </c>
    </row>
    <row r="37" spans="2:47" x14ac:dyDescent="0.2">
      <c r="B37" s="159" t="s">
        <v>690</v>
      </c>
      <c r="C37" s="159">
        <v>0</v>
      </c>
      <c r="D37" s="159" t="s">
        <v>1127</v>
      </c>
      <c r="E37" s="159" t="s">
        <v>950</v>
      </c>
      <c r="F37" s="159" t="s">
        <v>1118</v>
      </c>
      <c r="G37" s="159" t="s">
        <v>843</v>
      </c>
      <c r="H37" s="159">
        <v>979.22</v>
      </c>
      <c r="I37" s="159">
        <v>1194.6484</v>
      </c>
      <c r="J37" s="159">
        <v>29.38</v>
      </c>
      <c r="K37" s="159">
        <v>1016.16</v>
      </c>
      <c r="L37" s="159">
        <v>22</v>
      </c>
      <c r="M37" s="159">
        <v>46065</v>
      </c>
      <c r="N37" s="159">
        <v>2</v>
      </c>
      <c r="O37" s="159" t="s">
        <v>1106</v>
      </c>
      <c r="P37" s="159" t="s">
        <v>1084</v>
      </c>
      <c r="Q37" s="159" t="s">
        <v>1107</v>
      </c>
      <c r="R37" s="159" t="s">
        <v>1108</v>
      </c>
      <c r="S37" s="159" t="s">
        <v>1109</v>
      </c>
      <c r="T37" s="159" t="s">
        <v>1088</v>
      </c>
      <c r="U37" s="159">
        <v>0.75</v>
      </c>
      <c r="V37" s="159">
        <v>7.56</v>
      </c>
      <c r="W37" s="159">
        <v>0</v>
      </c>
      <c r="X37" s="159">
        <v>0</v>
      </c>
      <c r="Y37" s="159" t="s">
        <v>85</v>
      </c>
      <c r="Z37" s="159" t="s">
        <v>1089</v>
      </c>
      <c r="AA37" s="159">
        <v>3</v>
      </c>
      <c r="AB37" s="159" t="s">
        <v>1090</v>
      </c>
      <c r="AC37" s="159">
        <v>979.22</v>
      </c>
      <c r="AD37" s="159">
        <v>1</v>
      </c>
      <c r="AE37" s="159">
        <v>0</v>
      </c>
      <c r="AF37" s="159">
        <v>1</v>
      </c>
      <c r="AG37" s="159">
        <v>3</v>
      </c>
      <c r="AH37" s="159" t="s">
        <v>843</v>
      </c>
      <c r="AI37" s="159" t="s">
        <v>950</v>
      </c>
      <c r="AJ37" s="159">
        <v>46078.463194444441</v>
      </c>
      <c r="AK37" s="159">
        <v>82837277</v>
      </c>
      <c r="AL37" s="159">
        <v>0</v>
      </c>
      <c r="AM37" s="159">
        <v>0</v>
      </c>
      <c r="AN37" s="159">
        <v>0</v>
      </c>
      <c r="AO37" s="159">
        <v>0</v>
      </c>
      <c r="AP37" s="159">
        <v>0</v>
      </c>
      <c r="AQ37" s="159">
        <v>0</v>
      </c>
      <c r="AR37" s="159">
        <v>0</v>
      </c>
      <c r="AS37" s="159" t="s">
        <v>85</v>
      </c>
      <c r="AT37" s="159">
        <v>0</v>
      </c>
      <c r="AU37" s="159">
        <v>0</v>
      </c>
    </row>
    <row r="38" spans="2:47" x14ac:dyDescent="0.2">
      <c r="B38" s="159" t="s">
        <v>691</v>
      </c>
      <c r="C38" s="159">
        <v>0</v>
      </c>
      <c r="D38" s="159" t="s">
        <v>1128</v>
      </c>
      <c r="E38" s="159" t="s">
        <v>950</v>
      </c>
      <c r="F38" s="159" t="s">
        <v>1118</v>
      </c>
      <c r="G38" s="159" t="s">
        <v>843</v>
      </c>
      <c r="H38" s="159">
        <v>998.24</v>
      </c>
      <c r="I38" s="159">
        <v>1217.8527999999999</v>
      </c>
      <c r="J38" s="159">
        <v>29.95</v>
      </c>
      <c r="K38" s="159">
        <v>1035.9000000000001</v>
      </c>
      <c r="L38" s="159">
        <v>22</v>
      </c>
      <c r="M38" s="159">
        <v>46065</v>
      </c>
      <c r="N38" s="159">
        <v>2</v>
      </c>
      <c r="O38" s="159" t="s">
        <v>1111</v>
      </c>
      <c r="P38" s="159" t="s">
        <v>1084</v>
      </c>
      <c r="Q38" s="159" t="s">
        <v>1112</v>
      </c>
      <c r="R38" s="159" t="s">
        <v>1113</v>
      </c>
      <c r="S38" s="159" t="s">
        <v>1114</v>
      </c>
      <c r="T38" s="159" t="s">
        <v>1088</v>
      </c>
      <c r="U38" s="159">
        <v>0.75</v>
      </c>
      <c r="V38" s="159">
        <v>7.71</v>
      </c>
      <c r="W38" s="159">
        <v>0</v>
      </c>
      <c r="X38" s="159">
        <v>0</v>
      </c>
      <c r="Y38" s="159" t="s">
        <v>85</v>
      </c>
      <c r="Z38" s="159" t="s">
        <v>1089</v>
      </c>
      <c r="AA38" s="159">
        <v>3</v>
      </c>
      <c r="AB38" s="159" t="s">
        <v>1090</v>
      </c>
      <c r="AC38" s="159">
        <v>998.24</v>
      </c>
      <c r="AD38" s="159">
        <v>1</v>
      </c>
      <c r="AE38" s="159">
        <v>0</v>
      </c>
      <c r="AF38" s="159">
        <v>1</v>
      </c>
      <c r="AG38" s="159">
        <v>3</v>
      </c>
      <c r="AH38" s="159" t="s">
        <v>843</v>
      </c>
      <c r="AI38" s="159" t="s">
        <v>950</v>
      </c>
      <c r="AJ38" s="159">
        <v>46078.463194444441</v>
      </c>
      <c r="AK38" s="159">
        <v>82837277</v>
      </c>
      <c r="AL38" s="159">
        <v>0</v>
      </c>
      <c r="AM38" s="159">
        <v>0</v>
      </c>
      <c r="AN38" s="159">
        <v>0</v>
      </c>
      <c r="AO38" s="159">
        <v>0</v>
      </c>
      <c r="AP38" s="159">
        <v>0</v>
      </c>
      <c r="AQ38" s="159">
        <v>0</v>
      </c>
      <c r="AR38" s="159">
        <v>0</v>
      </c>
      <c r="AS38" s="159" t="s">
        <v>85</v>
      </c>
      <c r="AT38" s="159">
        <v>0</v>
      </c>
      <c r="AU38" s="159">
        <v>0</v>
      </c>
    </row>
    <row r="39" spans="2:47" x14ac:dyDescent="0.2">
      <c r="B39" s="159" t="s">
        <v>692</v>
      </c>
      <c r="C39" s="159">
        <v>1</v>
      </c>
      <c r="D39" s="159" t="s">
        <v>863</v>
      </c>
      <c r="E39" s="159" t="s">
        <v>864</v>
      </c>
      <c r="F39" s="159" t="s">
        <v>1118</v>
      </c>
      <c r="G39" s="159" t="s">
        <v>843</v>
      </c>
      <c r="H39" s="159">
        <v>346</v>
      </c>
      <c r="I39" s="159">
        <v>422.12</v>
      </c>
      <c r="J39" s="159">
        <v>10.38</v>
      </c>
      <c r="K39" s="159">
        <v>359.05</v>
      </c>
      <c r="L39" s="159">
        <v>22</v>
      </c>
      <c r="M39" s="159">
        <v>46065</v>
      </c>
      <c r="N39" s="159">
        <v>2</v>
      </c>
      <c r="O39" s="159" t="s">
        <v>1101</v>
      </c>
      <c r="P39" s="159" t="s">
        <v>1084</v>
      </c>
      <c r="Q39" s="159" t="s">
        <v>1102</v>
      </c>
      <c r="R39" s="159" t="s">
        <v>1103</v>
      </c>
      <c r="S39" s="159" t="s">
        <v>1104</v>
      </c>
      <c r="T39" s="159" t="s">
        <v>1088</v>
      </c>
      <c r="U39" s="159">
        <v>0.75</v>
      </c>
      <c r="V39" s="159">
        <v>2.67</v>
      </c>
      <c r="W39" s="159">
        <v>0</v>
      </c>
      <c r="X39" s="159">
        <v>0</v>
      </c>
      <c r="Y39" s="159" t="s">
        <v>85</v>
      </c>
      <c r="Z39" s="159" t="s">
        <v>1089</v>
      </c>
      <c r="AA39" s="159">
        <v>3</v>
      </c>
      <c r="AB39" s="159" t="s">
        <v>1090</v>
      </c>
      <c r="AC39" s="159">
        <v>346</v>
      </c>
      <c r="AD39" s="159">
        <v>1</v>
      </c>
      <c r="AE39" s="159">
        <v>0</v>
      </c>
      <c r="AF39" s="159">
        <v>1</v>
      </c>
      <c r="AG39" s="159">
        <v>3</v>
      </c>
      <c r="AH39" s="159" t="s">
        <v>843</v>
      </c>
      <c r="AI39" s="159" t="s">
        <v>864</v>
      </c>
      <c r="AJ39" s="159">
        <v>46078.463206018518</v>
      </c>
      <c r="AK39" s="159">
        <v>82837309</v>
      </c>
      <c r="AL39" s="159">
        <v>0</v>
      </c>
      <c r="AM39" s="159">
        <v>0</v>
      </c>
      <c r="AN39" s="159">
        <v>0</v>
      </c>
      <c r="AO39" s="159">
        <v>0</v>
      </c>
      <c r="AP39" s="159">
        <v>0</v>
      </c>
      <c r="AQ39" s="159">
        <v>0</v>
      </c>
      <c r="AR39" s="159">
        <v>0</v>
      </c>
      <c r="AS39" s="159" t="s">
        <v>85</v>
      </c>
      <c r="AT39" s="159">
        <v>0</v>
      </c>
      <c r="AU39" s="159">
        <v>0</v>
      </c>
    </row>
    <row r="40" spans="2:47" x14ac:dyDescent="0.2">
      <c r="B40" s="159" t="s">
        <v>693</v>
      </c>
      <c r="C40" s="159">
        <v>0</v>
      </c>
      <c r="D40" s="159" t="s">
        <v>1129</v>
      </c>
      <c r="E40" s="159" t="s">
        <v>864</v>
      </c>
      <c r="F40" s="159" t="s">
        <v>1118</v>
      </c>
      <c r="G40" s="159" t="s">
        <v>843</v>
      </c>
      <c r="H40" s="159">
        <v>356.38</v>
      </c>
      <c r="I40" s="159">
        <v>434.78359999999998</v>
      </c>
      <c r="J40" s="159">
        <v>10.69</v>
      </c>
      <c r="K40" s="159">
        <v>369.82</v>
      </c>
      <c r="L40" s="159">
        <v>22</v>
      </c>
      <c r="M40" s="159">
        <v>46065</v>
      </c>
      <c r="N40" s="159">
        <v>2</v>
      </c>
      <c r="O40" s="159" t="s">
        <v>1106</v>
      </c>
      <c r="P40" s="159" t="s">
        <v>1084</v>
      </c>
      <c r="Q40" s="159" t="s">
        <v>1107</v>
      </c>
      <c r="R40" s="159" t="s">
        <v>1108</v>
      </c>
      <c r="S40" s="159" t="s">
        <v>1109</v>
      </c>
      <c r="T40" s="159" t="s">
        <v>1088</v>
      </c>
      <c r="U40" s="159">
        <v>0.75</v>
      </c>
      <c r="V40" s="159">
        <v>2.75</v>
      </c>
      <c r="W40" s="159">
        <v>0</v>
      </c>
      <c r="X40" s="159">
        <v>0</v>
      </c>
      <c r="Y40" s="159" t="s">
        <v>85</v>
      </c>
      <c r="Z40" s="159" t="s">
        <v>1089</v>
      </c>
      <c r="AA40" s="159">
        <v>3</v>
      </c>
      <c r="AB40" s="159" t="s">
        <v>1090</v>
      </c>
      <c r="AC40" s="159">
        <v>356.38</v>
      </c>
      <c r="AD40" s="159">
        <v>1</v>
      </c>
      <c r="AE40" s="159">
        <v>0</v>
      </c>
      <c r="AF40" s="159">
        <v>1</v>
      </c>
      <c r="AG40" s="159">
        <v>3</v>
      </c>
      <c r="AH40" s="159" t="s">
        <v>843</v>
      </c>
      <c r="AI40" s="159" t="s">
        <v>864</v>
      </c>
      <c r="AJ40" s="159">
        <v>46078.463206018518</v>
      </c>
      <c r="AK40" s="159">
        <v>82837309</v>
      </c>
      <c r="AL40" s="159">
        <v>0</v>
      </c>
      <c r="AM40" s="159">
        <v>0</v>
      </c>
      <c r="AN40" s="159">
        <v>0</v>
      </c>
      <c r="AO40" s="159">
        <v>0</v>
      </c>
      <c r="AP40" s="159">
        <v>0</v>
      </c>
      <c r="AQ40" s="159">
        <v>0</v>
      </c>
      <c r="AR40" s="159">
        <v>0</v>
      </c>
      <c r="AS40" s="159" t="s">
        <v>85</v>
      </c>
      <c r="AT40" s="159">
        <v>0</v>
      </c>
      <c r="AU40" s="159">
        <v>0</v>
      </c>
    </row>
    <row r="41" spans="2:47" x14ac:dyDescent="0.2">
      <c r="B41" s="159" t="s">
        <v>694</v>
      </c>
      <c r="C41" s="159">
        <v>0</v>
      </c>
      <c r="D41" s="159" t="s">
        <v>1130</v>
      </c>
      <c r="E41" s="159" t="s">
        <v>864</v>
      </c>
      <c r="F41" s="159" t="s">
        <v>1118</v>
      </c>
      <c r="G41" s="159" t="s">
        <v>843</v>
      </c>
      <c r="H41" s="159">
        <v>363.3</v>
      </c>
      <c r="I41" s="159">
        <v>443.226</v>
      </c>
      <c r="J41" s="159">
        <v>10.9</v>
      </c>
      <c r="K41" s="159">
        <v>377.01</v>
      </c>
      <c r="L41" s="159">
        <v>22</v>
      </c>
      <c r="M41" s="159">
        <v>46065</v>
      </c>
      <c r="N41" s="159">
        <v>2</v>
      </c>
      <c r="O41" s="159" t="s">
        <v>1111</v>
      </c>
      <c r="P41" s="159" t="s">
        <v>1084</v>
      </c>
      <c r="Q41" s="159" t="s">
        <v>1112</v>
      </c>
      <c r="R41" s="159" t="s">
        <v>1113</v>
      </c>
      <c r="S41" s="159" t="s">
        <v>1114</v>
      </c>
      <c r="T41" s="159" t="s">
        <v>1088</v>
      </c>
      <c r="U41" s="159">
        <v>0.75</v>
      </c>
      <c r="V41" s="159">
        <v>2.81</v>
      </c>
      <c r="W41" s="159">
        <v>0</v>
      </c>
      <c r="X41" s="159">
        <v>0</v>
      </c>
      <c r="Y41" s="159" t="s">
        <v>85</v>
      </c>
      <c r="Z41" s="159" t="s">
        <v>1089</v>
      </c>
      <c r="AA41" s="159">
        <v>3</v>
      </c>
      <c r="AB41" s="159" t="s">
        <v>1090</v>
      </c>
      <c r="AC41" s="159">
        <v>363.3</v>
      </c>
      <c r="AD41" s="159">
        <v>1</v>
      </c>
      <c r="AE41" s="159">
        <v>0</v>
      </c>
      <c r="AF41" s="159">
        <v>1</v>
      </c>
      <c r="AG41" s="159">
        <v>3</v>
      </c>
      <c r="AH41" s="159" t="s">
        <v>843</v>
      </c>
      <c r="AI41" s="159" t="s">
        <v>864</v>
      </c>
      <c r="AJ41" s="159">
        <v>46078.463206018518</v>
      </c>
      <c r="AK41" s="159">
        <v>82837309</v>
      </c>
      <c r="AL41" s="159">
        <v>0</v>
      </c>
      <c r="AM41" s="159">
        <v>0</v>
      </c>
      <c r="AN41" s="159">
        <v>0</v>
      </c>
      <c r="AO41" s="159">
        <v>0</v>
      </c>
      <c r="AP41" s="159">
        <v>0</v>
      </c>
      <c r="AQ41" s="159">
        <v>0</v>
      </c>
      <c r="AR41" s="159">
        <v>0</v>
      </c>
      <c r="AS41" s="159" t="s">
        <v>85</v>
      </c>
      <c r="AT41" s="159">
        <v>0</v>
      </c>
      <c r="AU41" s="159">
        <v>0</v>
      </c>
    </row>
    <row r="42" spans="2:47" x14ac:dyDescent="0.2">
      <c r="B42" s="159" t="s">
        <v>695</v>
      </c>
      <c r="C42" s="159">
        <v>1</v>
      </c>
      <c r="D42" s="159" t="s">
        <v>940</v>
      </c>
      <c r="E42" s="159" t="s">
        <v>941</v>
      </c>
      <c r="F42" s="159" t="s">
        <v>1131</v>
      </c>
      <c r="G42" s="159" t="s">
        <v>843</v>
      </c>
      <c r="H42" s="159">
        <v>517.20000000000005</v>
      </c>
      <c r="I42" s="159">
        <v>630.98400000000004</v>
      </c>
      <c r="J42" s="159">
        <v>15.52</v>
      </c>
      <c r="K42" s="159">
        <v>536.72</v>
      </c>
      <c r="L42" s="159">
        <v>22</v>
      </c>
      <c r="M42" s="159">
        <v>46065</v>
      </c>
      <c r="N42" s="159">
        <v>2</v>
      </c>
      <c r="O42" s="159" t="s">
        <v>1101</v>
      </c>
      <c r="P42" s="159" t="s">
        <v>1084</v>
      </c>
      <c r="Q42" s="159" t="s">
        <v>1102</v>
      </c>
      <c r="R42" s="159" t="s">
        <v>1103</v>
      </c>
      <c r="S42" s="159" t="s">
        <v>1104</v>
      </c>
      <c r="T42" s="159" t="s">
        <v>1088</v>
      </c>
      <c r="U42" s="159">
        <v>0.75</v>
      </c>
      <c r="V42" s="159">
        <v>4</v>
      </c>
      <c r="W42" s="159">
        <v>0</v>
      </c>
      <c r="X42" s="159">
        <v>0</v>
      </c>
      <c r="Y42" s="159" t="s">
        <v>85</v>
      </c>
      <c r="Z42" s="159" t="s">
        <v>1089</v>
      </c>
      <c r="AA42" s="159">
        <v>3</v>
      </c>
      <c r="AB42" s="159" t="s">
        <v>1090</v>
      </c>
      <c r="AC42" s="159">
        <v>517.20000000000005</v>
      </c>
      <c r="AD42" s="159">
        <v>1</v>
      </c>
      <c r="AE42" s="159">
        <v>0</v>
      </c>
      <c r="AF42" s="159">
        <v>1</v>
      </c>
      <c r="AG42" s="159">
        <v>3</v>
      </c>
      <c r="AH42" s="159" t="s">
        <v>843</v>
      </c>
      <c r="AI42" s="159" t="s">
        <v>941</v>
      </c>
      <c r="AJ42" s="159">
        <v>46078.463206018518</v>
      </c>
      <c r="AK42" s="159">
        <v>82837341</v>
      </c>
      <c r="AL42" s="159">
        <v>0</v>
      </c>
      <c r="AM42" s="159">
        <v>0</v>
      </c>
      <c r="AN42" s="159">
        <v>0</v>
      </c>
      <c r="AO42" s="159">
        <v>0</v>
      </c>
      <c r="AP42" s="159">
        <v>0</v>
      </c>
      <c r="AQ42" s="159">
        <v>0</v>
      </c>
      <c r="AR42" s="159">
        <v>0</v>
      </c>
      <c r="AS42" s="159" t="s">
        <v>85</v>
      </c>
      <c r="AT42" s="159">
        <v>0</v>
      </c>
      <c r="AU42" s="159">
        <v>0</v>
      </c>
    </row>
    <row r="43" spans="2:47" x14ac:dyDescent="0.2">
      <c r="B43" s="159" t="s">
        <v>696</v>
      </c>
      <c r="C43" s="159">
        <v>0</v>
      </c>
      <c r="D43" s="159" t="s">
        <v>1132</v>
      </c>
      <c r="E43" s="159" t="s">
        <v>941</v>
      </c>
      <c r="F43" s="159" t="s">
        <v>1131</v>
      </c>
      <c r="G43" s="159" t="s">
        <v>843</v>
      </c>
      <c r="H43" s="159">
        <v>532.72</v>
      </c>
      <c r="I43" s="159">
        <v>649.91840000000002</v>
      </c>
      <c r="J43" s="159">
        <v>15.98</v>
      </c>
      <c r="K43" s="159">
        <v>552.82000000000005</v>
      </c>
      <c r="L43" s="159">
        <v>22</v>
      </c>
      <c r="M43" s="159">
        <v>46065</v>
      </c>
      <c r="N43" s="159">
        <v>2</v>
      </c>
      <c r="O43" s="159" t="s">
        <v>1106</v>
      </c>
      <c r="P43" s="159" t="s">
        <v>1084</v>
      </c>
      <c r="Q43" s="159" t="s">
        <v>1107</v>
      </c>
      <c r="R43" s="159" t="s">
        <v>1108</v>
      </c>
      <c r="S43" s="159" t="s">
        <v>1109</v>
      </c>
      <c r="T43" s="159" t="s">
        <v>1088</v>
      </c>
      <c r="U43" s="159">
        <v>0.75</v>
      </c>
      <c r="V43" s="159">
        <v>4.12</v>
      </c>
      <c r="W43" s="159">
        <v>0</v>
      </c>
      <c r="X43" s="159">
        <v>0</v>
      </c>
      <c r="Y43" s="159" t="s">
        <v>85</v>
      </c>
      <c r="Z43" s="159" t="s">
        <v>1089</v>
      </c>
      <c r="AA43" s="159">
        <v>3</v>
      </c>
      <c r="AB43" s="159" t="s">
        <v>1090</v>
      </c>
      <c r="AC43" s="159">
        <v>532.72</v>
      </c>
      <c r="AD43" s="159">
        <v>1</v>
      </c>
      <c r="AE43" s="159">
        <v>0</v>
      </c>
      <c r="AF43" s="159">
        <v>1</v>
      </c>
      <c r="AG43" s="159">
        <v>3</v>
      </c>
      <c r="AH43" s="159" t="s">
        <v>843</v>
      </c>
      <c r="AI43" s="159" t="s">
        <v>941</v>
      </c>
      <c r="AJ43" s="159">
        <v>46078.463206018518</v>
      </c>
      <c r="AK43" s="159">
        <v>82837341</v>
      </c>
      <c r="AL43" s="159">
        <v>0</v>
      </c>
      <c r="AM43" s="159">
        <v>0</v>
      </c>
      <c r="AN43" s="159">
        <v>0</v>
      </c>
      <c r="AO43" s="159">
        <v>0</v>
      </c>
      <c r="AP43" s="159">
        <v>0</v>
      </c>
      <c r="AQ43" s="159">
        <v>0</v>
      </c>
      <c r="AR43" s="159">
        <v>0</v>
      </c>
      <c r="AS43" s="159" t="s">
        <v>85</v>
      </c>
      <c r="AT43" s="159">
        <v>0</v>
      </c>
      <c r="AU43" s="159">
        <v>0</v>
      </c>
    </row>
    <row r="44" spans="2:47" x14ac:dyDescent="0.2">
      <c r="B44" s="159" t="s">
        <v>697</v>
      </c>
      <c r="C44" s="159">
        <v>0</v>
      </c>
      <c r="D44" s="159" t="s">
        <v>1133</v>
      </c>
      <c r="E44" s="159" t="s">
        <v>941</v>
      </c>
      <c r="F44" s="159" t="s">
        <v>1131</v>
      </c>
      <c r="G44" s="159" t="s">
        <v>268</v>
      </c>
      <c r="H44" s="159">
        <v>543.05999999999995</v>
      </c>
      <c r="I44" s="159">
        <v>662.53319999999997</v>
      </c>
      <c r="J44" s="159">
        <v>16.29</v>
      </c>
      <c r="K44" s="159">
        <v>563.54999999999995</v>
      </c>
      <c r="L44" s="159">
        <v>22</v>
      </c>
      <c r="M44" s="159">
        <v>46065</v>
      </c>
      <c r="N44" s="159">
        <v>2</v>
      </c>
      <c r="O44" s="159" t="s">
        <v>1111</v>
      </c>
      <c r="P44" s="159" t="s">
        <v>1084</v>
      </c>
      <c r="Q44" s="159" t="s">
        <v>1112</v>
      </c>
      <c r="R44" s="159" t="s">
        <v>1113</v>
      </c>
      <c r="S44" s="159" t="s">
        <v>1114</v>
      </c>
      <c r="T44" s="159" t="s">
        <v>1088</v>
      </c>
      <c r="U44" s="159">
        <v>0.75</v>
      </c>
      <c r="V44" s="159">
        <v>4.2</v>
      </c>
      <c r="W44" s="159">
        <v>0</v>
      </c>
      <c r="X44" s="159">
        <v>0</v>
      </c>
      <c r="Y44" s="159" t="s">
        <v>85</v>
      </c>
      <c r="Z44" s="159" t="s">
        <v>1089</v>
      </c>
      <c r="AA44" s="159">
        <v>3</v>
      </c>
      <c r="AB44" s="159" t="s">
        <v>1090</v>
      </c>
      <c r="AC44" s="159">
        <v>543.05999999999995</v>
      </c>
      <c r="AD44" s="159">
        <v>1</v>
      </c>
      <c r="AE44" s="159">
        <v>0</v>
      </c>
      <c r="AF44" s="159">
        <v>1</v>
      </c>
      <c r="AG44" s="159">
        <v>3</v>
      </c>
      <c r="AH44" s="159" t="s">
        <v>843</v>
      </c>
      <c r="AI44" s="159" t="s">
        <v>941</v>
      </c>
      <c r="AJ44" s="159">
        <v>46078.463206018518</v>
      </c>
      <c r="AK44" s="159">
        <v>82837341</v>
      </c>
      <c r="AL44" s="159">
        <v>0</v>
      </c>
      <c r="AM44" s="159">
        <v>0</v>
      </c>
      <c r="AN44" s="159">
        <v>0</v>
      </c>
      <c r="AO44" s="159">
        <v>0</v>
      </c>
      <c r="AP44" s="159">
        <v>0</v>
      </c>
      <c r="AQ44" s="159">
        <v>0</v>
      </c>
      <c r="AR44" s="159">
        <v>0</v>
      </c>
      <c r="AS44" s="159" t="s">
        <v>85</v>
      </c>
      <c r="AT44" s="159">
        <v>0</v>
      </c>
      <c r="AU44" s="159">
        <v>0</v>
      </c>
    </row>
    <row r="45" spans="2:47" x14ac:dyDescent="0.2">
      <c r="B45" s="159" t="s">
        <v>698</v>
      </c>
      <c r="C45" s="159">
        <v>1</v>
      </c>
      <c r="D45" s="159" t="s">
        <v>859</v>
      </c>
      <c r="E45" s="159" t="s">
        <v>860</v>
      </c>
      <c r="F45" s="159" t="s">
        <v>1134</v>
      </c>
      <c r="G45" s="159" t="s">
        <v>843</v>
      </c>
      <c r="H45" s="159">
        <v>32.4</v>
      </c>
      <c r="I45" s="159">
        <v>39.527999999999999</v>
      </c>
      <c r="J45" s="159">
        <v>0.97</v>
      </c>
      <c r="K45" s="159">
        <v>33.619999999999997</v>
      </c>
      <c r="L45" s="159">
        <v>22</v>
      </c>
      <c r="M45" s="159">
        <v>46065</v>
      </c>
      <c r="N45" s="159">
        <v>2</v>
      </c>
      <c r="O45" s="159" t="s">
        <v>1101</v>
      </c>
      <c r="P45" s="159" t="s">
        <v>1084</v>
      </c>
      <c r="Q45" s="159" t="s">
        <v>1102</v>
      </c>
      <c r="R45" s="159" t="s">
        <v>1103</v>
      </c>
      <c r="S45" s="159" t="s">
        <v>1104</v>
      </c>
      <c r="T45" s="159" t="s">
        <v>1088</v>
      </c>
      <c r="U45" s="159">
        <v>0.75</v>
      </c>
      <c r="V45" s="159">
        <v>0.25</v>
      </c>
      <c r="W45" s="159">
        <v>0</v>
      </c>
      <c r="X45" s="159">
        <v>0</v>
      </c>
      <c r="Y45" s="159" t="s">
        <v>85</v>
      </c>
      <c r="Z45" s="159" t="s">
        <v>1089</v>
      </c>
      <c r="AA45" s="159">
        <v>3</v>
      </c>
      <c r="AB45" s="159" t="s">
        <v>1090</v>
      </c>
      <c r="AC45" s="159">
        <v>32.4</v>
      </c>
      <c r="AD45" s="159">
        <v>1</v>
      </c>
      <c r="AE45" s="159">
        <v>0</v>
      </c>
      <c r="AF45" s="159">
        <v>1</v>
      </c>
      <c r="AG45" s="159">
        <v>3</v>
      </c>
      <c r="AH45" s="159" t="s">
        <v>843</v>
      </c>
      <c r="AI45" s="159" t="s">
        <v>860</v>
      </c>
      <c r="AJ45" s="159">
        <v>46078.463206018518</v>
      </c>
      <c r="AK45" s="159">
        <v>82837357</v>
      </c>
      <c r="AL45" s="159">
        <v>0</v>
      </c>
      <c r="AM45" s="159">
        <v>0</v>
      </c>
      <c r="AN45" s="159">
        <v>0</v>
      </c>
      <c r="AO45" s="159">
        <v>0</v>
      </c>
      <c r="AP45" s="159">
        <v>0</v>
      </c>
      <c r="AQ45" s="159">
        <v>0</v>
      </c>
      <c r="AR45" s="159">
        <v>0</v>
      </c>
      <c r="AS45" s="159" t="s">
        <v>85</v>
      </c>
      <c r="AT45" s="159">
        <v>0</v>
      </c>
      <c r="AU45" s="159">
        <v>0</v>
      </c>
    </row>
    <row r="46" spans="2:47" x14ac:dyDescent="0.2">
      <c r="B46" s="159" t="s">
        <v>699</v>
      </c>
      <c r="C46" s="159">
        <v>0</v>
      </c>
      <c r="D46" s="159" t="s">
        <v>1135</v>
      </c>
      <c r="E46" s="159" t="s">
        <v>860</v>
      </c>
      <c r="F46" s="159" t="s">
        <v>1134</v>
      </c>
      <c r="G46" s="159" t="s">
        <v>843</v>
      </c>
      <c r="H46" s="159">
        <v>33.369999999999997</v>
      </c>
      <c r="I46" s="159">
        <v>40.711399999999998</v>
      </c>
      <c r="J46" s="159">
        <v>1</v>
      </c>
      <c r="K46" s="159">
        <v>34.630000000000003</v>
      </c>
      <c r="L46" s="159">
        <v>22</v>
      </c>
      <c r="M46" s="159">
        <v>46065</v>
      </c>
      <c r="N46" s="159">
        <v>2</v>
      </c>
      <c r="O46" s="159" t="s">
        <v>1106</v>
      </c>
      <c r="P46" s="159" t="s">
        <v>1084</v>
      </c>
      <c r="Q46" s="159" t="s">
        <v>1107</v>
      </c>
      <c r="R46" s="159" t="s">
        <v>1108</v>
      </c>
      <c r="S46" s="159" t="s">
        <v>1109</v>
      </c>
      <c r="T46" s="159" t="s">
        <v>1088</v>
      </c>
      <c r="U46" s="159">
        <v>0.75</v>
      </c>
      <c r="V46" s="159">
        <v>0.26</v>
      </c>
      <c r="W46" s="159">
        <v>0</v>
      </c>
      <c r="X46" s="159">
        <v>0</v>
      </c>
      <c r="Y46" s="159" t="s">
        <v>85</v>
      </c>
      <c r="Z46" s="159" t="s">
        <v>1089</v>
      </c>
      <c r="AA46" s="159">
        <v>3</v>
      </c>
      <c r="AB46" s="159" t="s">
        <v>1090</v>
      </c>
      <c r="AC46" s="159">
        <v>33.369999999999997</v>
      </c>
      <c r="AD46" s="159">
        <v>1</v>
      </c>
      <c r="AE46" s="159">
        <v>0</v>
      </c>
      <c r="AF46" s="159">
        <v>1</v>
      </c>
      <c r="AG46" s="159">
        <v>3</v>
      </c>
      <c r="AH46" s="159" t="s">
        <v>843</v>
      </c>
      <c r="AI46" s="159" t="s">
        <v>860</v>
      </c>
      <c r="AJ46" s="159">
        <v>46078.463206018518</v>
      </c>
      <c r="AK46" s="159">
        <v>82837357</v>
      </c>
      <c r="AL46" s="159">
        <v>0</v>
      </c>
      <c r="AM46" s="159">
        <v>0</v>
      </c>
      <c r="AN46" s="159">
        <v>0</v>
      </c>
      <c r="AO46" s="159">
        <v>0</v>
      </c>
      <c r="AP46" s="159">
        <v>0</v>
      </c>
      <c r="AQ46" s="159">
        <v>0</v>
      </c>
      <c r="AR46" s="159">
        <v>0</v>
      </c>
      <c r="AS46" s="159" t="s">
        <v>85</v>
      </c>
      <c r="AT46" s="159">
        <v>0</v>
      </c>
      <c r="AU46" s="159">
        <v>0</v>
      </c>
    </row>
    <row r="47" spans="2:47" x14ac:dyDescent="0.2">
      <c r="B47" s="159" t="s">
        <v>700</v>
      </c>
      <c r="C47" s="159">
        <v>0</v>
      </c>
      <c r="D47" s="159" t="s">
        <v>1136</v>
      </c>
      <c r="E47" s="159" t="s">
        <v>860</v>
      </c>
      <c r="F47" s="159" t="s">
        <v>1134</v>
      </c>
      <c r="G47" s="159" t="s">
        <v>843</v>
      </c>
      <c r="H47" s="159">
        <v>34.020000000000003</v>
      </c>
      <c r="I47" s="159">
        <v>41.504400000000004</v>
      </c>
      <c r="J47" s="159">
        <v>1.02</v>
      </c>
      <c r="K47" s="159">
        <v>35.299999999999997</v>
      </c>
      <c r="L47" s="159">
        <v>22</v>
      </c>
      <c r="M47" s="159">
        <v>46065</v>
      </c>
      <c r="N47" s="159">
        <v>2</v>
      </c>
      <c r="O47" s="159" t="s">
        <v>1111</v>
      </c>
      <c r="P47" s="159" t="s">
        <v>1084</v>
      </c>
      <c r="Q47" s="159" t="s">
        <v>1112</v>
      </c>
      <c r="R47" s="159" t="s">
        <v>1113</v>
      </c>
      <c r="S47" s="159" t="s">
        <v>1114</v>
      </c>
      <c r="T47" s="159" t="s">
        <v>1088</v>
      </c>
      <c r="U47" s="159">
        <v>0.75</v>
      </c>
      <c r="V47" s="159">
        <v>0.26</v>
      </c>
      <c r="W47" s="159">
        <v>0</v>
      </c>
      <c r="X47" s="159">
        <v>0</v>
      </c>
      <c r="Y47" s="159" t="s">
        <v>85</v>
      </c>
      <c r="Z47" s="159" t="s">
        <v>1089</v>
      </c>
      <c r="AA47" s="159">
        <v>3</v>
      </c>
      <c r="AB47" s="159" t="s">
        <v>1090</v>
      </c>
      <c r="AC47" s="159">
        <v>34.020000000000003</v>
      </c>
      <c r="AD47" s="159">
        <v>1</v>
      </c>
      <c r="AE47" s="159">
        <v>0</v>
      </c>
      <c r="AF47" s="159">
        <v>1</v>
      </c>
      <c r="AG47" s="159">
        <v>3</v>
      </c>
      <c r="AH47" s="159" t="s">
        <v>843</v>
      </c>
      <c r="AI47" s="159" t="s">
        <v>860</v>
      </c>
      <c r="AJ47" s="159">
        <v>46078.463206018518</v>
      </c>
      <c r="AK47" s="159">
        <v>82837357</v>
      </c>
      <c r="AL47" s="159">
        <v>0</v>
      </c>
      <c r="AM47" s="159">
        <v>0</v>
      </c>
      <c r="AN47" s="159">
        <v>0</v>
      </c>
      <c r="AO47" s="159">
        <v>0</v>
      </c>
      <c r="AP47" s="159">
        <v>0</v>
      </c>
      <c r="AQ47" s="159">
        <v>0</v>
      </c>
      <c r="AR47" s="159">
        <v>0</v>
      </c>
      <c r="AS47" s="159" t="s">
        <v>85</v>
      </c>
      <c r="AT47" s="159">
        <v>0</v>
      </c>
      <c r="AU47" s="159">
        <v>0</v>
      </c>
    </row>
    <row r="48" spans="2:47" x14ac:dyDescent="0.2">
      <c r="B48" s="159" t="s">
        <v>701</v>
      </c>
      <c r="C48" s="159">
        <v>1</v>
      </c>
      <c r="D48" s="159" t="s">
        <v>938</v>
      </c>
      <c r="E48" s="159" t="s">
        <v>939</v>
      </c>
      <c r="F48" s="159" t="s">
        <v>1137</v>
      </c>
      <c r="G48" s="159" t="s">
        <v>810</v>
      </c>
      <c r="H48" s="159">
        <v>375</v>
      </c>
      <c r="I48" s="159">
        <v>457.5</v>
      </c>
      <c r="J48" s="159">
        <v>11.25</v>
      </c>
      <c r="K48" s="159">
        <v>393.98</v>
      </c>
      <c r="L48" s="159">
        <v>22</v>
      </c>
      <c r="M48" s="159">
        <v>46065</v>
      </c>
      <c r="N48" s="159">
        <v>2</v>
      </c>
      <c r="O48" s="159" t="s">
        <v>1101</v>
      </c>
      <c r="P48" s="159" t="s">
        <v>1084</v>
      </c>
      <c r="Q48" s="159" t="s">
        <v>1102</v>
      </c>
      <c r="R48" s="159" t="s">
        <v>1103</v>
      </c>
      <c r="S48" s="159" t="s">
        <v>1104</v>
      </c>
      <c r="T48" s="159" t="s">
        <v>1088</v>
      </c>
      <c r="U48" s="159">
        <v>2</v>
      </c>
      <c r="V48" s="159">
        <v>7.73</v>
      </c>
      <c r="W48" s="159">
        <v>0</v>
      </c>
      <c r="X48" s="159">
        <v>0</v>
      </c>
      <c r="Y48" s="159" t="s">
        <v>85</v>
      </c>
      <c r="Z48" s="159" t="s">
        <v>1089</v>
      </c>
      <c r="AA48" s="159">
        <v>3</v>
      </c>
      <c r="AB48" s="159" t="s">
        <v>1090</v>
      </c>
      <c r="AC48" s="159">
        <v>375</v>
      </c>
      <c r="AD48" s="159">
        <v>1</v>
      </c>
      <c r="AE48" s="159">
        <v>0</v>
      </c>
      <c r="AF48" s="159">
        <v>1</v>
      </c>
      <c r="AG48" s="159">
        <v>3</v>
      </c>
      <c r="AH48" s="159" t="s">
        <v>810</v>
      </c>
      <c r="AI48" s="159" t="s">
        <v>939</v>
      </c>
      <c r="AJ48" s="159">
        <v>46078.463217592594</v>
      </c>
      <c r="AK48" s="159">
        <v>82837441</v>
      </c>
      <c r="AL48" s="159">
        <v>0</v>
      </c>
      <c r="AM48" s="159">
        <v>0</v>
      </c>
      <c r="AN48" s="159">
        <v>0</v>
      </c>
      <c r="AO48" s="159">
        <v>0</v>
      </c>
      <c r="AP48" s="159">
        <v>0</v>
      </c>
      <c r="AQ48" s="159">
        <v>0</v>
      </c>
      <c r="AR48" s="159">
        <v>0</v>
      </c>
      <c r="AS48" s="159" t="s">
        <v>85</v>
      </c>
      <c r="AT48" s="159">
        <v>0</v>
      </c>
      <c r="AU48" s="159">
        <v>0</v>
      </c>
    </row>
    <row r="49" spans="2:47" x14ac:dyDescent="0.2">
      <c r="B49" s="159" t="s">
        <v>702</v>
      </c>
      <c r="C49" s="159">
        <v>0</v>
      </c>
      <c r="D49" s="159" t="s">
        <v>1138</v>
      </c>
      <c r="E49" s="159" t="s">
        <v>939</v>
      </c>
      <c r="F49" s="159" t="s">
        <v>1137</v>
      </c>
      <c r="G49" s="159" t="s">
        <v>810</v>
      </c>
      <c r="H49" s="159">
        <v>386.25</v>
      </c>
      <c r="I49" s="159">
        <v>471.22499999999997</v>
      </c>
      <c r="J49" s="159">
        <v>11.59</v>
      </c>
      <c r="K49" s="159">
        <v>405.8</v>
      </c>
      <c r="L49" s="159">
        <v>22</v>
      </c>
      <c r="M49" s="159">
        <v>46065</v>
      </c>
      <c r="N49" s="159">
        <v>2</v>
      </c>
      <c r="O49" s="159" t="s">
        <v>1106</v>
      </c>
      <c r="P49" s="159" t="s">
        <v>1084</v>
      </c>
      <c r="Q49" s="159" t="s">
        <v>1107</v>
      </c>
      <c r="R49" s="159" t="s">
        <v>1108</v>
      </c>
      <c r="S49" s="159" t="s">
        <v>1109</v>
      </c>
      <c r="T49" s="159" t="s">
        <v>1088</v>
      </c>
      <c r="U49" s="159">
        <v>2</v>
      </c>
      <c r="V49" s="159">
        <v>7.96</v>
      </c>
      <c r="W49" s="159">
        <v>0</v>
      </c>
      <c r="X49" s="159">
        <v>0</v>
      </c>
      <c r="Y49" s="159" t="s">
        <v>85</v>
      </c>
      <c r="Z49" s="159" t="s">
        <v>1089</v>
      </c>
      <c r="AA49" s="159">
        <v>3</v>
      </c>
      <c r="AB49" s="159" t="s">
        <v>1090</v>
      </c>
      <c r="AC49" s="159">
        <v>386.25</v>
      </c>
      <c r="AD49" s="159">
        <v>1</v>
      </c>
      <c r="AE49" s="159">
        <v>0</v>
      </c>
      <c r="AF49" s="159">
        <v>1</v>
      </c>
      <c r="AG49" s="159">
        <v>3</v>
      </c>
      <c r="AH49" s="159" t="s">
        <v>810</v>
      </c>
      <c r="AI49" s="159" t="s">
        <v>939</v>
      </c>
      <c r="AJ49" s="159">
        <v>46078.463217592594</v>
      </c>
      <c r="AK49" s="159">
        <v>82837441</v>
      </c>
      <c r="AL49" s="159">
        <v>0</v>
      </c>
      <c r="AM49" s="159">
        <v>0</v>
      </c>
      <c r="AN49" s="159">
        <v>0</v>
      </c>
      <c r="AO49" s="159">
        <v>0</v>
      </c>
      <c r="AP49" s="159">
        <v>0</v>
      </c>
      <c r="AQ49" s="159">
        <v>0</v>
      </c>
      <c r="AR49" s="159">
        <v>0</v>
      </c>
      <c r="AS49" s="159" t="s">
        <v>85</v>
      </c>
      <c r="AT49" s="159">
        <v>0</v>
      </c>
      <c r="AU49" s="159">
        <v>0</v>
      </c>
    </row>
    <row r="50" spans="2:47" x14ac:dyDescent="0.2">
      <c r="B50" s="159" t="s">
        <v>703</v>
      </c>
      <c r="C50" s="159">
        <v>0</v>
      </c>
      <c r="D50" s="159" t="s">
        <v>1139</v>
      </c>
      <c r="E50" s="159" t="s">
        <v>939</v>
      </c>
      <c r="F50" s="159" t="s">
        <v>1137</v>
      </c>
      <c r="G50" s="159" t="s">
        <v>810</v>
      </c>
      <c r="H50" s="159">
        <v>393.75</v>
      </c>
      <c r="I50" s="159">
        <v>480.375</v>
      </c>
      <c r="J50" s="159">
        <v>11.81</v>
      </c>
      <c r="K50" s="159">
        <v>413.67</v>
      </c>
      <c r="L50" s="159">
        <v>22</v>
      </c>
      <c r="M50" s="159">
        <v>46065</v>
      </c>
      <c r="N50" s="159">
        <v>2</v>
      </c>
      <c r="O50" s="159" t="s">
        <v>1111</v>
      </c>
      <c r="P50" s="159" t="s">
        <v>1084</v>
      </c>
      <c r="Q50" s="159" t="s">
        <v>1112</v>
      </c>
      <c r="R50" s="159" t="s">
        <v>1113</v>
      </c>
      <c r="S50" s="159" t="s">
        <v>1114</v>
      </c>
      <c r="T50" s="159" t="s">
        <v>1088</v>
      </c>
      <c r="U50" s="159">
        <v>2</v>
      </c>
      <c r="V50" s="159">
        <v>8.11</v>
      </c>
      <c r="W50" s="159">
        <v>0</v>
      </c>
      <c r="X50" s="159">
        <v>0</v>
      </c>
      <c r="Y50" s="159" t="s">
        <v>85</v>
      </c>
      <c r="Z50" s="159" t="s">
        <v>1089</v>
      </c>
      <c r="AA50" s="159">
        <v>3</v>
      </c>
      <c r="AB50" s="159" t="s">
        <v>1090</v>
      </c>
      <c r="AC50" s="159">
        <v>393.75</v>
      </c>
      <c r="AD50" s="159">
        <v>1</v>
      </c>
      <c r="AE50" s="159">
        <v>0</v>
      </c>
      <c r="AF50" s="159">
        <v>1</v>
      </c>
      <c r="AG50" s="159">
        <v>3</v>
      </c>
      <c r="AH50" s="159" t="s">
        <v>810</v>
      </c>
      <c r="AI50" s="159" t="s">
        <v>939</v>
      </c>
      <c r="AJ50" s="159">
        <v>46078.463217592594</v>
      </c>
      <c r="AK50" s="159">
        <v>82837441</v>
      </c>
      <c r="AL50" s="159">
        <v>0</v>
      </c>
      <c r="AM50" s="159">
        <v>0</v>
      </c>
      <c r="AN50" s="159">
        <v>0</v>
      </c>
      <c r="AO50" s="159">
        <v>0</v>
      </c>
      <c r="AP50" s="159">
        <v>0</v>
      </c>
      <c r="AQ50" s="159">
        <v>0</v>
      </c>
      <c r="AR50" s="159">
        <v>0</v>
      </c>
      <c r="AS50" s="159" t="s">
        <v>85</v>
      </c>
      <c r="AT50" s="159">
        <v>0</v>
      </c>
      <c r="AU50" s="159">
        <v>0</v>
      </c>
    </row>
    <row r="51" spans="2:47" x14ac:dyDescent="0.2">
      <c r="B51" s="159" t="s">
        <v>704</v>
      </c>
      <c r="C51" s="159">
        <v>1</v>
      </c>
      <c r="D51" s="159" t="s">
        <v>841</v>
      </c>
      <c r="E51" s="159" t="s">
        <v>842</v>
      </c>
      <c r="F51" s="159" t="s">
        <v>1118</v>
      </c>
      <c r="G51" s="159" t="s">
        <v>843</v>
      </c>
      <c r="H51" s="159">
        <v>455</v>
      </c>
      <c r="I51" s="159">
        <v>555.1</v>
      </c>
      <c r="J51" s="159">
        <v>13.65</v>
      </c>
      <c r="K51" s="159">
        <v>478.02</v>
      </c>
      <c r="L51" s="159">
        <v>22</v>
      </c>
      <c r="M51" s="159">
        <v>46065</v>
      </c>
      <c r="N51" s="159">
        <v>2</v>
      </c>
      <c r="O51" s="159" t="s">
        <v>1101</v>
      </c>
      <c r="P51" s="159" t="s">
        <v>1084</v>
      </c>
      <c r="Q51" s="159" t="s">
        <v>1102</v>
      </c>
      <c r="R51" s="159" t="s">
        <v>1103</v>
      </c>
      <c r="S51" s="159" t="s">
        <v>1104</v>
      </c>
      <c r="T51" s="159" t="s">
        <v>1088</v>
      </c>
      <c r="U51" s="159">
        <v>2</v>
      </c>
      <c r="V51" s="159">
        <v>9.3699999999999992</v>
      </c>
      <c r="W51" s="159">
        <v>0</v>
      </c>
      <c r="X51" s="159">
        <v>0</v>
      </c>
      <c r="Y51" s="159" t="s">
        <v>85</v>
      </c>
      <c r="Z51" s="159" t="s">
        <v>1089</v>
      </c>
      <c r="AA51" s="159">
        <v>3</v>
      </c>
      <c r="AB51" s="159" t="s">
        <v>1090</v>
      </c>
      <c r="AC51" s="159">
        <v>455</v>
      </c>
      <c r="AD51" s="159">
        <v>1</v>
      </c>
      <c r="AE51" s="159">
        <v>0</v>
      </c>
      <c r="AF51" s="159">
        <v>1</v>
      </c>
      <c r="AG51" s="159">
        <v>3</v>
      </c>
      <c r="AH51" s="159" t="s">
        <v>843</v>
      </c>
      <c r="AI51" s="159" t="s">
        <v>842</v>
      </c>
      <c r="AJ51" s="159">
        <v>46078.463229166664</v>
      </c>
      <c r="AK51" s="159">
        <v>82837493</v>
      </c>
      <c r="AL51" s="159">
        <v>0</v>
      </c>
      <c r="AM51" s="159">
        <v>0</v>
      </c>
      <c r="AN51" s="159">
        <v>0</v>
      </c>
      <c r="AO51" s="159">
        <v>0</v>
      </c>
      <c r="AP51" s="159">
        <v>0</v>
      </c>
      <c r="AQ51" s="159">
        <v>0</v>
      </c>
      <c r="AR51" s="159">
        <v>0</v>
      </c>
      <c r="AS51" s="159" t="s">
        <v>85</v>
      </c>
      <c r="AT51" s="159">
        <v>0</v>
      </c>
      <c r="AU51" s="159">
        <v>0</v>
      </c>
    </row>
    <row r="52" spans="2:47" x14ac:dyDescent="0.2">
      <c r="B52" s="159" t="s">
        <v>705</v>
      </c>
      <c r="C52" s="159">
        <v>0</v>
      </c>
      <c r="D52" s="159" t="s">
        <v>1140</v>
      </c>
      <c r="E52" s="159" t="s">
        <v>842</v>
      </c>
      <c r="F52" s="159" t="s">
        <v>1118</v>
      </c>
      <c r="G52" s="159" t="s">
        <v>843</v>
      </c>
      <c r="H52" s="159">
        <v>468.65</v>
      </c>
      <c r="I52" s="159">
        <v>571.75299999999993</v>
      </c>
      <c r="J52" s="159">
        <v>14.06</v>
      </c>
      <c r="K52" s="159">
        <v>492.36</v>
      </c>
      <c r="L52" s="159">
        <v>22</v>
      </c>
      <c r="M52" s="159">
        <v>46065</v>
      </c>
      <c r="N52" s="159">
        <v>2</v>
      </c>
      <c r="O52" s="159" t="s">
        <v>1106</v>
      </c>
      <c r="P52" s="159" t="s">
        <v>1084</v>
      </c>
      <c r="Q52" s="159" t="s">
        <v>1107</v>
      </c>
      <c r="R52" s="159" t="s">
        <v>1108</v>
      </c>
      <c r="S52" s="159" t="s">
        <v>1109</v>
      </c>
      <c r="T52" s="159" t="s">
        <v>1088</v>
      </c>
      <c r="U52" s="159">
        <v>2</v>
      </c>
      <c r="V52" s="159">
        <v>9.65</v>
      </c>
      <c r="W52" s="159">
        <v>0</v>
      </c>
      <c r="X52" s="159">
        <v>0</v>
      </c>
      <c r="Y52" s="159" t="s">
        <v>85</v>
      </c>
      <c r="Z52" s="159" t="s">
        <v>1089</v>
      </c>
      <c r="AA52" s="159">
        <v>3</v>
      </c>
      <c r="AB52" s="159" t="s">
        <v>1090</v>
      </c>
      <c r="AC52" s="159">
        <v>468.65</v>
      </c>
      <c r="AD52" s="159">
        <v>1</v>
      </c>
      <c r="AE52" s="159">
        <v>0</v>
      </c>
      <c r="AF52" s="159">
        <v>1</v>
      </c>
      <c r="AG52" s="159">
        <v>3</v>
      </c>
      <c r="AH52" s="159" t="s">
        <v>843</v>
      </c>
      <c r="AI52" s="159" t="s">
        <v>842</v>
      </c>
      <c r="AJ52" s="159">
        <v>46078.463229166664</v>
      </c>
      <c r="AK52" s="159">
        <v>82837493</v>
      </c>
      <c r="AL52" s="159">
        <v>0</v>
      </c>
      <c r="AM52" s="159">
        <v>0</v>
      </c>
      <c r="AN52" s="159">
        <v>0</v>
      </c>
      <c r="AO52" s="159">
        <v>0</v>
      </c>
      <c r="AP52" s="159">
        <v>0</v>
      </c>
      <c r="AQ52" s="159">
        <v>0</v>
      </c>
      <c r="AR52" s="159">
        <v>0</v>
      </c>
      <c r="AS52" s="159" t="s">
        <v>85</v>
      </c>
      <c r="AT52" s="159">
        <v>0</v>
      </c>
      <c r="AU52" s="159">
        <v>0</v>
      </c>
    </row>
    <row r="53" spans="2:47" x14ac:dyDescent="0.2">
      <c r="B53" s="159" t="s">
        <v>706</v>
      </c>
      <c r="C53" s="159">
        <v>0</v>
      </c>
      <c r="D53" s="159" t="s">
        <v>1141</v>
      </c>
      <c r="E53" s="159" t="s">
        <v>842</v>
      </c>
      <c r="F53" s="159" t="s">
        <v>1118</v>
      </c>
      <c r="G53" s="159" t="s">
        <v>843</v>
      </c>
      <c r="H53" s="159">
        <v>477.75</v>
      </c>
      <c r="I53" s="159">
        <v>582.85500000000002</v>
      </c>
      <c r="J53" s="159">
        <v>14.33</v>
      </c>
      <c r="K53" s="159">
        <v>501.92</v>
      </c>
      <c r="L53" s="159">
        <v>22</v>
      </c>
      <c r="M53" s="159">
        <v>46065</v>
      </c>
      <c r="N53" s="159">
        <v>2</v>
      </c>
      <c r="O53" s="159" t="s">
        <v>1111</v>
      </c>
      <c r="P53" s="159" t="s">
        <v>1084</v>
      </c>
      <c r="Q53" s="159" t="s">
        <v>1112</v>
      </c>
      <c r="R53" s="159" t="s">
        <v>1113</v>
      </c>
      <c r="S53" s="159" t="s">
        <v>1114</v>
      </c>
      <c r="T53" s="159" t="s">
        <v>1088</v>
      </c>
      <c r="U53" s="159">
        <v>2</v>
      </c>
      <c r="V53" s="159">
        <v>9.84</v>
      </c>
      <c r="W53" s="159">
        <v>0</v>
      </c>
      <c r="X53" s="159">
        <v>0</v>
      </c>
      <c r="Y53" s="159" t="s">
        <v>85</v>
      </c>
      <c r="Z53" s="159" t="s">
        <v>1089</v>
      </c>
      <c r="AA53" s="159">
        <v>3</v>
      </c>
      <c r="AB53" s="159" t="s">
        <v>1090</v>
      </c>
      <c r="AC53" s="159">
        <v>477.75</v>
      </c>
      <c r="AD53" s="159">
        <v>1</v>
      </c>
      <c r="AE53" s="159">
        <v>0</v>
      </c>
      <c r="AF53" s="159">
        <v>1</v>
      </c>
      <c r="AG53" s="159">
        <v>3</v>
      </c>
      <c r="AH53" s="159" t="s">
        <v>843</v>
      </c>
      <c r="AI53" s="159" t="s">
        <v>842</v>
      </c>
      <c r="AJ53" s="159">
        <v>46078.463229166664</v>
      </c>
      <c r="AK53" s="159">
        <v>82837493</v>
      </c>
      <c r="AL53" s="159">
        <v>0</v>
      </c>
      <c r="AM53" s="159">
        <v>0</v>
      </c>
      <c r="AN53" s="159">
        <v>0</v>
      </c>
      <c r="AO53" s="159">
        <v>0</v>
      </c>
      <c r="AP53" s="159">
        <v>0</v>
      </c>
      <c r="AQ53" s="159">
        <v>0</v>
      </c>
      <c r="AR53" s="159">
        <v>0</v>
      </c>
      <c r="AS53" s="159" t="s">
        <v>85</v>
      </c>
      <c r="AT53" s="159">
        <v>0</v>
      </c>
      <c r="AU53" s="159">
        <v>0</v>
      </c>
    </row>
    <row r="54" spans="2:47" x14ac:dyDescent="0.2">
      <c r="B54" s="159" t="s">
        <v>707</v>
      </c>
      <c r="C54" s="159">
        <v>1</v>
      </c>
      <c r="D54" s="159" t="s">
        <v>850</v>
      </c>
      <c r="E54" s="159" t="s">
        <v>851</v>
      </c>
      <c r="F54" s="159" t="s">
        <v>1118</v>
      </c>
      <c r="G54" s="159" t="s">
        <v>843</v>
      </c>
      <c r="H54" s="159">
        <v>380</v>
      </c>
      <c r="I54" s="159">
        <v>463.59999999999997</v>
      </c>
      <c r="J54" s="159">
        <v>11.4</v>
      </c>
      <c r="K54" s="159">
        <v>399.23</v>
      </c>
      <c r="L54" s="159">
        <v>22</v>
      </c>
      <c r="M54" s="159">
        <v>46065</v>
      </c>
      <c r="N54" s="159">
        <v>2</v>
      </c>
      <c r="O54" s="159" t="s">
        <v>1101</v>
      </c>
      <c r="P54" s="159" t="s">
        <v>1084</v>
      </c>
      <c r="Q54" s="159" t="s">
        <v>1102</v>
      </c>
      <c r="R54" s="159" t="s">
        <v>1103</v>
      </c>
      <c r="S54" s="159" t="s">
        <v>1104</v>
      </c>
      <c r="T54" s="159" t="s">
        <v>1088</v>
      </c>
      <c r="U54" s="159">
        <v>2</v>
      </c>
      <c r="V54" s="159">
        <v>7.83</v>
      </c>
      <c r="W54" s="159">
        <v>0</v>
      </c>
      <c r="X54" s="159">
        <v>0</v>
      </c>
      <c r="Y54" s="159" t="s">
        <v>85</v>
      </c>
      <c r="Z54" s="159" t="s">
        <v>1089</v>
      </c>
      <c r="AA54" s="159">
        <v>3</v>
      </c>
      <c r="AB54" s="159" t="s">
        <v>1090</v>
      </c>
      <c r="AC54" s="159">
        <v>380</v>
      </c>
      <c r="AD54" s="159">
        <v>1</v>
      </c>
      <c r="AE54" s="159">
        <v>0</v>
      </c>
      <c r="AF54" s="159">
        <v>1</v>
      </c>
      <c r="AG54" s="159">
        <v>3</v>
      </c>
      <c r="AH54" s="159" t="s">
        <v>843</v>
      </c>
      <c r="AI54" s="159" t="s">
        <v>851</v>
      </c>
      <c r="AJ54" s="159">
        <v>46078.463229166664</v>
      </c>
      <c r="AK54" s="159">
        <v>82837497</v>
      </c>
      <c r="AL54" s="159">
        <v>0</v>
      </c>
      <c r="AM54" s="159">
        <v>0</v>
      </c>
      <c r="AN54" s="159">
        <v>0</v>
      </c>
      <c r="AO54" s="159">
        <v>0</v>
      </c>
      <c r="AP54" s="159">
        <v>0</v>
      </c>
      <c r="AQ54" s="159">
        <v>0</v>
      </c>
      <c r="AR54" s="159">
        <v>0</v>
      </c>
      <c r="AS54" s="159" t="s">
        <v>85</v>
      </c>
      <c r="AT54" s="159">
        <v>0</v>
      </c>
      <c r="AU54" s="159">
        <v>0</v>
      </c>
    </row>
    <row r="55" spans="2:47" x14ac:dyDescent="0.2">
      <c r="B55" s="159" t="s">
        <v>708</v>
      </c>
      <c r="C55" s="159">
        <v>0</v>
      </c>
      <c r="D55" s="159" t="s">
        <v>1142</v>
      </c>
      <c r="E55" s="159" t="s">
        <v>851</v>
      </c>
      <c r="F55" s="159" t="s">
        <v>1118</v>
      </c>
      <c r="G55" s="159" t="s">
        <v>843</v>
      </c>
      <c r="H55" s="159">
        <v>391.4</v>
      </c>
      <c r="I55" s="159">
        <v>477.50799999999998</v>
      </c>
      <c r="J55" s="159">
        <v>11.74</v>
      </c>
      <c r="K55" s="159">
        <v>411.2</v>
      </c>
      <c r="L55" s="159">
        <v>22</v>
      </c>
      <c r="M55" s="159">
        <v>46065</v>
      </c>
      <c r="N55" s="159">
        <v>2</v>
      </c>
      <c r="O55" s="159" t="s">
        <v>1106</v>
      </c>
      <c r="P55" s="159" t="s">
        <v>1084</v>
      </c>
      <c r="Q55" s="159" t="s">
        <v>1107</v>
      </c>
      <c r="R55" s="159" t="s">
        <v>1108</v>
      </c>
      <c r="S55" s="159" t="s">
        <v>1109</v>
      </c>
      <c r="T55" s="159" t="s">
        <v>1088</v>
      </c>
      <c r="U55" s="159">
        <v>2</v>
      </c>
      <c r="V55" s="159">
        <v>8.06</v>
      </c>
      <c r="W55" s="159">
        <v>0</v>
      </c>
      <c r="X55" s="159">
        <v>0</v>
      </c>
      <c r="Y55" s="159" t="s">
        <v>85</v>
      </c>
      <c r="Z55" s="159" t="s">
        <v>1089</v>
      </c>
      <c r="AA55" s="159">
        <v>3</v>
      </c>
      <c r="AB55" s="159" t="s">
        <v>1090</v>
      </c>
      <c r="AC55" s="159">
        <v>391.4</v>
      </c>
      <c r="AD55" s="159">
        <v>1</v>
      </c>
      <c r="AE55" s="159">
        <v>0</v>
      </c>
      <c r="AF55" s="159">
        <v>1</v>
      </c>
      <c r="AG55" s="159">
        <v>3</v>
      </c>
      <c r="AH55" s="159" t="s">
        <v>843</v>
      </c>
      <c r="AI55" s="159" t="s">
        <v>851</v>
      </c>
      <c r="AJ55" s="159">
        <v>46078.463229166664</v>
      </c>
      <c r="AK55" s="159">
        <v>82837497</v>
      </c>
      <c r="AL55" s="159">
        <v>0</v>
      </c>
      <c r="AM55" s="159">
        <v>0</v>
      </c>
      <c r="AN55" s="159">
        <v>0</v>
      </c>
      <c r="AO55" s="159">
        <v>0</v>
      </c>
      <c r="AP55" s="159">
        <v>0</v>
      </c>
      <c r="AQ55" s="159">
        <v>0</v>
      </c>
      <c r="AR55" s="159">
        <v>0</v>
      </c>
      <c r="AS55" s="159" t="s">
        <v>85</v>
      </c>
      <c r="AT55" s="159">
        <v>0</v>
      </c>
      <c r="AU55" s="159">
        <v>0</v>
      </c>
    </row>
    <row r="56" spans="2:47" x14ac:dyDescent="0.2">
      <c r="B56" s="159" t="s">
        <v>709</v>
      </c>
      <c r="C56" s="159">
        <v>0</v>
      </c>
      <c r="D56" s="159" t="s">
        <v>1143</v>
      </c>
      <c r="E56" s="159" t="s">
        <v>851</v>
      </c>
      <c r="F56" s="159" t="s">
        <v>1118</v>
      </c>
      <c r="G56" s="159" t="s">
        <v>843</v>
      </c>
      <c r="H56" s="159">
        <v>399</v>
      </c>
      <c r="I56" s="159">
        <v>486.78</v>
      </c>
      <c r="J56" s="159">
        <v>11.97</v>
      </c>
      <c r="K56" s="159">
        <v>419.19</v>
      </c>
      <c r="L56" s="159">
        <v>22</v>
      </c>
      <c r="M56" s="159">
        <v>46065</v>
      </c>
      <c r="N56" s="159">
        <v>2</v>
      </c>
      <c r="O56" s="159" t="s">
        <v>1111</v>
      </c>
      <c r="P56" s="159" t="s">
        <v>1084</v>
      </c>
      <c r="Q56" s="159" t="s">
        <v>1112</v>
      </c>
      <c r="R56" s="159" t="s">
        <v>1113</v>
      </c>
      <c r="S56" s="159" t="s">
        <v>1114</v>
      </c>
      <c r="T56" s="159" t="s">
        <v>1088</v>
      </c>
      <c r="U56" s="159">
        <v>2</v>
      </c>
      <c r="V56" s="159">
        <v>8.2200000000000006</v>
      </c>
      <c r="W56" s="159">
        <v>0</v>
      </c>
      <c r="X56" s="159">
        <v>0</v>
      </c>
      <c r="Y56" s="159" t="s">
        <v>85</v>
      </c>
      <c r="Z56" s="159" t="s">
        <v>1089</v>
      </c>
      <c r="AA56" s="159">
        <v>3</v>
      </c>
      <c r="AB56" s="159" t="s">
        <v>1090</v>
      </c>
      <c r="AC56" s="159">
        <v>399</v>
      </c>
      <c r="AD56" s="159">
        <v>1</v>
      </c>
      <c r="AE56" s="159">
        <v>0</v>
      </c>
      <c r="AF56" s="159">
        <v>1</v>
      </c>
      <c r="AG56" s="159">
        <v>3</v>
      </c>
      <c r="AH56" s="159" t="s">
        <v>843</v>
      </c>
      <c r="AI56" s="159" t="s">
        <v>851</v>
      </c>
      <c r="AJ56" s="159">
        <v>46078.463229166664</v>
      </c>
      <c r="AK56" s="159">
        <v>82837497</v>
      </c>
      <c r="AL56" s="159">
        <v>0</v>
      </c>
      <c r="AM56" s="159">
        <v>0</v>
      </c>
      <c r="AN56" s="159">
        <v>0</v>
      </c>
      <c r="AO56" s="159">
        <v>0</v>
      </c>
      <c r="AP56" s="159">
        <v>0</v>
      </c>
      <c r="AQ56" s="159">
        <v>0</v>
      </c>
      <c r="AR56" s="159">
        <v>0</v>
      </c>
      <c r="AS56" s="159" t="s">
        <v>85</v>
      </c>
      <c r="AT56" s="159">
        <v>0</v>
      </c>
      <c r="AU56" s="159">
        <v>0</v>
      </c>
    </row>
    <row r="57" spans="2:47" x14ac:dyDescent="0.2">
      <c r="B57" s="159" t="s">
        <v>710</v>
      </c>
      <c r="C57" s="159">
        <v>1</v>
      </c>
      <c r="D57" s="159" t="s">
        <v>861</v>
      </c>
      <c r="E57" s="159" t="s">
        <v>862</v>
      </c>
      <c r="F57" s="159" t="s">
        <v>1118</v>
      </c>
      <c r="G57" s="159" t="s">
        <v>843</v>
      </c>
      <c r="H57" s="159">
        <v>377</v>
      </c>
      <c r="I57" s="159">
        <v>459.94</v>
      </c>
      <c r="J57" s="159">
        <v>11.31</v>
      </c>
      <c r="K57" s="159">
        <v>396.08</v>
      </c>
      <c r="L57" s="159">
        <v>22</v>
      </c>
      <c r="M57" s="159">
        <v>46065</v>
      </c>
      <c r="N57" s="159">
        <v>2</v>
      </c>
      <c r="O57" s="159" t="s">
        <v>1101</v>
      </c>
      <c r="P57" s="159" t="s">
        <v>1084</v>
      </c>
      <c r="Q57" s="159" t="s">
        <v>1102</v>
      </c>
      <c r="R57" s="159" t="s">
        <v>1103</v>
      </c>
      <c r="S57" s="159" t="s">
        <v>1104</v>
      </c>
      <c r="T57" s="159" t="s">
        <v>1088</v>
      </c>
      <c r="U57" s="159">
        <v>2</v>
      </c>
      <c r="V57" s="159">
        <v>7.77</v>
      </c>
      <c r="W57" s="159">
        <v>0</v>
      </c>
      <c r="X57" s="159">
        <v>0</v>
      </c>
      <c r="Y57" s="159" t="s">
        <v>85</v>
      </c>
      <c r="Z57" s="159" t="s">
        <v>1089</v>
      </c>
      <c r="AA57" s="159">
        <v>3</v>
      </c>
      <c r="AB57" s="159" t="s">
        <v>1090</v>
      </c>
      <c r="AC57" s="159">
        <v>377</v>
      </c>
      <c r="AD57" s="159">
        <v>1</v>
      </c>
      <c r="AE57" s="159">
        <v>0</v>
      </c>
      <c r="AF57" s="159">
        <v>1</v>
      </c>
      <c r="AG57" s="159">
        <v>3</v>
      </c>
      <c r="AH57" s="159" t="s">
        <v>843</v>
      </c>
      <c r="AI57" s="159" t="s">
        <v>862</v>
      </c>
      <c r="AJ57" s="159">
        <v>46078.463229166664</v>
      </c>
      <c r="AK57" s="159">
        <v>82837505</v>
      </c>
      <c r="AL57" s="159">
        <v>0</v>
      </c>
      <c r="AM57" s="159">
        <v>0</v>
      </c>
      <c r="AN57" s="159">
        <v>0</v>
      </c>
      <c r="AO57" s="159">
        <v>0</v>
      </c>
      <c r="AP57" s="159">
        <v>0</v>
      </c>
      <c r="AQ57" s="159">
        <v>0</v>
      </c>
      <c r="AR57" s="159">
        <v>0</v>
      </c>
      <c r="AS57" s="159" t="s">
        <v>85</v>
      </c>
      <c r="AT57" s="159">
        <v>0</v>
      </c>
      <c r="AU57" s="159">
        <v>0</v>
      </c>
    </row>
    <row r="58" spans="2:47" x14ac:dyDescent="0.2">
      <c r="B58" s="159" t="s">
        <v>711</v>
      </c>
      <c r="C58" s="159">
        <v>0</v>
      </c>
      <c r="D58" s="159" t="s">
        <v>1144</v>
      </c>
      <c r="E58" s="159" t="s">
        <v>862</v>
      </c>
      <c r="F58" s="159" t="s">
        <v>1118</v>
      </c>
      <c r="G58" s="159" t="s">
        <v>843</v>
      </c>
      <c r="H58" s="159">
        <v>388.31</v>
      </c>
      <c r="I58" s="159">
        <v>473.73820000000001</v>
      </c>
      <c r="J58" s="159">
        <v>11.65</v>
      </c>
      <c r="K58" s="159">
        <v>407.96</v>
      </c>
      <c r="L58" s="159">
        <v>22</v>
      </c>
      <c r="M58" s="159">
        <v>46065</v>
      </c>
      <c r="N58" s="159">
        <v>2</v>
      </c>
      <c r="O58" s="159" t="s">
        <v>1106</v>
      </c>
      <c r="P58" s="159" t="s">
        <v>1084</v>
      </c>
      <c r="Q58" s="159" t="s">
        <v>1107</v>
      </c>
      <c r="R58" s="159" t="s">
        <v>1108</v>
      </c>
      <c r="S58" s="159" t="s">
        <v>1109</v>
      </c>
      <c r="T58" s="159" t="s">
        <v>1088</v>
      </c>
      <c r="U58" s="159">
        <v>2</v>
      </c>
      <c r="V58" s="159">
        <v>8</v>
      </c>
      <c r="W58" s="159">
        <v>0</v>
      </c>
      <c r="X58" s="159">
        <v>0</v>
      </c>
      <c r="Y58" s="159" t="s">
        <v>85</v>
      </c>
      <c r="Z58" s="159" t="s">
        <v>1089</v>
      </c>
      <c r="AA58" s="159">
        <v>3</v>
      </c>
      <c r="AB58" s="159" t="s">
        <v>1090</v>
      </c>
      <c r="AC58" s="159">
        <v>388.31</v>
      </c>
      <c r="AD58" s="159">
        <v>1</v>
      </c>
      <c r="AE58" s="159">
        <v>0</v>
      </c>
      <c r="AF58" s="159">
        <v>1</v>
      </c>
      <c r="AG58" s="159">
        <v>3</v>
      </c>
      <c r="AH58" s="159" t="s">
        <v>843</v>
      </c>
      <c r="AI58" s="159" t="s">
        <v>862</v>
      </c>
      <c r="AJ58" s="159">
        <v>46078.463229166664</v>
      </c>
      <c r="AK58" s="159">
        <v>82837505</v>
      </c>
      <c r="AL58" s="159">
        <v>0</v>
      </c>
      <c r="AM58" s="159">
        <v>0</v>
      </c>
      <c r="AN58" s="159">
        <v>0</v>
      </c>
      <c r="AO58" s="159">
        <v>0</v>
      </c>
      <c r="AP58" s="159">
        <v>0</v>
      </c>
      <c r="AQ58" s="159">
        <v>0</v>
      </c>
      <c r="AR58" s="159">
        <v>0</v>
      </c>
      <c r="AS58" s="159" t="s">
        <v>85</v>
      </c>
      <c r="AT58" s="159">
        <v>0</v>
      </c>
      <c r="AU58" s="159">
        <v>0</v>
      </c>
    </row>
    <row r="59" spans="2:47" x14ac:dyDescent="0.2">
      <c r="B59" s="159" t="s">
        <v>712</v>
      </c>
      <c r="C59" s="159">
        <v>0</v>
      </c>
      <c r="D59" s="159" t="s">
        <v>1145</v>
      </c>
      <c r="E59" s="159" t="s">
        <v>862</v>
      </c>
      <c r="F59" s="159" t="s">
        <v>1118</v>
      </c>
      <c r="G59" s="159" t="s">
        <v>843</v>
      </c>
      <c r="H59" s="159">
        <v>395.85</v>
      </c>
      <c r="I59" s="159">
        <v>482.93700000000001</v>
      </c>
      <c r="J59" s="159">
        <v>11.88</v>
      </c>
      <c r="K59" s="159">
        <v>415.88</v>
      </c>
      <c r="L59" s="159">
        <v>22</v>
      </c>
      <c r="M59" s="159">
        <v>46065</v>
      </c>
      <c r="N59" s="159">
        <v>2</v>
      </c>
      <c r="O59" s="159" t="s">
        <v>1111</v>
      </c>
      <c r="P59" s="159" t="s">
        <v>1084</v>
      </c>
      <c r="Q59" s="159" t="s">
        <v>1112</v>
      </c>
      <c r="R59" s="159" t="s">
        <v>1113</v>
      </c>
      <c r="S59" s="159" t="s">
        <v>1114</v>
      </c>
      <c r="T59" s="159" t="s">
        <v>1088</v>
      </c>
      <c r="U59" s="159">
        <v>2</v>
      </c>
      <c r="V59" s="159">
        <v>8.15</v>
      </c>
      <c r="W59" s="159">
        <v>0</v>
      </c>
      <c r="X59" s="159">
        <v>0</v>
      </c>
      <c r="Y59" s="159" t="s">
        <v>85</v>
      </c>
      <c r="Z59" s="159" t="s">
        <v>1089</v>
      </c>
      <c r="AA59" s="159">
        <v>3</v>
      </c>
      <c r="AB59" s="159" t="s">
        <v>1090</v>
      </c>
      <c r="AC59" s="159">
        <v>395.85</v>
      </c>
      <c r="AD59" s="159">
        <v>1</v>
      </c>
      <c r="AE59" s="159">
        <v>0</v>
      </c>
      <c r="AF59" s="159">
        <v>1</v>
      </c>
      <c r="AG59" s="159">
        <v>3</v>
      </c>
      <c r="AH59" s="159" t="s">
        <v>843</v>
      </c>
      <c r="AI59" s="159" t="s">
        <v>862</v>
      </c>
      <c r="AJ59" s="159">
        <v>46078.463229166664</v>
      </c>
      <c r="AK59" s="159">
        <v>82837505</v>
      </c>
      <c r="AL59" s="159">
        <v>0</v>
      </c>
      <c r="AM59" s="159">
        <v>0</v>
      </c>
      <c r="AN59" s="159">
        <v>0</v>
      </c>
      <c r="AO59" s="159">
        <v>0</v>
      </c>
      <c r="AP59" s="159">
        <v>0</v>
      </c>
      <c r="AQ59" s="159">
        <v>0</v>
      </c>
      <c r="AR59" s="159">
        <v>0</v>
      </c>
      <c r="AS59" s="159" t="s">
        <v>85</v>
      </c>
      <c r="AT59" s="159">
        <v>0</v>
      </c>
      <c r="AU59" s="159">
        <v>0</v>
      </c>
    </row>
    <row r="60" spans="2:47" x14ac:dyDescent="0.2">
      <c r="B60" s="159" t="s">
        <v>713</v>
      </c>
      <c r="C60" s="159">
        <v>1</v>
      </c>
      <c r="D60" s="159" t="s">
        <v>852</v>
      </c>
      <c r="E60" s="159" t="s">
        <v>853</v>
      </c>
      <c r="F60" s="159" t="s">
        <v>1118</v>
      </c>
      <c r="G60" s="159" t="s">
        <v>843</v>
      </c>
      <c r="H60" s="159">
        <v>340</v>
      </c>
      <c r="I60" s="159">
        <v>414.8</v>
      </c>
      <c r="J60" s="159">
        <v>10.199999999999999</v>
      </c>
      <c r="K60" s="159">
        <v>357.2</v>
      </c>
      <c r="L60" s="159">
        <v>22</v>
      </c>
      <c r="M60" s="159">
        <v>46065</v>
      </c>
      <c r="N60" s="159">
        <v>2</v>
      </c>
      <c r="O60" s="159" t="s">
        <v>1101</v>
      </c>
      <c r="P60" s="159" t="s">
        <v>1084</v>
      </c>
      <c r="Q60" s="159" t="s">
        <v>1102</v>
      </c>
      <c r="R60" s="159" t="s">
        <v>1103</v>
      </c>
      <c r="S60" s="159" t="s">
        <v>1104</v>
      </c>
      <c r="T60" s="159" t="s">
        <v>1088</v>
      </c>
      <c r="U60" s="159">
        <v>2</v>
      </c>
      <c r="V60" s="159">
        <v>7</v>
      </c>
      <c r="W60" s="159">
        <v>0</v>
      </c>
      <c r="X60" s="159">
        <v>0</v>
      </c>
      <c r="Y60" s="159" t="s">
        <v>85</v>
      </c>
      <c r="Z60" s="159" t="s">
        <v>1089</v>
      </c>
      <c r="AA60" s="159">
        <v>3</v>
      </c>
      <c r="AB60" s="159" t="s">
        <v>1090</v>
      </c>
      <c r="AC60" s="159">
        <v>340</v>
      </c>
      <c r="AD60" s="159">
        <v>1</v>
      </c>
      <c r="AE60" s="159">
        <v>0</v>
      </c>
      <c r="AF60" s="159">
        <v>1</v>
      </c>
      <c r="AG60" s="159">
        <v>3</v>
      </c>
      <c r="AH60" s="159" t="s">
        <v>843</v>
      </c>
      <c r="AI60" s="159" t="s">
        <v>853</v>
      </c>
      <c r="AJ60" s="159">
        <v>46078.463229166664</v>
      </c>
      <c r="AK60" s="159">
        <v>82837513</v>
      </c>
      <c r="AL60" s="159">
        <v>0</v>
      </c>
      <c r="AM60" s="159">
        <v>0</v>
      </c>
      <c r="AN60" s="159">
        <v>0</v>
      </c>
      <c r="AO60" s="159">
        <v>0</v>
      </c>
      <c r="AP60" s="159">
        <v>0</v>
      </c>
      <c r="AQ60" s="159">
        <v>0</v>
      </c>
      <c r="AR60" s="159">
        <v>0</v>
      </c>
      <c r="AS60" s="159" t="s">
        <v>85</v>
      </c>
      <c r="AT60" s="159">
        <v>0</v>
      </c>
      <c r="AU60" s="159">
        <v>0</v>
      </c>
    </row>
    <row r="61" spans="2:47" x14ac:dyDescent="0.2">
      <c r="B61" s="159" t="s">
        <v>714</v>
      </c>
      <c r="C61" s="159">
        <v>0</v>
      </c>
      <c r="D61" s="159" t="s">
        <v>1146</v>
      </c>
      <c r="E61" s="159" t="s">
        <v>853</v>
      </c>
      <c r="F61" s="159" t="s">
        <v>1118</v>
      </c>
      <c r="G61" s="159" t="s">
        <v>843</v>
      </c>
      <c r="H61" s="159">
        <v>350.2</v>
      </c>
      <c r="I61" s="159">
        <v>427.24399999999997</v>
      </c>
      <c r="J61" s="159">
        <v>10.51</v>
      </c>
      <c r="K61" s="159">
        <v>367.92</v>
      </c>
      <c r="L61" s="159">
        <v>22</v>
      </c>
      <c r="M61" s="159">
        <v>46065</v>
      </c>
      <c r="N61" s="159">
        <v>2</v>
      </c>
      <c r="O61" s="159" t="s">
        <v>1106</v>
      </c>
      <c r="P61" s="159" t="s">
        <v>1084</v>
      </c>
      <c r="Q61" s="159" t="s">
        <v>1107</v>
      </c>
      <c r="R61" s="159" t="s">
        <v>1108</v>
      </c>
      <c r="S61" s="159" t="s">
        <v>1109</v>
      </c>
      <c r="T61" s="159" t="s">
        <v>1088</v>
      </c>
      <c r="U61" s="159">
        <v>2</v>
      </c>
      <c r="V61" s="159">
        <v>7.21</v>
      </c>
      <c r="W61" s="159">
        <v>0</v>
      </c>
      <c r="X61" s="159">
        <v>0</v>
      </c>
      <c r="Y61" s="159" t="s">
        <v>85</v>
      </c>
      <c r="Z61" s="159" t="s">
        <v>1089</v>
      </c>
      <c r="AA61" s="159">
        <v>3</v>
      </c>
      <c r="AB61" s="159" t="s">
        <v>1090</v>
      </c>
      <c r="AC61" s="159">
        <v>350.2</v>
      </c>
      <c r="AD61" s="159">
        <v>1</v>
      </c>
      <c r="AE61" s="159">
        <v>0</v>
      </c>
      <c r="AF61" s="159">
        <v>1</v>
      </c>
      <c r="AG61" s="159">
        <v>3</v>
      </c>
      <c r="AH61" s="159" t="s">
        <v>843</v>
      </c>
      <c r="AI61" s="159" t="s">
        <v>853</v>
      </c>
      <c r="AJ61" s="159">
        <v>46078.463229166664</v>
      </c>
      <c r="AK61" s="159">
        <v>82837513</v>
      </c>
      <c r="AL61" s="159">
        <v>0</v>
      </c>
      <c r="AM61" s="159">
        <v>0</v>
      </c>
      <c r="AN61" s="159">
        <v>0</v>
      </c>
      <c r="AO61" s="159">
        <v>0</v>
      </c>
      <c r="AP61" s="159">
        <v>0</v>
      </c>
      <c r="AQ61" s="159">
        <v>0</v>
      </c>
      <c r="AR61" s="159">
        <v>0</v>
      </c>
      <c r="AS61" s="159" t="s">
        <v>85</v>
      </c>
      <c r="AT61" s="159">
        <v>0</v>
      </c>
      <c r="AU61" s="159">
        <v>0</v>
      </c>
    </row>
    <row r="62" spans="2:47" x14ac:dyDescent="0.2">
      <c r="B62" s="159" t="s">
        <v>715</v>
      </c>
      <c r="C62" s="159">
        <v>0</v>
      </c>
      <c r="D62" s="159" t="s">
        <v>1147</v>
      </c>
      <c r="E62" s="159" t="s">
        <v>853</v>
      </c>
      <c r="F62" s="159" t="s">
        <v>1118</v>
      </c>
      <c r="G62" s="159" t="s">
        <v>843</v>
      </c>
      <c r="H62" s="159">
        <v>357</v>
      </c>
      <c r="I62" s="159">
        <v>435.53999999999996</v>
      </c>
      <c r="J62" s="159">
        <v>10.71</v>
      </c>
      <c r="K62" s="159">
        <v>375.06</v>
      </c>
      <c r="L62" s="159">
        <v>22</v>
      </c>
      <c r="M62" s="159">
        <v>46065</v>
      </c>
      <c r="N62" s="159">
        <v>2</v>
      </c>
      <c r="O62" s="159" t="s">
        <v>1111</v>
      </c>
      <c r="P62" s="159" t="s">
        <v>1084</v>
      </c>
      <c r="Q62" s="159" t="s">
        <v>1112</v>
      </c>
      <c r="R62" s="159" t="s">
        <v>1113</v>
      </c>
      <c r="S62" s="159" t="s">
        <v>1114</v>
      </c>
      <c r="T62" s="159" t="s">
        <v>1088</v>
      </c>
      <c r="U62" s="159">
        <v>2</v>
      </c>
      <c r="V62" s="159">
        <v>7.35</v>
      </c>
      <c r="W62" s="159">
        <v>0</v>
      </c>
      <c r="X62" s="159">
        <v>0</v>
      </c>
      <c r="Y62" s="159" t="s">
        <v>85</v>
      </c>
      <c r="Z62" s="159" t="s">
        <v>1089</v>
      </c>
      <c r="AA62" s="159">
        <v>3</v>
      </c>
      <c r="AB62" s="159" t="s">
        <v>1090</v>
      </c>
      <c r="AC62" s="159">
        <v>357</v>
      </c>
      <c r="AD62" s="159">
        <v>1</v>
      </c>
      <c r="AE62" s="159">
        <v>0</v>
      </c>
      <c r="AF62" s="159">
        <v>1</v>
      </c>
      <c r="AG62" s="159">
        <v>3</v>
      </c>
      <c r="AH62" s="159" t="s">
        <v>843</v>
      </c>
      <c r="AI62" s="159" t="s">
        <v>853</v>
      </c>
      <c r="AJ62" s="159">
        <v>46078.463229166664</v>
      </c>
      <c r="AK62" s="159">
        <v>82837513</v>
      </c>
      <c r="AL62" s="159">
        <v>0</v>
      </c>
      <c r="AM62" s="159">
        <v>0</v>
      </c>
      <c r="AN62" s="159">
        <v>0</v>
      </c>
      <c r="AO62" s="159">
        <v>0</v>
      </c>
      <c r="AP62" s="159">
        <v>0</v>
      </c>
      <c r="AQ62" s="159">
        <v>0</v>
      </c>
      <c r="AR62" s="159">
        <v>0</v>
      </c>
      <c r="AS62" s="159" t="s">
        <v>85</v>
      </c>
      <c r="AT62" s="159">
        <v>0</v>
      </c>
      <c r="AU62" s="159">
        <v>0</v>
      </c>
    </row>
    <row r="63" spans="2:47" x14ac:dyDescent="0.2">
      <c r="B63" s="159" t="s">
        <v>716</v>
      </c>
      <c r="C63" s="159">
        <v>1</v>
      </c>
      <c r="D63" s="159" t="s">
        <v>854</v>
      </c>
      <c r="E63" s="159" t="s">
        <v>855</v>
      </c>
      <c r="F63" s="159" t="s">
        <v>1118</v>
      </c>
      <c r="G63" s="159" t="s">
        <v>843</v>
      </c>
      <c r="H63" s="159">
        <v>20.83</v>
      </c>
      <c r="I63" s="159">
        <v>25.412599999999998</v>
      </c>
      <c r="J63" s="159">
        <v>0.62</v>
      </c>
      <c r="K63" s="159">
        <v>21.88</v>
      </c>
      <c r="L63" s="159">
        <v>22</v>
      </c>
      <c r="M63" s="159">
        <v>46065</v>
      </c>
      <c r="N63" s="159">
        <v>2</v>
      </c>
      <c r="O63" s="159" t="s">
        <v>1101</v>
      </c>
      <c r="P63" s="159" t="s">
        <v>1084</v>
      </c>
      <c r="Q63" s="159" t="s">
        <v>1102</v>
      </c>
      <c r="R63" s="159" t="s">
        <v>1103</v>
      </c>
      <c r="S63" s="159" t="s">
        <v>1104</v>
      </c>
      <c r="T63" s="159" t="s">
        <v>1088</v>
      </c>
      <c r="U63" s="159">
        <v>2</v>
      </c>
      <c r="V63" s="159">
        <v>0.43</v>
      </c>
      <c r="W63" s="159">
        <v>0</v>
      </c>
      <c r="X63" s="159">
        <v>0</v>
      </c>
      <c r="Y63" s="159" t="s">
        <v>85</v>
      </c>
      <c r="Z63" s="159" t="s">
        <v>1089</v>
      </c>
      <c r="AA63" s="159">
        <v>3</v>
      </c>
      <c r="AB63" s="159" t="s">
        <v>1090</v>
      </c>
      <c r="AC63" s="159">
        <v>20.83</v>
      </c>
      <c r="AD63" s="159">
        <v>1</v>
      </c>
      <c r="AE63" s="159">
        <v>0</v>
      </c>
      <c r="AF63" s="159">
        <v>1</v>
      </c>
      <c r="AG63" s="159">
        <v>3</v>
      </c>
      <c r="AH63" s="159" t="s">
        <v>843</v>
      </c>
      <c r="AI63" s="159" t="s">
        <v>855</v>
      </c>
      <c r="AJ63" s="159">
        <v>46078.463229166664</v>
      </c>
      <c r="AK63" s="159">
        <v>82837517</v>
      </c>
      <c r="AL63" s="159">
        <v>0</v>
      </c>
      <c r="AM63" s="159">
        <v>0</v>
      </c>
      <c r="AN63" s="159">
        <v>0</v>
      </c>
      <c r="AO63" s="159">
        <v>0</v>
      </c>
      <c r="AP63" s="159">
        <v>0</v>
      </c>
      <c r="AQ63" s="159">
        <v>0</v>
      </c>
      <c r="AR63" s="159">
        <v>0</v>
      </c>
      <c r="AS63" s="159" t="s">
        <v>85</v>
      </c>
      <c r="AT63" s="159">
        <v>0</v>
      </c>
      <c r="AU63" s="159">
        <v>0</v>
      </c>
    </row>
    <row r="64" spans="2:47" x14ac:dyDescent="0.2">
      <c r="B64" s="159" t="s">
        <v>717</v>
      </c>
      <c r="C64" s="159">
        <v>0</v>
      </c>
      <c r="D64" s="159" t="s">
        <v>1148</v>
      </c>
      <c r="E64" s="159" t="s">
        <v>855</v>
      </c>
      <c r="F64" s="159" t="s">
        <v>1118</v>
      </c>
      <c r="G64" s="159" t="s">
        <v>843</v>
      </c>
      <c r="H64" s="159">
        <v>21.46</v>
      </c>
      <c r="I64" s="159">
        <v>26.1812</v>
      </c>
      <c r="J64" s="159">
        <v>0.64</v>
      </c>
      <c r="K64" s="159">
        <v>22.54</v>
      </c>
      <c r="L64" s="159">
        <v>22</v>
      </c>
      <c r="M64" s="159">
        <v>46065</v>
      </c>
      <c r="N64" s="159">
        <v>2</v>
      </c>
      <c r="O64" s="159" t="s">
        <v>1106</v>
      </c>
      <c r="P64" s="159" t="s">
        <v>1084</v>
      </c>
      <c r="Q64" s="159" t="s">
        <v>1107</v>
      </c>
      <c r="R64" s="159" t="s">
        <v>1108</v>
      </c>
      <c r="S64" s="159" t="s">
        <v>1109</v>
      </c>
      <c r="T64" s="159" t="s">
        <v>1088</v>
      </c>
      <c r="U64" s="159">
        <v>2</v>
      </c>
      <c r="V64" s="159">
        <v>0.44</v>
      </c>
      <c r="W64" s="159">
        <v>0</v>
      </c>
      <c r="X64" s="159">
        <v>0</v>
      </c>
      <c r="Y64" s="159" t="s">
        <v>85</v>
      </c>
      <c r="Z64" s="159" t="s">
        <v>1089</v>
      </c>
      <c r="AA64" s="159">
        <v>3</v>
      </c>
      <c r="AB64" s="159" t="s">
        <v>1090</v>
      </c>
      <c r="AC64" s="159">
        <v>21.46</v>
      </c>
      <c r="AD64" s="159">
        <v>1</v>
      </c>
      <c r="AE64" s="159">
        <v>0</v>
      </c>
      <c r="AF64" s="159">
        <v>1</v>
      </c>
      <c r="AG64" s="159">
        <v>3</v>
      </c>
      <c r="AH64" s="159" t="s">
        <v>843</v>
      </c>
      <c r="AI64" s="159" t="s">
        <v>855</v>
      </c>
      <c r="AJ64" s="159">
        <v>46078.463229166664</v>
      </c>
      <c r="AK64" s="159">
        <v>82837517</v>
      </c>
      <c r="AL64" s="159">
        <v>0</v>
      </c>
      <c r="AM64" s="159">
        <v>0</v>
      </c>
      <c r="AN64" s="159">
        <v>0</v>
      </c>
      <c r="AO64" s="159">
        <v>0</v>
      </c>
      <c r="AP64" s="159">
        <v>0</v>
      </c>
      <c r="AQ64" s="159">
        <v>0</v>
      </c>
      <c r="AR64" s="159">
        <v>0</v>
      </c>
      <c r="AS64" s="159" t="s">
        <v>85</v>
      </c>
      <c r="AT64" s="159">
        <v>0</v>
      </c>
      <c r="AU64" s="159">
        <v>0</v>
      </c>
    </row>
    <row r="65" spans="2:47" x14ac:dyDescent="0.2">
      <c r="B65" s="159" t="s">
        <v>718</v>
      </c>
      <c r="C65" s="159">
        <v>0</v>
      </c>
      <c r="D65" s="159" t="s">
        <v>1149</v>
      </c>
      <c r="E65" s="159" t="s">
        <v>855</v>
      </c>
      <c r="F65" s="159" t="s">
        <v>1118</v>
      </c>
      <c r="G65" s="159" t="s">
        <v>843</v>
      </c>
      <c r="H65" s="159">
        <v>21.88</v>
      </c>
      <c r="I65" s="159">
        <v>26.693599999999996</v>
      </c>
      <c r="J65" s="159">
        <v>0.66</v>
      </c>
      <c r="K65" s="159">
        <v>22.99</v>
      </c>
      <c r="L65" s="159">
        <v>22</v>
      </c>
      <c r="M65" s="159">
        <v>46065</v>
      </c>
      <c r="N65" s="159">
        <v>2</v>
      </c>
      <c r="O65" s="159" t="s">
        <v>1111</v>
      </c>
      <c r="P65" s="159" t="s">
        <v>1084</v>
      </c>
      <c r="Q65" s="159" t="s">
        <v>1112</v>
      </c>
      <c r="R65" s="159" t="s">
        <v>1113</v>
      </c>
      <c r="S65" s="159" t="s">
        <v>1114</v>
      </c>
      <c r="T65" s="159" t="s">
        <v>1088</v>
      </c>
      <c r="U65" s="159">
        <v>2</v>
      </c>
      <c r="V65" s="159">
        <v>0.45</v>
      </c>
      <c r="W65" s="159">
        <v>0</v>
      </c>
      <c r="X65" s="159">
        <v>0</v>
      </c>
      <c r="Y65" s="159" t="s">
        <v>85</v>
      </c>
      <c r="Z65" s="159" t="s">
        <v>1089</v>
      </c>
      <c r="AA65" s="159">
        <v>3</v>
      </c>
      <c r="AB65" s="159" t="s">
        <v>1090</v>
      </c>
      <c r="AC65" s="159">
        <v>21.88</v>
      </c>
      <c r="AD65" s="159">
        <v>1</v>
      </c>
      <c r="AE65" s="159">
        <v>0</v>
      </c>
      <c r="AF65" s="159">
        <v>1</v>
      </c>
      <c r="AG65" s="159">
        <v>3</v>
      </c>
      <c r="AH65" s="159" t="s">
        <v>843</v>
      </c>
      <c r="AI65" s="159" t="s">
        <v>855</v>
      </c>
      <c r="AJ65" s="159">
        <v>46078.463229166664</v>
      </c>
      <c r="AK65" s="159">
        <v>82837517</v>
      </c>
      <c r="AL65" s="159">
        <v>0</v>
      </c>
      <c r="AM65" s="159">
        <v>0</v>
      </c>
      <c r="AN65" s="159">
        <v>0</v>
      </c>
      <c r="AO65" s="159">
        <v>0</v>
      </c>
      <c r="AP65" s="159">
        <v>0</v>
      </c>
      <c r="AQ65" s="159">
        <v>0</v>
      </c>
      <c r="AR65" s="159">
        <v>0</v>
      </c>
      <c r="AS65" s="159" t="s">
        <v>85</v>
      </c>
      <c r="AT65" s="159">
        <v>0</v>
      </c>
      <c r="AU65" s="15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Лист4"/>
  <dimension ref="A1:T225"/>
  <sheetViews>
    <sheetView view="pageBreakPreview" topLeftCell="A211" zoomScale="90" zoomScaleNormal="100" zoomScaleSheetLayoutView="90" workbookViewId="0">
      <selection activeCell="A220" sqref="A220:H220"/>
    </sheetView>
  </sheetViews>
  <sheetFormatPr defaultRowHeight="15" x14ac:dyDescent="0.25"/>
  <cols>
    <col min="1" max="1" width="4.42578125" style="117" customWidth="1"/>
    <col min="2" max="2" width="6.42578125" style="117" customWidth="1"/>
    <col min="3" max="3" width="10.140625" style="117" customWidth="1"/>
    <col min="4" max="4" width="3.140625" style="117" customWidth="1"/>
    <col min="5" max="5" width="14" style="117" customWidth="1"/>
    <col min="6" max="6" width="27.140625" style="117" customWidth="1"/>
    <col min="7" max="7" width="0.85546875" style="117" customWidth="1"/>
    <col min="8" max="8" width="11.140625" style="117" customWidth="1"/>
    <col min="9" max="9" width="9.28515625" style="117" customWidth="1"/>
    <col min="10" max="10" width="10.140625" style="118" customWidth="1"/>
    <col min="11" max="11" width="9.140625" style="117"/>
    <col min="12" max="12" width="13.42578125" style="117" customWidth="1"/>
    <col min="13" max="256" width="9.140625" style="117"/>
    <col min="257" max="257" width="4.42578125" style="117" customWidth="1"/>
    <col min="258" max="258" width="6.42578125" style="117" customWidth="1"/>
    <col min="259" max="259" width="10.140625" style="117" customWidth="1"/>
    <col min="260" max="260" width="3.140625" style="117" customWidth="1"/>
    <col min="261" max="261" width="14" style="117" customWidth="1"/>
    <col min="262" max="262" width="27.140625" style="117" customWidth="1"/>
    <col min="263" max="263" width="0.85546875" style="117" customWidth="1"/>
    <col min="264" max="264" width="11.140625" style="117" customWidth="1"/>
    <col min="265" max="265" width="9.28515625" style="117" customWidth="1"/>
    <col min="266" max="266" width="10.140625" style="117" customWidth="1"/>
    <col min="267" max="512" width="9.140625" style="117"/>
    <col min="513" max="513" width="4.42578125" style="117" customWidth="1"/>
    <col min="514" max="514" width="6.42578125" style="117" customWidth="1"/>
    <col min="515" max="515" width="10.140625" style="117" customWidth="1"/>
    <col min="516" max="516" width="3.140625" style="117" customWidth="1"/>
    <col min="517" max="517" width="14" style="117" customWidth="1"/>
    <col min="518" max="518" width="27.140625" style="117" customWidth="1"/>
    <col min="519" max="519" width="0.85546875" style="117" customWidth="1"/>
    <col min="520" max="520" width="11.140625" style="117" customWidth="1"/>
    <col min="521" max="521" width="9.28515625" style="117" customWidth="1"/>
    <col min="522" max="522" width="10.140625" style="117" customWidth="1"/>
    <col min="523" max="768" width="9.140625" style="117"/>
    <col min="769" max="769" width="4.42578125" style="117" customWidth="1"/>
    <col min="770" max="770" width="6.42578125" style="117" customWidth="1"/>
    <col min="771" max="771" width="10.140625" style="117" customWidth="1"/>
    <col min="772" max="772" width="3.140625" style="117" customWidth="1"/>
    <col min="773" max="773" width="14" style="117" customWidth="1"/>
    <col min="774" max="774" width="27.140625" style="117" customWidth="1"/>
    <col min="775" max="775" width="0.85546875" style="117" customWidth="1"/>
    <col min="776" max="776" width="11.140625" style="117" customWidth="1"/>
    <col min="777" max="777" width="9.28515625" style="117" customWidth="1"/>
    <col min="778" max="778" width="10.140625" style="117" customWidth="1"/>
    <col min="779" max="1024" width="9.140625" style="117"/>
    <col min="1025" max="1025" width="4.42578125" style="117" customWidth="1"/>
    <col min="1026" max="1026" width="6.42578125" style="117" customWidth="1"/>
    <col min="1027" max="1027" width="10.140625" style="117" customWidth="1"/>
    <col min="1028" max="1028" width="3.140625" style="117" customWidth="1"/>
    <col min="1029" max="1029" width="14" style="117" customWidth="1"/>
    <col min="1030" max="1030" width="27.140625" style="117" customWidth="1"/>
    <col min="1031" max="1031" width="0.85546875" style="117" customWidth="1"/>
    <col min="1032" max="1032" width="11.140625" style="117" customWidth="1"/>
    <col min="1033" max="1033" width="9.28515625" style="117" customWidth="1"/>
    <col min="1034" max="1034" width="10.140625" style="117" customWidth="1"/>
    <col min="1035" max="1280" width="9.140625" style="117"/>
    <col min="1281" max="1281" width="4.42578125" style="117" customWidth="1"/>
    <col min="1282" max="1282" width="6.42578125" style="117" customWidth="1"/>
    <col min="1283" max="1283" width="10.140625" style="117" customWidth="1"/>
    <col min="1284" max="1284" width="3.140625" style="117" customWidth="1"/>
    <col min="1285" max="1285" width="14" style="117" customWidth="1"/>
    <col min="1286" max="1286" width="27.140625" style="117" customWidth="1"/>
    <col min="1287" max="1287" width="0.85546875" style="117" customWidth="1"/>
    <col min="1288" max="1288" width="11.140625" style="117" customWidth="1"/>
    <col min="1289" max="1289" width="9.28515625" style="117" customWidth="1"/>
    <col min="1290" max="1290" width="10.140625" style="117" customWidth="1"/>
    <col min="1291" max="1536" width="9.140625" style="117"/>
    <col min="1537" max="1537" width="4.42578125" style="117" customWidth="1"/>
    <col min="1538" max="1538" width="6.42578125" style="117" customWidth="1"/>
    <col min="1539" max="1539" width="10.140625" style="117" customWidth="1"/>
    <col min="1540" max="1540" width="3.140625" style="117" customWidth="1"/>
    <col min="1541" max="1541" width="14" style="117" customWidth="1"/>
    <col min="1542" max="1542" width="27.140625" style="117" customWidth="1"/>
    <col min="1543" max="1543" width="0.85546875" style="117" customWidth="1"/>
    <col min="1544" max="1544" width="11.140625" style="117" customWidth="1"/>
    <col min="1545" max="1545" width="9.28515625" style="117" customWidth="1"/>
    <col min="1546" max="1546" width="10.140625" style="117" customWidth="1"/>
    <col min="1547" max="1792" width="9.140625" style="117"/>
    <col min="1793" max="1793" width="4.42578125" style="117" customWidth="1"/>
    <col min="1794" max="1794" width="6.42578125" style="117" customWidth="1"/>
    <col min="1795" max="1795" width="10.140625" style="117" customWidth="1"/>
    <col min="1796" max="1796" width="3.140625" style="117" customWidth="1"/>
    <col min="1797" max="1797" width="14" style="117" customWidth="1"/>
    <col min="1798" max="1798" width="27.140625" style="117" customWidth="1"/>
    <col min="1799" max="1799" width="0.85546875" style="117" customWidth="1"/>
    <col min="1800" max="1800" width="11.140625" style="117" customWidth="1"/>
    <col min="1801" max="1801" width="9.28515625" style="117" customWidth="1"/>
    <col min="1802" max="1802" width="10.140625" style="117" customWidth="1"/>
    <col min="1803" max="2048" width="9.140625" style="117"/>
    <col min="2049" max="2049" width="4.42578125" style="117" customWidth="1"/>
    <col min="2050" max="2050" width="6.42578125" style="117" customWidth="1"/>
    <col min="2051" max="2051" width="10.140625" style="117" customWidth="1"/>
    <col min="2052" max="2052" width="3.140625" style="117" customWidth="1"/>
    <col min="2053" max="2053" width="14" style="117" customWidth="1"/>
    <col min="2054" max="2054" width="27.140625" style="117" customWidth="1"/>
    <col min="2055" max="2055" width="0.85546875" style="117" customWidth="1"/>
    <col min="2056" max="2056" width="11.140625" style="117" customWidth="1"/>
    <col min="2057" max="2057" width="9.28515625" style="117" customWidth="1"/>
    <col min="2058" max="2058" width="10.140625" style="117" customWidth="1"/>
    <col min="2059" max="2304" width="9.140625" style="117"/>
    <col min="2305" max="2305" width="4.42578125" style="117" customWidth="1"/>
    <col min="2306" max="2306" width="6.42578125" style="117" customWidth="1"/>
    <col min="2307" max="2307" width="10.140625" style="117" customWidth="1"/>
    <col min="2308" max="2308" width="3.140625" style="117" customWidth="1"/>
    <col min="2309" max="2309" width="14" style="117" customWidth="1"/>
    <col min="2310" max="2310" width="27.140625" style="117" customWidth="1"/>
    <col min="2311" max="2311" width="0.85546875" style="117" customWidth="1"/>
    <col min="2312" max="2312" width="11.140625" style="117" customWidth="1"/>
    <col min="2313" max="2313" width="9.28515625" style="117" customWidth="1"/>
    <col min="2314" max="2314" width="10.140625" style="117" customWidth="1"/>
    <col min="2315" max="2560" width="9.140625" style="117"/>
    <col min="2561" max="2561" width="4.42578125" style="117" customWidth="1"/>
    <col min="2562" max="2562" width="6.42578125" style="117" customWidth="1"/>
    <col min="2563" max="2563" width="10.140625" style="117" customWidth="1"/>
    <col min="2564" max="2564" width="3.140625" style="117" customWidth="1"/>
    <col min="2565" max="2565" width="14" style="117" customWidth="1"/>
    <col min="2566" max="2566" width="27.140625" style="117" customWidth="1"/>
    <col min="2567" max="2567" width="0.85546875" style="117" customWidth="1"/>
    <col min="2568" max="2568" width="11.140625" style="117" customWidth="1"/>
    <col min="2569" max="2569" width="9.28515625" style="117" customWidth="1"/>
    <col min="2570" max="2570" width="10.140625" style="117" customWidth="1"/>
    <col min="2571" max="2816" width="9.140625" style="117"/>
    <col min="2817" max="2817" width="4.42578125" style="117" customWidth="1"/>
    <col min="2818" max="2818" width="6.42578125" style="117" customWidth="1"/>
    <col min="2819" max="2819" width="10.140625" style="117" customWidth="1"/>
    <col min="2820" max="2820" width="3.140625" style="117" customWidth="1"/>
    <col min="2821" max="2821" width="14" style="117" customWidth="1"/>
    <col min="2822" max="2822" width="27.140625" style="117" customWidth="1"/>
    <col min="2823" max="2823" width="0.85546875" style="117" customWidth="1"/>
    <col min="2824" max="2824" width="11.140625" style="117" customWidth="1"/>
    <col min="2825" max="2825" width="9.28515625" style="117" customWidth="1"/>
    <col min="2826" max="2826" width="10.140625" style="117" customWidth="1"/>
    <col min="2827" max="3072" width="9.140625" style="117"/>
    <col min="3073" max="3073" width="4.42578125" style="117" customWidth="1"/>
    <col min="3074" max="3074" width="6.42578125" style="117" customWidth="1"/>
    <col min="3075" max="3075" width="10.140625" style="117" customWidth="1"/>
    <col min="3076" max="3076" width="3.140625" style="117" customWidth="1"/>
    <col min="3077" max="3077" width="14" style="117" customWidth="1"/>
    <col min="3078" max="3078" width="27.140625" style="117" customWidth="1"/>
    <col min="3079" max="3079" width="0.85546875" style="117" customWidth="1"/>
    <col min="3080" max="3080" width="11.140625" style="117" customWidth="1"/>
    <col min="3081" max="3081" width="9.28515625" style="117" customWidth="1"/>
    <col min="3082" max="3082" width="10.140625" style="117" customWidth="1"/>
    <col min="3083" max="3328" width="9.140625" style="117"/>
    <col min="3329" max="3329" width="4.42578125" style="117" customWidth="1"/>
    <col min="3330" max="3330" width="6.42578125" style="117" customWidth="1"/>
    <col min="3331" max="3331" width="10.140625" style="117" customWidth="1"/>
    <col min="3332" max="3332" width="3.140625" style="117" customWidth="1"/>
    <col min="3333" max="3333" width="14" style="117" customWidth="1"/>
    <col min="3334" max="3334" width="27.140625" style="117" customWidth="1"/>
    <col min="3335" max="3335" width="0.85546875" style="117" customWidth="1"/>
    <col min="3336" max="3336" width="11.140625" style="117" customWidth="1"/>
    <col min="3337" max="3337" width="9.28515625" style="117" customWidth="1"/>
    <col min="3338" max="3338" width="10.140625" style="117" customWidth="1"/>
    <col min="3339" max="3584" width="9.140625" style="117"/>
    <col min="3585" max="3585" width="4.42578125" style="117" customWidth="1"/>
    <col min="3586" max="3586" width="6.42578125" style="117" customWidth="1"/>
    <col min="3587" max="3587" width="10.140625" style="117" customWidth="1"/>
    <col min="3588" max="3588" width="3.140625" style="117" customWidth="1"/>
    <col min="3589" max="3589" width="14" style="117" customWidth="1"/>
    <col min="3590" max="3590" width="27.140625" style="117" customWidth="1"/>
    <col min="3591" max="3591" width="0.85546875" style="117" customWidth="1"/>
    <col min="3592" max="3592" width="11.140625" style="117" customWidth="1"/>
    <col min="3593" max="3593" width="9.28515625" style="117" customWidth="1"/>
    <col min="3594" max="3594" width="10.140625" style="117" customWidth="1"/>
    <col min="3595" max="3840" width="9.140625" style="117"/>
    <col min="3841" max="3841" width="4.42578125" style="117" customWidth="1"/>
    <col min="3842" max="3842" width="6.42578125" style="117" customWidth="1"/>
    <col min="3843" max="3843" width="10.140625" style="117" customWidth="1"/>
    <col min="3844" max="3844" width="3.140625" style="117" customWidth="1"/>
    <col min="3845" max="3845" width="14" style="117" customWidth="1"/>
    <col min="3846" max="3846" width="27.140625" style="117" customWidth="1"/>
    <col min="3847" max="3847" width="0.85546875" style="117" customWidth="1"/>
    <col min="3848" max="3848" width="11.140625" style="117" customWidth="1"/>
    <col min="3849" max="3849" width="9.28515625" style="117" customWidth="1"/>
    <col min="3850" max="3850" width="10.140625" style="117" customWidth="1"/>
    <col min="3851" max="4096" width="9.140625" style="117"/>
    <col min="4097" max="4097" width="4.42578125" style="117" customWidth="1"/>
    <col min="4098" max="4098" width="6.42578125" style="117" customWidth="1"/>
    <col min="4099" max="4099" width="10.140625" style="117" customWidth="1"/>
    <col min="4100" max="4100" width="3.140625" style="117" customWidth="1"/>
    <col min="4101" max="4101" width="14" style="117" customWidth="1"/>
    <col min="4102" max="4102" width="27.140625" style="117" customWidth="1"/>
    <col min="4103" max="4103" width="0.85546875" style="117" customWidth="1"/>
    <col min="4104" max="4104" width="11.140625" style="117" customWidth="1"/>
    <col min="4105" max="4105" width="9.28515625" style="117" customWidth="1"/>
    <col min="4106" max="4106" width="10.140625" style="117" customWidth="1"/>
    <col min="4107" max="4352" width="9.140625" style="117"/>
    <col min="4353" max="4353" width="4.42578125" style="117" customWidth="1"/>
    <col min="4354" max="4354" width="6.42578125" style="117" customWidth="1"/>
    <col min="4355" max="4355" width="10.140625" style="117" customWidth="1"/>
    <col min="4356" max="4356" width="3.140625" style="117" customWidth="1"/>
    <col min="4357" max="4357" width="14" style="117" customWidth="1"/>
    <col min="4358" max="4358" width="27.140625" style="117" customWidth="1"/>
    <col min="4359" max="4359" width="0.85546875" style="117" customWidth="1"/>
    <col min="4360" max="4360" width="11.140625" style="117" customWidth="1"/>
    <col min="4361" max="4361" width="9.28515625" style="117" customWidth="1"/>
    <col min="4362" max="4362" width="10.140625" style="117" customWidth="1"/>
    <col min="4363" max="4608" width="9.140625" style="117"/>
    <col min="4609" max="4609" width="4.42578125" style="117" customWidth="1"/>
    <col min="4610" max="4610" width="6.42578125" style="117" customWidth="1"/>
    <col min="4611" max="4611" width="10.140625" style="117" customWidth="1"/>
    <col min="4612" max="4612" width="3.140625" style="117" customWidth="1"/>
    <col min="4613" max="4613" width="14" style="117" customWidth="1"/>
    <col min="4614" max="4614" width="27.140625" style="117" customWidth="1"/>
    <col min="4615" max="4615" width="0.85546875" style="117" customWidth="1"/>
    <col min="4616" max="4616" width="11.140625" style="117" customWidth="1"/>
    <col min="4617" max="4617" width="9.28515625" style="117" customWidth="1"/>
    <col min="4618" max="4618" width="10.140625" style="117" customWidth="1"/>
    <col min="4619" max="4864" width="9.140625" style="117"/>
    <col min="4865" max="4865" width="4.42578125" style="117" customWidth="1"/>
    <col min="4866" max="4866" width="6.42578125" style="117" customWidth="1"/>
    <col min="4867" max="4867" width="10.140625" style="117" customWidth="1"/>
    <col min="4868" max="4868" width="3.140625" style="117" customWidth="1"/>
    <col min="4869" max="4869" width="14" style="117" customWidth="1"/>
    <col min="4870" max="4870" width="27.140625" style="117" customWidth="1"/>
    <col min="4871" max="4871" width="0.85546875" style="117" customWidth="1"/>
    <col min="4872" max="4872" width="11.140625" style="117" customWidth="1"/>
    <col min="4873" max="4873" width="9.28515625" style="117" customWidth="1"/>
    <col min="4874" max="4874" width="10.140625" style="117" customWidth="1"/>
    <col min="4875" max="5120" width="9.140625" style="117"/>
    <col min="5121" max="5121" width="4.42578125" style="117" customWidth="1"/>
    <col min="5122" max="5122" width="6.42578125" style="117" customWidth="1"/>
    <col min="5123" max="5123" width="10.140625" style="117" customWidth="1"/>
    <col min="5124" max="5124" width="3.140625" style="117" customWidth="1"/>
    <col min="5125" max="5125" width="14" style="117" customWidth="1"/>
    <col min="5126" max="5126" width="27.140625" style="117" customWidth="1"/>
    <col min="5127" max="5127" width="0.85546875" style="117" customWidth="1"/>
    <col min="5128" max="5128" width="11.140625" style="117" customWidth="1"/>
    <col min="5129" max="5129" width="9.28515625" style="117" customWidth="1"/>
    <col min="5130" max="5130" width="10.140625" style="117" customWidth="1"/>
    <col min="5131" max="5376" width="9.140625" style="117"/>
    <col min="5377" max="5377" width="4.42578125" style="117" customWidth="1"/>
    <col min="5378" max="5378" width="6.42578125" style="117" customWidth="1"/>
    <col min="5379" max="5379" width="10.140625" style="117" customWidth="1"/>
    <col min="5380" max="5380" width="3.140625" style="117" customWidth="1"/>
    <col min="5381" max="5381" width="14" style="117" customWidth="1"/>
    <col min="5382" max="5382" width="27.140625" style="117" customWidth="1"/>
    <col min="5383" max="5383" width="0.85546875" style="117" customWidth="1"/>
    <col min="5384" max="5384" width="11.140625" style="117" customWidth="1"/>
    <col min="5385" max="5385" width="9.28515625" style="117" customWidth="1"/>
    <col min="5386" max="5386" width="10.140625" style="117" customWidth="1"/>
    <col min="5387" max="5632" width="9.140625" style="117"/>
    <col min="5633" max="5633" width="4.42578125" style="117" customWidth="1"/>
    <col min="5634" max="5634" width="6.42578125" style="117" customWidth="1"/>
    <col min="5635" max="5635" width="10.140625" style="117" customWidth="1"/>
    <col min="5636" max="5636" width="3.140625" style="117" customWidth="1"/>
    <col min="5637" max="5637" width="14" style="117" customWidth="1"/>
    <col min="5638" max="5638" width="27.140625" style="117" customWidth="1"/>
    <col min="5639" max="5639" width="0.85546875" style="117" customWidth="1"/>
    <col min="5640" max="5640" width="11.140625" style="117" customWidth="1"/>
    <col min="5641" max="5641" width="9.28515625" style="117" customWidth="1"/>
    <col min="5642" max="5642" width="10.140625" style="117" customWidth="1"/>
    <col min="5643" max="5888" width="9.140625" style="117"/>
    <col min="5889" max="5889" width="4.42578125" style="117" customWidth="1"/>
    <col min="5890" max="5890" width="6.42578125" style="117" customWidth="1"/>
    <col min="5891" max="5891" width="10.140625" style="117" customWidth="1"/>
    <col min="5892" max="5892" width="3.140625" style="117" customWidth="1"/>
    <col min="5893" max="5893" width="14" style="117" customWidth="1"/>
    <col min="5894" max="5894" width="27.140625" style="117" customWidth="1"/>
    <col min="5895" max="5895" width="0.85546875" style="117" customWidth="1"/>
    <col min="5896" max="5896" width="11.140625" style="117" customWidth="1"/>
    <col min="5897" max="5897" width="9.28515625" style="117" customWidth="1"/>
    <col min="5898" max="5898" width="10.140625" style="117" customWidth="1"/>
    <col min="5899" max="6144" width="9.140625" style="117"/>
    <col min="6145" max="6145" width="4.42578125" style="117" customWidth="1"/>
    <col min="6146" max="6146" width="6.42578125" style="117" customWidth="1"/>
    <col min="6147" max="6147" width="10.140625" style="117" customWidth="1"/>
    <col min="6148" max="6148" width="3.140625" style="117" customWidth="1"/>
    <col min="6149" max="6149" width="14" style="117" customWidth="1"/>
    <col min="6150" max="6150" width="27.140625" style="117" customWidth="1"/>
    <col min="6151" max="6151" width="0.85546875" style="117" customWidth="1"/>
    <col min="6152" max="6152" width="11.140625" style="117" customWidth="1"/>
    <col min="6153" max="6153" width="9.28515625" style="117" customWidth="1"/>
    <col min="6154" max="6154" width="10.140625" style="117" customWidth="1"/>
    <col min="6155" max="6400" width="9.140625" style="117"/>
    <col min="6401" max="6401" width="4.42578125" style="117" customWidth="1"/>
    <col min="6402" max="6402" width="6.42578125" style="117" customWidth="1"/>
    <col min="6403" max="6403" width="10.140625" style="117" customWidth="1"/>
    <col min="6404" max="6404" width="3.140625" style="117" customWidth="1"/>
    <col min="6405" max="6405" width="14" style="117" customWidth="1"/>
    <col min="6406" max="6406" width="27.140625" style="117" customWidth="1"/>
    <col min="6407" max="6407" width="0.85546875" style="117" customWidth="1"/>
    <col min="6408" max="6408" width="11.140625" style="117" customWidth="1"/>
    <col min="6409" max="6409" width="9.28515625" style="117" customWidth="1"/>
    <col min="6410" max="6410" width="10.140625" style="117" customWidth="1"/>
    <col min="6411" max="6656" width="9.140625" style="117"/>
    <col min="6657" max="6657" width="4.42578125" style="117" customWidth="1"/>
    <col min="6658" max="6658" width="6.42578125" style="117" customWidth="1"/>
    <col min="6659" max="6659" width="10.140625" style="117" customWidth="1"/>
    <col min="6660" max="6660" width="3.140625" style="117" customWidth="1"/>
    <col min="6661" max="6661" width="14" style="117" customWidth="1"/>
    <col min="6662" max="6662" width="27.140625" style="117" customWidth="1"/>
    <col min="6663" max="6663" width="0.85546875" style="117" customWidth="1"/>
    <col min="6664" max="6664" width="11.140625" style="117" customWidth="1"/>
    <col min="6665" max="6665" width="9.28515625" style="117" customWidth="1"/>
    <col min="6666" max="6666" width="10.140625" style="117" customWidth="1"/>
    <col min="6667" max="6912" width="9.140625" style="117"/>
    <col min="6913" max="6913" width="4.42578125" style="117" customWidth="1"/>
    <col min="6914" max="6914" width="6.42578125" style="117" customWidth="1"/>
    <col min="6915" max="6915" width="10.140625" style="117" customWidth="1"/>
    <col min="6916" max="6916" width="3.140625" style="117" customWidth="1"/>
    <col min="6917" max="6917" width="14" style="117" customWidth="1"/>
    <col min="6918" max="6918" width="27.140625" style="117" customWidth="1"/>
    <col min="6919" max="6919" width="0.85546875" style="117" customWidth="1"/>
    <col min="6920" max="6920" width="11.140625" style="117" customWidth="1"/>
    <col min="6921" max="6921" width="9.28515625" style="117" customWidth="1"/>
    <col min="6922" max="6922" width="10.140625" style="117" customWidth="1"/>
    <col min="6923" max="7168" width="9.140625" style="117"/>
    <col min="7169" max="7169" width="4.42578125" style="117" customWidth="1"/>
    <col min="7170" max="7170" width="6.42578125" style="117" customWidth="1"/>
    <col min="7171" max="7171" width="10.140625" style="117" customWidth="1"/>
    <col min="7172" max="7172" width="3.140625" style="117" customWidth="1"/>
    <col min="7173" max="7173" width="14" style="117" customWidth="1"/>
    <col min="7174" max="7174" width="27.140625" style="117" customWidth="1"/>
    <col min="7175" max="7175" width="0.85546875" style="117" customWidth="1"/>
    <col min="7176" max="7176" width="11.140625" style="117" customWidth="1"/>
    <col min="7177" max="7177" width="9.28515625" style="117" customWidth="1"/>
    <col min="7178" max="7178" width="10.140625" style="117" customWidth="1"/>
    <col min="7179" max="7424" width="9.140625" style="117"/>
    <col min="7425" max="7425" width="4.42578125" style="117" customWidth="1"/>
    <col min="7426" max="7426" width="6.42578125" style="117" customWidth="1"/>
    <col min="7427" max="7427" width="10.140625" style="117" customWidth="1"/>
    <col min="7428" max="7428" width="3.140625" style="117" customWidth="1"/>
    <col min="7429" max="7429" width="14" style="117" customWidth="1"/>
    <col min="7430" max="7430" width="27.140625" style="117" customWidth="1"/>
    <col min="7431" max="7431" width="0.85546875" style="117" customWidth="1"/>
    <col min="7432" max="7432" width="11.140625" style="117" customWidth="1"/>
    <col min="7433" max="7433" width="9.28515625" style="117" customWidth="1"/>
    <col min="7434" max="7434" width="10.140625" style="117" customWidth="1"/>
    <col min="7435" max="7680" width="9.140625" style="117"/>
    <col min="7681" max="7681" width="4.42578125" style="117" customWidth="1"/>
    <col min="7682" max="7682" width="6.42578125" style="117" customWidth="1"/>
    <col min="7683" max="7683" width="10.140625" style="117" customWidth="1"/>
    <col min="7684" max="7684" width="3.140625" style="117" customWidth="1"/>
    <col min="7685" max="7685" width="14" style="117" customWidth="1"/>
    <col min="7686" max="7686" width="27.140625" style="117" customWidth="1"/>
    <col min="7687" max="7687" width="0.85546875" style="117" customWidth="1"/>
    <col min="7688" max="7688" width="11.140625" style="117" customWidth="1"/>
    <col min="7689" max="7689" width="9.28515625" style="117" customWidth="1"/>
    <col min="7690" max="7690" width="10.140625" style="117" customWidth="1"/>
    <col min="7691" max="7936" width="9.140625" style="117"/>
    <col min="7937" max="7937" width="4.42578125" style="117" customWidth="1"/>
    <col min="7938" max="7938" width="6.42578125" style="117" customWidth="1"/>
    <col min="7939" max="7939" width="10.140625" style="117" customWidth="1"/>
    <col min="7940" max="7940" width="3.140625" style="117" customWidth="1"/>
    <col min="7941" max="7941" width="14" style="117" customWidth="1"/>
    <col min="7942" max="7942" width="27.140625" style="117" customWidth="1"/>
    <col min="7943" max="7943" width="0.85546875" style="117" customWidth="1"/>
    <col min="7944" max="7944" width="11.140625" style="117" customWidth="1"/>
    <col min="7945" max="7945" width="9.28515625" style="117" customWidth="1"/>
    <col min="7946" max="7946" width="10.140625" style="117" customWidth="1"/>
    <col min="7947" max="8192" width="9.140625" style="117"/>
    <col min="8193" max="8193" width="4.42578125" style="117" customWidth="1"/>
    <col min="8194" max="8194" width="6.42578125" style="117" customWidth="1"/>
    <col min="8195" max="8195" width="10.140625" style="117" customWidth="1"/>
    <col min="8196" max="8196" width="3.140625" style="117" customWidth="1"/>
    <col min="8197" max="8197" width="14" style="117" customWidth="1"/>
    <col min="8198" max="8198" width="27.140625" style="117" customWidth="1"/>
    <col min="8199" max="8199" width="0.85546875" style="117" customWidth="1"/>
    <col min="8200" max="8200" width="11.140625" style="117" customWidth="1"/>
    <col min="8201" max="8201" width="9.28515625" style="117" customWidth="1"/>
    <col min="8202" max="8202" width="10.140625" style="117" customWidth="1"/>
    <col min="8203" max="8448" width="9.140625" style="117"/>
    <col min="8449" max="8449" width="4.42578125" style="117" customWidth="1"/>
    <col min="8450" max="8450" width="6.42578125" style="117" customWidth="1"/>
    <col min="8451" max="8451" width="10.140625" style="117" customWidth="1"/>
    <col min="8452" max="8452" width="3.140625" style="117" customWidth="1"/>
    <col min="8453" max="8453" width="14" style="117" customWidth="1"/>
    <col min="8454" max="8454" width="27.140625" style="117" customWidth="1"/>
    <col min="8455" max="8455" width="0.85546875" style="117" customWidth="1"/>
    <col min="8456" max="8456" width="11.140625" style="117" customWidth="1"/>
    <col min="8457" max="8457" width="9.28515625" style="117" customWidth="1"/>
    <col min="8458" max="8458" width="10.140625" style="117" customWidth="1"/>
    <col min="8459" max="8704" width="9.140625" style="117"/>
    <col min="8705" max="8705" width="4.42578125" style="117" customWidth="1"/>
    <col min="8706" max="8706" width="6.42578125" style="117" customWidth="1"/>
    <col min="8707" max="8707" width="10.140625" style="117" customWidth="1"/>
    <col min="8708" max="8708" width="3.140625" style="117" customWidth="1"/>
    <col min="8709" max="8709" width="14" style="117" customWidth="1"/>
    <col min="8710" max="8710" width="27.140625" style="117" customWidth="1"/>
    <col min="8711" max="8711" width="0.85546875" style="117" customWidth="1"/>
    <col min="8712" max="8712" width="11.140625" style="117" customWidth="1"/>
    <col min="8713" max="8713" width="9.28515625" style="117" customWidth="1"/>
    <col min="8714" max="8714" width="10.140625" style="117" customWidth="1"/>
    <col min="8715" max="8960" width="9.140625" style="117"/>
    <col min="8961" max="8961" width="4.42578125" style="117" customWidth="1"/>
    <col min="8962" max="8962" width="6.42578125" style="117" customWidth="1"/>
    <col min="8963" max="8963" width="10.140625" style="117" customWidth="1"/>
    <col min="8964" max="8964" width="3.140625" style="117" customWidth="1"/>
    <col min="8965" max="8965" width="14" style="117" customWidth="1"/>
    <col min="8966" max="8966" width="27.140625" style="117" customWidth="1"/>
    <col min="8967" max="8967" width="0.85546875" style="117" customWidth="1"/>
    <col min="8968" max="8968" width="11.140625" style="117" customWidth="1"/>
    <col min="8969" max="8969" width="9.28515625" style="117" customWidth="1"/>
    <col min="8970" max="8970" width="10.140625" style="117" customWidth="1"/>
    <col min="8971" max="9216" width="9.140625" style="117"/>
    <col min="9217" max="9217" width="4.42578125" style="117" customWidth="1"/>
    <col min="9218" max="9218" width="6.42578125" style="117" customWidth="1"/>
    <col min="9219" max="9219" width="10.140625" style="117" customWidth="1"/>
    <col min="9220" max="9220" width="3.140625" style="117" customWidth="1"/>
    <col min="9221" max="9221" width="14" style="117" customWidth="1"/>
    <col min="9222" max="9222" width="27.140625" style="117" customWidth="1"/>
    <col min="9223" max="9223" width="0.85546875" style="117" customWidth="1"/>
    <col min="9224" max="9224" width="11.140625" style="117" customWidth="1"/>
    <col min="9225" max="9225" width="9.28515625" style="117" customWidth="1"/>
    <col min="9226" max="9226" width="10.140625" style="117" customWidth="1"/>
    <col min="9227" max="9472" width="9.140625" style="117"/>
    <col min="9473" max="9473" width="4.42578125" style="117" customWidth="1"/>
    <col min="9474" max="9474" width="6.42578125" style="117" customWidth="1"/>
    <col min="9475" max="9475" width="10.140625" style="117" customWidth="1"/>
    <col min="9476" max="9476" width="3.140625" style="117" customWidth="1"/>
    <col min="9477" max="9477" width="14" style="117" customWidth="1"/>
    <col min="9478" max="9478" width="27.140625" style="117" customWidth="1"/>
    <col min="9479" max="9479" width="0.85546875" style="117" customWidth="1"/>
    <col min="9480" max="9480" width="11.140625" style="117" customWidth="1"/>
    <col min="9481" max="9481" width="9.28515625" style="117" customWidth="1"/>
    <col min="9482" max="9482" width="10.140625" style="117" customWidth="1"/>
    <col min="9483" max="9728" width="9.140625" style="117"/>
    <col min="9729" max="9729" width="4.42578125" style="117" customWidth="1"/>
    <col min="9730" max="9730" width="6.42578125" style="117" customWidth="1"/>
    <col min="9731" max="9731" width="10.140625" style="117" customWidth="1"/>
    <col min="9732" max="9732" width="3.140625" style="117" customWidth="1"/>
    <col min="9733" max="9733" width="14" style="117" customWidth="1"/>
    <col min="9734" max="9734" width="27.140625" style="117" customWidth="1"/>
    <col min="9735" max="9735" width="0.85546875" style="117" customWidth="1"/>
    <col min="9736" max="9736" width="11.140625" style="117" customWidth="1"/>
    <col min="9737" max="9737" width="9.28515625" style="117" customWidth="1"/>
    <col min="9738" max="9738" width="10.140625" style="117" customWidth="1"/>
    <col min="9739" max="9984" width="9.140625" style="117"/>
    <col min="9985" max="9985" width="4.42578125" style="117" customWidth="1"/>
    <col min="9986" max="9986" width="6.42578125" style="117" customWidth="1"/>
    <col min="9987" max="9987" width="10.140625" style="117" customWidth="1"/>
    <col min="9988" max="9988" width="3.140625" style="117" customWidth="1"/>
    <col min="9989" max="9989" width="14" style="117" customWidth="1"/>
    <col min="9990" max="9990" width="27.140625" style="117" customWidth="1"/>
    <col min="9991" max="9991" width="0.85546875" style="117" customWidth="1"/>
    <col min="9992" max="9992" width="11.140625" style="117" customWidth="1"/>
    <col min="9993" max="9993" width="9.28515625" style="117" customWidth="1"/>
    <col min="9994" max="9994" width="10.140625" style="117" customWidth="1"/>
    <col min="9995" max="10240" width="9.140625" style="117"/>
    <col min="10241" max="10241" width="4.42578125" style="117" customWidth="1"/>
    <col min="10242" max="10242" width="6.42578125" style="117" customWidth="1"/>
    <col min="10243" max="10243" width="10.140625" style="117" customWidth="1"/>
    <col min="10244" max="10244" width="3.140625" style="117" customWidth="1"/>
    <col min="10245" max="10245" width="14" style="117" customWidth="1"/>
    <col min="10246" max="10246" width="27.140625" style="117" customWidth="1"/>
    <col min="10247" max="10247" width="0.85546875" style="117" customWidth="1"/>
    <col min="10248" max="10248" width="11.140625" style="117" customWidth="1"/>
    <col min="10249" max="10249" width="9.28515625" style="117" customWidth="1"/>
    <col min="10250" max="10250" width="10.140625" style="117" customWidth="1"/>
    <col min="10251" max="10496" width="9.140625" style="117"/>
    <col min="10497" max="10497" width="4.42578125" style="117" customWidth="1"/>
    <col min="10498" max="10498" width="6.42578125" style="117" customWidth="1"/>
    <col min="10499" max="10499" width="10.140625" style="117" customWidth="1"/>
    <col min="10500" max="10500" width="3.140625" style="117" customWidth="1"/>
    <col min="10501" max="10501" width="14" style="117" customWidth="1"/>
    <col min="10502" max="10502" width="27.140625" style="117" customWidth="1"/>
    <col min="10503" max="10503" width="0.85546875" style="117" customWidth="1"/>
    <col min="10504" max="10504" width="11.140625" style="117" customWidth="1"/>
    <col min="10505" max="10505" width="9.28515625" style="117" customWidth="1"/>
    <col min="10506" max="10506" width="10.140625" style="117" customWidth="1"/>
    <col min="10507" max="10752" width="9.140625" style="117"/>
    <col min="10753" max="10753" width="4.42578125" style="117" customWidth="1"/>
    <col min="10754" max="10754" width="6.42578125" style="117" customWidth="1"/>
    <col min="10755" max="10755" width="10.140625" style="117" customWidth="1"/>
    <col min="10756" max="10756" width="3.140625" style="117" customWidth="1"/>
    <col min="10757" max="10757" width="14" style="117" customWidth="1"/>
    <col min="10758" max="10758" width="27.140625" style="117" customWidth="1"/>
    <col min="10759" max="10759" width="0.85546875" style="117" customWidth="1"/>
    <col min="10760" max="10760" width="11.140625" style="117" customWidth="1"/>
    <col min="10761" max="10761" width="9.28515625" style="117" customWidth="1"/>
    <col min="10762" max="10762" width="10.140625" style="117" customWidth="1"/>
    <col min="10763" max="11008" width="9.140625" style="117"/>
    <col min="11009" max="11009" width="4.42578125" style="117" customWidth="1"/>
    <col min="11010" max="11010" width="6.42578125" style="117" customWidth="1"/>
    <col min="11011" max="11011" width="10.140625" style="117" customWidth="1"/>
    <col min="11012" max="11012" width="3.140625" style="117" customWidth="1"/>
    <col min="11013" max="11013" width="14" style="117" customWidth="1"/>
    <col min="11014" max="11014" width="27.140625" style="117" customWidth="1"/>
    <col min="11015" max="11015" width="0.85546875" style="117" customWidth="1"/>
    <col min="11016" max="11016" width="11.140625" style="117" customWidth="1"/>
    <col min="11017" max="11017" width="9.28515625" style="117" customWidth="1"/>
    <col min="11018" max="11018" width="10.140625" style="117" customWidth="1"/>
    <col min="11019" max="11264" width="9.140625" style="117"/>
    <col min="11265" max="11265" width="4.42578125" style="117" customWidth="1"/>
    <col min="11266" max="11266" width="6.42578125" style="117" customWidth="1"/>
    <col min="11267" max="11267" width="10.140625" style="117" customWidth="1"/>
    <col min="11268" max="11268" width="3.140625" style="117" customWidth="1"/>
    <col min="11269" max="11269" width="14" style="117" customWidth="1"/>
    <col min="11270" max="11270" width="27.140625" style="117" customWidth="1"/>
    <col min="11271" max="11271" width="0.85546875" style="117" customWidth="1"/>
    <col min="11272" max="11272" width="11.140625" style="117" customWidth="1"/>
    <col min="11273" max="11273" width="9.28515625" style="117" customWidth="1"/>
    <col min="11274" max="11274" width="10.140625" style="117" customWidth="1"/>
    <col min="11275" max="11520" width="9.140625" style="117"/>
    <col min="11521" max="11521" width="4.42578125" style="117" customWidth="1"/>
    <col min="11522" max="11522" width="6.42578125" style="117" customWidth="1"/>
    <col min="11523" max="11523" width="10.140625" style="117" customWidth="1"/>
    <col min="11524" max="11524" width="3.140625" style="117" customWidth="1"/>
    <col min="11525" max="11525" width="14" style="117" customWidth="1"/>
    <col min="11526" max="11526" width="27.140625" style="117" customWidth="1"/>
    <col min="11527" max="11527" width="0.85546875" style="117" customWidth="1"/>
    <col min="11528" max="11528" width="11.140625" style="117" customWidth="1"/>
    <col min="11529" max="11529" width="9.28515625" style="117" customWidth="1"/>
    <col min="11530" max="11530" width="10.140625" style="117" customWidth="1"/>
    <col min="11531" max="11776" width="9.140625" style="117"/>
    <col min="11777" max="11777" width="4.42578125" style="117" customWidth="1"/>
    <col min="11778" max="11778" width="6.42578125" style="117" customWidth="1"/>
    <col min="11779" max="11779" width="10.140625" style="117" customWidth="1"/>
    <col min="11780" max="11780" width="3.140625" style="117" customWidth="1"/>
    <col min="11781" max="11781" width="14" style="117" customWidth="1"/>
    <col min="11782" max="11782" width="27.140625" style="117" customWidth="1"/>
    <col min="11783" max="11783" width="0.85546875" style="117" customWidth="1"/>
    <col min="11784" max="11784" width="11.140625" style="117" customWidth="1"/>
    <col min="11785" max="11785" width="9.28515625" style="117" customWidth="1"/>
    <col min="11786" max="11786" width="10.140625" style="117" customWidth="1"/>
    <col min="11787" max="12032" width="9.140625" style="117"/>
    <col min="12033" max="12033" width="4.42578125" style="117" customWidth="1"/>
    <col min="12034" max="12034" width="6.42578125" style="117" customWidth="1"/>
    <col min="12035" max="12035" width="10.140625" style="117" customWidth="1"/>
    <col min="12036" max="12036" width="3.140625" style="117" customWidth="1"/>
    <col min="12037" max="12037" width="14" style="117" customWidth="1"/>
    <col min="12038" max="12038" width="27.140625" style="117" customWidth="1"/>
    <col min="12039" max="12039" width="0.85546875" style="117" customWidth="1"/>
    <col min="12040" max="12040" width="11.140625" style="117" customWidth="1"/>
    <col min="12041" max="12041" width="9.28515625" style="117" customWidth="1"/>
    <col min="12042" max="12042" width="10.140625" style="117" customWidth="1"/>
    <col min="12043" max="12288" width="9.140625" style="117"/>
    <col min="12289" max="12289" width="4.42578125" style="117" customWidth="1"/>
    <col min="12290" max="12290" width="6.42578125" style="117" customWidth="1"/>
    <col min="12291" max="12291" width="10.140625" style="117" customWidth="1"/>
    <col min="12292" max="12292" width="3.140625" style="117" customWidth="1"/>
    <col min="12293" max="12293" width="14" style="117" customWidth="1"/>
    <col min="12294" max="12294" width="27.140625" style="117" customWidth="1"/>
    <col min="12295" max="12295" width="0.85546875" style="117" customWidth="1"/>
    <col min="12296" max="12296" width="11.140625" style="117" customWidth="1"/>
    <col min="12297" max="12297" width="9.28515625" style="117" customWidth="1"/>
    <col min="12298" max="12298" width="10.140625" style="117" customWidth="1"/>
    <col min="12299" max="12544" width="9.140625" style="117"/>
    <col min="12545" max="12545" width="4.42578125" style="117" customWidth="1"/>
    <col min="12546" max="12546" width="6.42578125" style="117" customWidth="1"/>
    <col min="12547" max="12547" width="10.140625" style="117" customWidth="1"/>
    <col min="12548" max="12548" width="3.140625" style="117" customWidth="1"/>
    <col min="12549" max="12549" width="14" style="117" customWidth="1"/>
    <col min="12550" max="12550" width="27.140625" style="117" customWidth="1"/>
    <col min="12551" max="12551" width="0.85546875" style="117" customWidth="1"/>
    <col min="12552" max="12552" width="11.140625" style="117" customWidth="1"/>
    <col min="12553" max="12553" width="9.28515625" style="117" customWidth="1"/>
    <col min="12554" max="12554" width="10.140625" style="117" customWidth="1"/>
    <col min="12555" max="12800" width="9.140625" style="117"/>
    <col min="12801" max="12801" width="4.42578125" style="117" customWidth="1"/>
    <col min="12802" max="12802" width="6.42578125" style="117" customWidth="1"/>
    <col min="12803" max="12803" width="10.140625" style="117" customWidth="1"/>
    <col min="12804" max="12804" width="3.140625" style="117" customWidth="1"/>
    <col min="12805" max="12805" width="14" style="117" customWidth="1"/>
    <col min="12806" max="12806" width="27.140625" style="117" customWidth="1"/>
    <col min="12807" max="12807" width="0.85546875" style="117" customWidth="1"/>
    <col min="12808" max="12808" width="11.140625" style="117" customWidth="1"/>
    <col min="12809" max="12809" width="9.28515625" style="117" customWidth="1"/>
    <col min="12810" max="12810" width="10.140625" style="117" customWidth="1"/>
    <col min="12811" max="13056" width="9.140625" style="117"/>
    <col min="13057" max="13057" width="4.42578125" style="117" customWidth="1"/>
    <col min="13058" max="13058" width="6.42578125" style="117" customWidth="1"/>
    <col min="13059" max="13059" width="10.140625" style="117" customWidth="1"/>
    <col min="13060" max="13060" width="3.140625" style="117" customWidth="1"/>
    <col min="13061" max="13061" width="14" style="117" customWidth="1"/>
    <col min="13062" max="13062" width="27.140625" style="117" customWidth="1"/>
    <col min="13063" max="13063" width="0.85546875" style="117" customWidth="1"/>
    <col min="13064" max="13064" width="11.140625" style="117" customWidth="1"/>
    <col min="13065" max="13065" width="9.28515625" style="117" customWidth="1"/>
    <col min="13066" max="13066" width="10.140625" style="117" customWidth="1"/>
    <col min="13067" max="13312" width="9.140625" style="117"/>
    <col min="13313" max="13313" width="4.42578125" style="117" customWidth="1"/>
    <col min="13314" max="13314" width="6.42578125" style="117" customWidth="1"/>
    <col min="13315" max="13315" width="10.140625" style="117" customWidth="1"/>
    <col min="13316" max="13316" width="3.140625" style="117" customWidth="1"/>
    <col min="13317" max="13317" width="14" style="117" customWidth="1"/>
    <col min="13318" max="13318" width="27.140625" style="117" customWidth="1"/>
    <col min="13319" max="13319" width="0.85546875" style="117" customWidth="1"/>
    <col min="13320" max="13320" width="11.140625" style="117" customWidth="1"/>
    <col min="13321" max="13321" width="9.28515625" style="117" customWidth="1"/>
    <col min="13322" max="13322" width="10.140625" style="117" customWidth="1"/>
    <col min="13323" max="13568" width="9.140625" style="117"/>
    <col min="13569" max="13569" width="4.42578125" style="117" customWidth="1"/>
    <col min="13570" max="13570" width="6.42578125" style="117" customWidth="1"/>
    <col min="13571" max="13571" width="10.140625" style="117" customWidth="1"/>
    <col min="13572" max="13572" width="3.140625" style="117" customWidth="1"/>
    <col min="13573" max="13573" width="14" style="117" customWidth="1"/>
    <col min="13574" max="13574" width="27.140625" style="117" customWidth="1"/>
    <col min="13575" max="13575" width="0.85546875" style="117" customWidth="1"/>
    <col min="13576" max="13576" width="11.140625" style="117" customWidth="1"/>
    <col min="13577" max="13577" width="9.28515625" style="117" customWidth="1"/>
    <col min="13578" max="13578" width="10.140625" style="117" customWidth="1"/>
    <col min="13579" max="13824" width="9.140625" style="117"/>
    <col min="13825" max="13825" width="4.42578125" style="117" customWidth="1"/>
    <col min="13826" max="13826" width="6.42578125" style="117" customWidth="1"/>
    <col min="13827" max="13827" width="10.140625" style="117" customWidth="1"/>
    <col min="13828" max="13828" width="3.140625" style="117" customWidth="1"/>
    <col min="13829" max="13829" width="14" style="117" customWidth="1"/>
    <col min="13830" max="13830" width="27.140625" style="117" customWidth="1"/>
    <col min="13831" max="13831" width="0.85546875" style="117" customWidth="1"/>
    <col min="13832" max="13832" width="11.140625" style="117" customWidth="1"/>
    <col min="13833" max="13833" width="9.28515625" style="117" customWidth="1"/>
    <col min="13834" max="13834" width="10.140625" style="117" customWidth="1"/>
    <col min="13835" max="14080" width="9.140625" style="117"/>
    <col min="14081" max="14081" width="4.42578125" style="117" customWidth="1"/>
    <col min="14082" max="14082" width="6.42578125" style="117" customWidth="1"/>
    <col min="14083" max="14083" width="10.140625" style="117" customWidth="1"/>
    <col min="14084" max="14084" width="3.140625" style="117" customWidth="1"/>
    <col min="14085" max="14085" width="14" style="117" customWidth="1"/>
    <col min="14086" max="14086" width="27.140625" style="117" customWidth="1"/>
    <col min="14087" max="14087" width="0.85546875" style="117" customWidth="1"/>
    <col min="14088" max="14088" width="11.140625" style="117" customWidth="1"/>
    <col min="14089" max="14089" width="9.28515625" style="117" customWidth="1"/>
    <col min="14090" max="14090" width="10.140625" style="117" customWidth="1"/>
    <col min="14091" max="14336" width="9.140625" style="117"/>
    <col min="14337" max="14337" width="4.42578125" style="117" customWidth="1"/>
    <col min="14338" max="14338" width="6.42578125" style="117" customWidth="1"/>
    <col min="14339" max="14339" width="10.140625" style="117" customWidth="1"/>
    <col min="14340" max="14340" width="3.140625" style="117" customWidth="1"/>
    <col min="14341" max="14341" width="14" style="117" customWidth="1"/>
    <col min="14342" max="14342" width="27.140625" style="117" customWidth="1"/>
    <col min="14343" max="14343" width="0.85546875" style="117" customWidth="1"/>
    <col min="14344" max="14344" width="11.140625" style="117" customWidth="1"/>
    <col min="14345" max="14345" width="9.28515625" style="117" customWidth="1"/>
    <col min="14346" max="14346" width="10.140625" style="117" customWidth="1"/>
    <col min="14347" max="14592" width="9.140625" style="117"/>
    <col min="14593" max="14593" width="4.42578125" style="117" customWidth="1"/>
    <col min="14594" max="14594" width="6.42578125" style="117" customWidth="1"/>
    <col min="14595" max="14595" width="10.140625" style="117" customWidth="1"/>
    <col min="14596" max="14596" width="3.140625" style="117" customWidth="1"/>
    <col min="14597" max="14597" width="14" style="117" customWidth="1"/>
    <col min="14598" max="14598" width="27.140625" style="117" customWidth="1"/>
    <col min="14599" max="14599" width="0.85546875" style="117" customWidth="1"/>
    <col min="14600" max="14600" width="11.140625" style="117" customWidth="1"/>
    <col min="14601" max="14601" width="9.28515625" style="117" customWidth="1"/>
    <col min="14602" max="14602" width="10.140625" style="117" customWidth="1"/>
    <col min="14603" max="14848" width="9.140625" style="117"/>
    <col min="14849" max="14849" width="4.42578125" style="117" customWidth="1"/>
    <col min="14850" max="14850" width="6.42578125" style="117" customWidth="1"/>
    <col min="14851" max="14851" width="10.140625" style="117" customWidth="1"/>
    <col min="14852" max="14852" width="3.140625" style="117" customWidth="1"/>
    <col min="14853" max="14853" width="14" style="117" customWidth="1"/>
    <col min="14854" max="14854" width="27.140625" style="117" customWidth="1"/>
    <col min="14855" max="14855" width="0.85546875" style="117" customWidth="1"/>
    <col min="14856" max="14856" width="11.140625" style="117" customWidth="1"/>
    <col min="14857" max="14857" width="9.28515625" style="117" customWidth="1"/>
    <col min="14858" max="14858" width="10.140625" style="117" customWidth="1"/>
    <col min="14859" max="15104" width="9.140625" style="117"/>
    <col min="15105" max="15105" width="4.42578125" style="117" customWidth="1"/>
    <col min="15106" max="15106" width="6.42578125" style="117" customWidth="1"/>
    <col min="15107" max="15107" width="10.140625" style="117" customWidth="1"/>
    <col min="15108" max="15108" width="3.140625" style="117" customWidth="1"/>
    <col min="15109" max="15109" width="14" style="117" customWidth="1"/>
    <col min="15110" max="15110" width="27.140625" style="117" customWidth="1"/>
    <col min="15111" max="15111" width="0.85546875" style="117" customWidth="1"/>
    <col min="15112" max="15112" width="11.140625" style="117" customWidth="1"/>
    <col min="15113" max="15113" width="9.28515625" style="117" customWidth="1"/>
    <col min="15114" max="15114" width="10.140625" style="117" customWidth="1"/>
    <col min="15115" max="15360" width="9.140625" style="117"/>
    <col min="15361" max="15361" width="4.42578125" style="117" customWidth="1"/>
    <col min="15362" max="15362" width="6.42578125" style="117" customWidth="1"/>
    <col min="15363" max="15363" width="10.140625" style="117" customWidth="1"/>
    <col min="15364" max="15364" width="3.140625" style="117" customWidth="1"/>
    <col min="15365" max="15365" width="14" style="117" customWidth="1"/>
    <col min="15366" max="15366" width="27.140625" style="117" customWidth="1"/>
    <col min="15367" max="15367" width="0.85546875" style="117" customWidth="1"/>
    <col min="15368" max="15368" width="11.140625" style="117" customWidth="1"/>
    <col min="15369" max="15369" width="9.28515625" style="117" customWidth="1"/>
    <col min="15370" max="15370" width="10.140625" style="117" customWidth="1"/>
    <col min="15371" max="15616" width="9.140625" style="117"/>
    <col min="15617" max="15617" width="4.42578125" style="117" customWidth="1"/>
    <col min="15618" max="15618" width="6.42578125" style="117" customWidth="1"/>
    <col min="15619" max="15619" width="10.140625" style="117" customWidth="1"/>
    <col min="15620" max="15620" width="3.140625" style="117" customWidth="1"/>
    <col min="15621" max="15621" width="14" style="117" customWidth="1"/>
    <col min="15622" max="15622" width="27.140625" style="117" customWidth="1"/>
    <col min="15623" max="15623" width="0.85546875" style="117" customWidth="1"/>
    <col min="15624" max="15624" width="11.140625" style="117" customWidth="1"/>
    <col min="15625" max="15625" width="9.28515625" style="117" customWidth="1"/>
    <col min="15626" max="15626" width="10.140625" style="117" customWidth="1"/>
    <col min="15627" max="15872" width="9.140625" style="117"/>
    <col min="15873" max="15873" width="4.42578125" style="117" customWidth="1"/>
    <col min="15874" max="15874" width="6.42578125" style="117" customWidth="1"/>
    <col min="15875" max="15875" width="10.140625" style="117" customWidth="1"/>
    <col min="15876" max="15876" width="3.140625" style="117" customWidth="1"/>
    <col min="15877" max="15877" width="14" style="117" customWidth="1"/>
    <col min="15878" max="15878" width="27.140625" style="117" customWidth="1"/>
    <col min="15879" max="15879" width="0.85546875" style="117" customWidth="1"/>
    <col min="15880" max="15880" width="11.140625" style="117" customWidth="1"/>
    <col min="15881" max="15881" width="9.28515625" style="117" customWidth="1"/>
    <col min="15882" max="15882" width="10.140625" style="117" customWidth="1"/>
    <col min="15883" max="16128" width="9.140625" style="117"/>
    <col min="16129" max="16129" width="4.42578125" style="117" customWidth="1"/>
    <col min="16130" max="16130" width="6.42578125" style="117" customWidth="1"/>
    <col min="16131" max="16131" width="10.140625" style="117" customWidth="1"/>
    <col min="16132" max="16132" width="3.140625" style="117" customWidth="1"/>
    <col min="16133" max="16133" width="14" style="117" customWidth="1"/>
    <col min="16134" max="16134" width="27.140625" style="117" customWidth="1"/>
    <col min="16135" max="16135" width="0.85546875" style="117" customWidth="1"/>
    <col min="16136" max="16136" width="11.140625" style="117" customWidth="1"/>
    <col min="16137" max="16137" width="9.28515625" style="117" customWidth="1"/>
    <col min="16138" max="16138" width="10.140625" style="117" customWidth="1"/>
    <col min="16139" max="16384" width="9.140625" style="117"/>
  </cols>
  <sheetData>
    <row r="1" spans="1:10" ht="55.5" customHeight="1" x14ac:dyDescent="0.25">
      <c r="A1" s="372" t="s">
        <v>75</v>
      </c>
      <c r="B1" s="367"/>
      <c r="C1" s="367"/>
      <c r="D1" s="367"/>
      <c r="E1" s="367"/>
      <c r="F1" s="367"/>
      <c r="G1" s="373" t="s">
        <v>76</v>
      </c>
      <c r="H1" s="367"/>
      <c r="I1" s="367"/>
      <c r="J1" s="367"/>
    </row>
    <row r="2" spans="1:10" ht="11.45" customHeight="1" x14ac:dyDescent="0.25"/>
    <row r="3" spans="1:10" ht="18.95" customHeight="1" x14ac:dyDescent="0.25">
      <c r="A3" s="374" t="s">
        <v>77</v>
      </c>
      <c r="B3" s="367"/>
      <c r="C3" s="367"/>
      <c r="D3" s="367"/>
      <c r="E3" s="367"/>
      <c r="F3" s="367"/>
      <c r="G3" s="367"/>
      <c r="H3" s="367"/>
      <c r="I3" s="367"/>
      <c r="J3" s="367"/>
    </row>
    <row r="4" spans="1:10" ht="23.1" customHeight="1" x14ac:dyDescent="0.25">
      <c r="A4" s="375" t="s">
        <v>78</v>
      </c>
      <c r="B4" s="367"/>
      <c r="C4" s="367"/>
      <c r="D4" s="367"/>
      <c r="E4" s="367"/>
      <c r="F4" s="367"/>
      <c r="G4" s="367"/>
      <c r="H4" s="367"/>
      <c r="I4" s="367"/>
      <c r="J4" s="367"/>
    </row>
    <row r="5" spans="1:10" ht="36.75" customHeight="1" x14ac:dyDescent="0.25">
      <c r="A5" s="376" t="str">
        <f>ТЕК!B11</f>
        <v>Строительство ВЛИ-0,4 кВ от РУ-0,4 кВ ТП-4259 ПС-110 кВ №645 "Сушкинская" (0,1 км), в т.ч. ПИР, МО, Одинцовский р-н, п.Покровский Городок</v>
      </c>
      <c r="B5" s="369"/>
      <c r="C5" s="369"/>
      <c r="D5" s="369"/>
      <c r="E5" s="369"/>
      <c r="F5" s="369"/>
      <c r="G5" s="369"/>
      <c r="H5" s="369"/>
      <c r="I5" s="369"/>
      <c r="J5" s="369"/>
    </row>
    <row r="6" spans="1:10" ht="17.45" customHeight="1" x14ac:dyDescent="0.25">
      <c r="A6" s="370" t="s">
        <v>79</v>
      </c>
      <c r="B6" s="371"/>
      <c r="C6" s="371"/>
      <c r="D6" s="371"/>
      <c r="E6" s="371"/>
      <c r="F6" s="371"/>
      <c r="G6" s="371"/>
      <c r="H6" s="371"/>
      <c r="I6" s="371"/>
      <c r="J6" s="371"/>
    </row>
    <row r="7" spans="1:10" ht="32.25" customHeight="1" x14ac:dyDescent="0.25">
      <c r="A7" s="366" t="s">
        <v>80</v>
      </c>
      <c r="B7" s="367"/>
      <c r="C7" s="368" t="s">
        <v>81</v>
      </c>
      <c r="D7" s="369"/>
      <c r="E7" s="369"/>
      <c r="F7" s="369"/>
      <c r="G7" s="369"/>
      <c r="H7" s="369"/>
      <c r="I7" s="369"/>
      <c r="J7" s="369"/>
    </row>
    <row r="8" spans="1:10" ht="17.45" customHeight="1" x14ac:dyDescent="0.25">
      <c r="A8" s="367"/>
      <c r="B8" s="367"/>
      <c r="C8" s="370" t="s">
        <v>82</v>
      </c>
      <c r="D8" s="371"/>
      <c r="E8" s="371"/>
      <c r="F8" s="371"/>
      <c r="G8" s="371"/>
      <c r="H8" s="371"/>
      <c r="I8" s="371"/>
      <c r="J8" s="371"/>
    </row>
    <row r="9" spans="1:10" ht="32.25" customHeight="1" x14ac:dyDescent="0.25">
      <c r="A9" s="366" t="s">
        <v>83</v>
      </c>
      <c r="B9" s="367"/>
      <c r="C9" s="367"/>
      <c r="D9" s="368" t="s">
        <v>84</v>
      </c>
      <c r="E9" s="369"/>
      <c r="F9" s="369"/>
      <c r="G9" s="369"/>
      <c r="H9" s="369"/>
      <c r="I9" s="369"/>
      <c r="J9" s="369"/>
    </row>
    <row r="10" spans="1:10" ht="17.45" customHeight="1" x14ac:dyDescent="0.25">
      <c r="A10" s="367"/>
      <c r="B10" s="367"/>
      <c r="C10" s="367"/>
      <c r="D10" s="370" t="s">
        <v>82</v>
      </c>
      <c r="E10" s="371"/>
      <c r="F10" s="371"/>
      <c r="G10" s="371"/>
      <c r="H10" s="371"/>
      <c r="I10" s="371"/>
      <c r="J10" s="371"/>
    </row>
    <row r="11" spans="1:10" ht="29.85" customHeight="1" x14ac:dyDescent="0.25">
      <c r="A11" s="366" t="s">
        <v>263</v>
      </c>
      <c r="B11" s="367"/>
      <c r="C11" s="367"/>
      <c r="D11" s="367"/>
      <c r="E11" s="391" t="s">
        <v>85</v>
      </c>
      <c r="F11" s="367"/>
      <c r="G11" s="367"/>
      <c r="H11" s="367"/>
      <c r="I11" s="367"/>
      <c r="J11" s="367"/>
    </row>
    <row r="12" spans="1:10" ht="37.35" customHeight="1" x14ac:dyDescent="0.25"/>
    <row r="13" spans="1:10" ht="51.75" customHeight="1" x14ac:dyDescent="0.25">
      <c r="A13" s="119" t="s">
        <v>0</v>
      </c>
      <c r="B13" s="392" t="s">
        <v>86</v>
      </c>
      <c r="C13" s="393"/>
      <c r="D13" s="393"/>
      <c r="E13" s="394"/>
      <c r="F13" s="392" t="s">
        <v>87</v>
      </c>
      <c r="G13" s="394"/>
      <c r="H13" s="392" t="s">
        <v>65</v>
      </c>
      <c r="I13" s="394"/>
      <c r="J13" s="119" t="s">
        <v>88</v>
      </c>
    </row>
    <row r="14" spans="1:10" ht="24.95" customHeight="1" x14ac:dyDescent="0.25">
      <c r="A14" s="379" t="s">
        <v>89</v>
      </c>
      <c r="B14" s="382" t="s">
        <v>162</v>
      </c>
      <c r="C14" s="383"/>
      <c r="D14" s="383"/>
      <c r="E14" s="384"/>
      <c r="F14" s="390" t="s">
        <v>163</v>
      </c>
      <c r="G14" s="384"/>
      <c r="H14" s="382" t="s">
        <v>164</v>
      </c>
      <c r="I14" s="384"/>
      <c r="J14" s="395">
        <f>38.6*1</f>
        <v>38.6</v>
      </c>
    </row>
    <row r="15" spans="1:10" ht="17.45" customHeight="1" x14ac:dyDescent="0.25">
      <c r="A15" s="380"/>
      <c r="B15" s="385"/>
      <c r="C15" s="386"/>
      <c r="D15" s="386"/>
      <c r="E15" s="378"/>
      <c r="F15" s="377" t="s">
        <v>90</v>
      </c>
      <c r="G15" s="378"/>
      <c r="H15" s="385"/>
      <c r="I15" s="378"/>
      <c r="J15" s="396"/>
    </row>
    <row r="16" spans="1:10" ht="62.25" customHeight="1" x14ac:dyDescent="0.25">
      <c r="A16" s="380"/>
      <c r="B16" s="385"/>
      <c r="C16" s="386"/>
      <c r="D16" s="386"/>
      <c r="E16" s="378"/>
      <c r="F16" s="377"/>
      <c r="G16" s="378"/>
      <c r="H16" s="385"/>
      <c r="I16" s="378"/>
      <c r="J16" s="396"/>
    </row>
    <row r="17" spans="1:20" ht="65.25" customHeight="1" x14ac:dyDescent="0.25">
      <c r="A17" s="381"/>
      <c r="B17" s="387"/>
      <c r="C17" s="388"/>
      <c r="D17" s="388"/>
      <c r="E17" s="389"/>
      <c r="F17" s="120"/>
      <c r="G17" s="120"/>
      <c r="H17" s="387"/>
      <c r="I17" s="389"/>
      <c r="J17" s="397"/>
    </row>
    <row r="18" spans="1:20" ht="24.95" customHeight="1" x14ac:dyDescent="0.25">
      <c r="A18" s="379" t="s">
        <v>89</v>
      </c>
      <c r="B18" s="382" t="s">
        <v>165</v>
      </c>
      <c r="C18" s="383"/>
      <c r="D18" s="383"/>
      <c r="E18" s="384"/>
      <c r="F18" s="390" t="s">
        <v>166</v>
      </c>
      <c r="G18" s="384"/>
      <c r="H18" s="382" t="s">
        <v>167</v>
      </c>
      <c r="I18" s="384"/>
      <c r="J18" s="395">
        <f>80.8*0.7</f>
        <v>56.559999999999995</v>
      </c>
      <c r="L18" s="121"/>
      <c r="O18" s="398" t="s">
        <v>279</v>
      </c>
      <c r="P18" s="399"/>
      <c r="Q18" s="399"/>
      <c r="R18" s="399"/>
      <c r="S18" s="399"/>
      <c r="T18" s="400"/>
    </row>
    <row r="19" spans="1:20" ht="17.45" customHeight="1" x14ac:dyDescent="0.25">
      <c r="A19" s="380"/>
      <c r="B19" s="385"/>
      <c r="C19" s="386"/>
      <c r="D19" s="386"/>
      <c r="E19" s="378"/>
      <c r="F19" s="377" t="s">
        <v>90</v>
      </c>
      <c r="G19" s="378"/>
      <c r="H19" s="385"/>
      <c r="I19" s="378"/>
      <c r="J19" s="396"/>
      <c r="L19" s="121"/>
      <c r="O19" s="401"/>
      <c r="P19" s="402"/>
      <c r="Q19" s="402"/>
      <c r="R19" s="402"/>
      <c r="S19" s="402"/>
      <c r="T19" s="403"/>
    </row>
    <row r="20" spans="1:20" ht="55.5" customHeight="1" x14ac:dyDescent="0.25">
      <c r="A20" s="380"/>
      <c r="B20" s="385"/>
      <c r="C20" s="386"/>
      <c r="D20" s="386"/>
      <c r="E20" s="378"/>
      <c r="F20" s="377" t="s">
        <v>91</v>
      </c>
      <c r="G20" s="378"/>
      <c r="H20" s="385"/>
      <c r="I20" s="378"/>
      <c r="J20" s="396"/>
      <c r="L20" s="121"/>
      <c r="O20" s="401"/>
      <c r="P20" s="402"/>
      <c r="Q20" s="402"/>
      <c r="R20" s="402"/>
      <c r="S20" s="402"/>
      <c r="T20" s="403"/>
    </row>
    <row r="21" spans="1:20" ht="65.25" customHeight="1" x14ac:dyDescent="0.25">
      <c r="A21" s="381"/>
      <c r="B21" s="387"/>
      <c r="C21" s="388"/>
      <c r="D21" s="388"/>
      <c r="E21" s="389"/>
      <c r="F21" s="120"/>
      <c r="G21" s="120"/>
      <c r="H21" s="387"/>
      <c r="I21" s="389"/>
      <c r="J21" s="397"/>
      <c r="O21" s="404"/>
      <c r="P21" s="405"/>
      <c r="Q21" s="405"/>
      <c r="R21" s="405"/>
      <c r="S21" s="405"/>
      <c r="T21" s="406"/>
    </row>
    <row r="22" spans="1:20" ht="24.95" customHeight="1" x14ac:dyDescent="0.25">
      <c r="A22" s="379" t="s">
        <v>89</v>
      </c>
      <c r="B22" s="382" t="s">
        <v>168</v>
      </c>
      <c r="C22" s="383"/>
      <c r="D22" s="383"/>
      <c r="E22" s="384"/>
      <c r="F22" s="390" t="s">
        <v>166</v>
      </c>
      <c r="G22" s="384"/>
      <c r="H22" s="382" t="s">
        <v>167</v>
      </c>
      <c r="I22" s="384"/>
      <c r="J22" s="395">
        <f>80.8*0.7</f>
        <v>56.559999999999995</v>
      </c>
    </row>
    <row r="23" spans="1:20" ht="17.45" customHeight="1" x14ac:dyDescent="0.25">
      <c r="A23" s="380"/>
      <c r="B23" s="385"/>
      <c r="C23" s="386"/>
      <c r="D23" s="386"/>
      <c r="E23" s="378"/>
      <c r="F23" s="377" t="s">
        <v>90</v>
      </c>
      <c r="G23" s="378"/>
      <c r="H23" s="385"/>
      <c r="I23" s="378"/>
      <c r="J23" s="396"/>
    </row>
    <row r="24" spans="1:20" ht="55.5" customHeight="1" x14ac:dyDescent="0.25">
      <c r="A24" s="380"/>
      <c r="B24" s="385"/>
      <c r="C24" s="386"/>
      <c r="D24" s="386"/>
      <c r="E24" s="378"/>
      <c r="F24" s="377" t="s">
        <v>91</v>
      </c>
      <c r="G24" s="378"/>
      <c r="H24" s="385"/>
      <c r="I24" s="378"/>
      <c r="J24" s="396"/>
    </row>
    <row r="25" spans="1:20" ht="65.25" customHeight="1" x14ac:dyDescent="0.25">
      <c r="A25" s="381"/>
      <c r="B25" s="387"/>
      <c r="C25" s="388"/>
      <c r="D25" s="388"/>
      <c r="E25" s="389"/>
      <c r="F25" s="120"/>
      <c r="G25" s="120"/>
      <c r="H25" s="387"/>
      <c r="I25" s="389"/>
      <c r="J25" s="397"/>
    </row>
    <row r="26" spans="1:20" ht="24.95" customHeight="1" x14ac:dyDescent="0.25">
      <c r="A26" s="379" t="s">
        <v>89</v>
      </c>
      <c r="B26" s="382" t="s">
        <v>169</v>
      </c>
      <c r="C26" s="383"/>
      <c r="D26" s="383"/>
      <c r="E26" s="384"/>
      <c r="F26" s="390" t="s">
        <v>166</v>
      </c>
      <c r="G26" s="384"/>
      <c r="H26" s="382" t="s">
        <v>167</v>
      </c>
      <c r="I26" s="384"/>
      <c r="J26" s="395">
        <f>80.8*0.7</f>
        <v>56.559999999999995</v>
      </c>
    </row>
    <row r="27" spans="1:20" ht="17.45" customHeight="1" x14ac:dyDescent="0.25">
      <c r="A27" s="380"/>
      <c r="B27" s="385"/>
      <c r="C27" s="386"/>
      <c r="D27" s="386"/>
      <c r="E27" s="378"/>
      <c r="F27" s="377" t="s">
        <v>90</v>
      </c>
      <c r="G27" s="378"/>
      <c r="H27" s="385"/>
      <c r="I27" s="378"/>
      <c r="J27" s="396"/>
    </row>
    <row r="28" spans="1:20" ht="55.5" customHeight="1" x14ac:dyDescent="0.25">
      <c r="A28" s="380"/>
      <c r="B28" s="385"/>
      <c r="C28" s="386"/>
      <c r="D28" s="386"/>
      <c r="E28" s="378"/>
      <c r="F28" s="377" t="s">
        <v>91</v>
      </c>
      <c r="G28" s="378"/>
      <c r="H28" s="385"/>
      <c r="I28" s="378"/>
      <c r="J28" s="396"/>
    </row>
    <row r="29" spans="1:20" ht="65.25" customHeight="1" x14ac:dyDescent="0.25">
      <c r="A29" s="381"/>
      <c r="B29" s="387"/>
      <c r="C29" s="388"/>
      <c r="D29" s="388"/>
      <c r="E29" s="389"/>
      <c r="F29" s="120"/>
      <c r="G29" s="120"/>
      <c r="H29" s="387"/>
      <c r="I29" s="389"/>
      <c r="J29" s="397"/>
    </row>
    <row r="30" spans="1:20" ht="24.95" customHeight="1" x14ac:dyDescent="0.25">
      <c r="A30" s="379" t="s">
        <v>89</v>
      </c>
      <c r="B30" s="382" t="s">
        <v>170</v>
      </c>
      <c r="C30" s="383"/>
      <c r="D30" s="383"/>
      <c r="E30" s="384"/>
      <c r="F30" s="390" t="s">
        <v>166</v>
      </c>
      <c r="G30" s="384"/>
      <c r="H30" s="382" t="s">
        <v>167</v>
      </c>
      <c r="I30" s="384"/>
      <c r="J30" s="395">
        <f>80.8*0.7</f>
        <v>56.559999999999995</v>
      </c>
    </row>
    <row r="31" spans="1:20" ht="17.45" customHeight="1" x14ac:dyDescent="0.25">
      <c r="A31" s="380"/>
      <c r="B31" s="385"/>
      <c r="C31" s="386"/>
      <c r="D31" s="386"/>
      <c r="E31" s="378"/>
      <c r="F31" s="377" t="s">
        <v>90</v>
      </c>
      <c r="G31" s="378"/>
      <c r="H31" s="385"/>
      <c r="I31" s="378"/>
      <c r="J31" s="396"/>
    </row>
    <row r="32" spans="1:20" ht="55.5" customHeight="1" x14ac:dyDescent="0.25">
      <c r="A32" s="380"/>
      <c r="B32" s="385"/>
      <c r="C32" s="386"/>
      <c r="D32" s="386"/>
      <c r="E32" s="378"/>
      <c r="F32" s="377" t="s">
        <v>91</v>
      </c>
      <c r="G32" s="378"/>
      <c r="H32" s="385"/>
      <c r="I32" s="378"/>
      <c r="J32" s="396"/>
    </row>
    <row r="33" spans="1:10" ht="65.25" customHeight="1" x14ac:dyDescent="0.25">
      <c r="A33" s="381"/>
      <c r="B33" s="387"/>
      <c r="C33" s="388"/>
      <c r="D33" s="388"/>
      <c r="E33" s="389"/>
      <c r="F33" s="120"/>
      <c r="G33" s="120"/>
      <c r="H33" s="387"/>
      <c r="I33" s="389"/>
      <c r="J33" s="397"/>
    </row>
    <row r="34" spans="1:10" ht="24.95" customHeight="1" x14ac:dyDescent="0.25">
      <c r="A34" s="379" t="s">
        <v>89</v>
      </c>
      <c r="B34" s="382" t="s">
        <v>171</v>
      </c>
      <c r="C34" s="383"/>
      <c r="D34" s="383"/>
      <c r="E34" s="384"/>
      <c r="F34" s="390" t="s">
        <v>166</v>
      </c>
      <c r="G34" s="384"/>
      <c r="H34" s="382" t="s">
        <v>172</v>
      </c>
      <c r="I34" s="384"/>
      <c r="J34" s="395">
        <f>80.8*1</f>
        <v>80.8</v>
      </c>
    </row>
    <row r="35" spans="1:10" ht="17.45" customHeight="1" x14ac:dyDescent="0.25">
      <c r="A35" s="380"/>
      <c r="B35" s="385"/>
      <c r="C35" s="386"/>
      <c r="D35" s="386"/>
      <c r="E35" s="378"/>
      <c r="F35" s="377" t="s">
        <v>90</v>
      </c>
      <c r="G35" s="378"/>
      <c r="H35" s="385"/>
      <c r="I35" s="378"/>
      <c r="J35" s="396"/>
    </row>
    <row r="36" spans="1:10" ht="55.5" customHeight="1" x14ac:dyDescent="0.25">
      <c r="A36" s="380"/>
      <c r="B36" s="385"/>
      <c r="C36" s="386"/>
      <c r="D36" s="386"/>
      <c r="E36" s="378"/>
      <c r="F36" s="377"/>
      <c r="G36" s="378"/>
      <c r="H36" s="385"/>
      <c r="I36" s="378"/>
      <c r="J36" s="396"/>
    </row>
    <row r="37" spans="1:10" ht="65.25" customHeight="1" x14ac:dyDescent="0.25">
      <c r="A37" s="381"/>
      <c r="B37" s="387"/>
      <c r="C37" s="388"/>
      <c r="D37" s="388"/>
      <c r="E37" s="389"/>
      <c r="F37" s="120"/>
      <c r="G37" s="120"/>
      <c r="H37" s="387"/>
      <c r="I37" s="389"/>
      <c r="J37" s="397"/>
    </row>
    <row r="38" spans="1:10" ht="24.95" customHeight="1" x14ac:dyDescent="0.25">
      <c r="A38" s="379" t="s">
        <v>89</v>
      </c>
      <c r="B38" s="382" t="s">
        <v>173</v>
      </c>
      <c r="C38" s="383"/>
      <c r="D38" s="383"/>
      <c r="E38" s="384"/>
      <c r="F38" s="390" t="s">
        <v>166</v>
      </c>
      <c r="G38" s="384"/>
      <c r="H38" s="382" t="s">
        <v>172</v>
      </c>
      <c r="I38" s="384"/>
      <c r="J38" s="395">
        <f>80.8*1</f>
        <v>80.8</v>
      </c>
    </row>
    <row r="39" spans="1:10" ht="17.45" customHeight="1" x14ac:dyDescent="0.25">
      <c r="A39" s="380"/>
      <c r="B39" s="385"/>
      <c r="C39" s="386"/>
      <c r="D39" s="386"/>
      <c r="E39" s="378"/>
      <c r="F39" s="377" t="s">
        <v>90</v>
      </c>
      <c r="G39" s="378"/>
      <c r="H39" s="385"/>
      <c r="I39" s="378"/>
      <c r="J39" s="396"/>
    </row>
    <row r="40" spans="1:10" ht="55.5" customHeight="1" x14ac:dyDescent="0.25">
      <c r="A40" s="380"/>
      <c r="B40" s="385"/>
      <c r="C40" s="386"/>
      <c r="D40" s="386"/>
      <c r="E40" s="378"/>
      <c r="F40" s="377"/>
      <c r="G40" s="378"/>
      <c r="H40" s="385"/>
      <c r="I40" s="378"/>
      <c r="J40" s="396"/>
    </row>
    <row r="41" spans="1:10" ht="65.25" customHeight="1" x14ac:dyDescent="0.25">
      <c r="A41" s="381"/>
      <c r="B41" s="387"/>
      <c r="C41" s="388"/>
      <c r="D41" s="388"/>
      <c r="E41" s="389"/>
      <c r="F41" s="120"/>
      <c r="G41" s="120"/>
      <c r="H41" s="387"/>
      <c r="I41" s="389"/>
      <c r="J41" s="397"/>
    </row>
    <row r="42" spans="1:10" ht="24.95" customHeight="1" x14ac:dyDescent="0.25">
      <c r="A42" s="379" t="s">
        <v>89</v>
      </c>
      <c r="B42" s="382" t="s">
        <v>174</v>
      </c>
      <c r="C42" s="383"/>
      <c r="D42" s="383"/>
      <c r="E42" s="384"/>
      <c r="F42" s="390" t="s">
        <v>166</v>
      </c>
      <c r="G42" s="384"/>
      <c r="H42" s="382" t="s">
        <v>172</v>
      </c>
      <c r="I42" s="384"/>
      <c r="J42" s="395">
        <f>80.8*1</f>
        <v>80.8</v>
      </c>
    </row>
    <row r="43" spans="1:10" ht="17.45" customHeight="1" x14ac:dyDescent="0.25">
      <c r="A43" s="380"/>
      <c r="B43" s="385"/>
      <c r="C43" s="386"/>
      <c r="D43" s="386"/>
      <c r="E43" s="378"/>
      <c r="F43" s="377" t="s">
        <v>90</v>
      </c>
      <c r="G43" s="378"/>
      <c r="H43" s="385"/>
      <c r="I43" s="378"/>
      <c r="J43" s="396"/>
    </row>
    <row r="44" spans="1:10" ht="55.5" customHeight="1" x14ac:dyDescent="0.25">
      <c r="A44" s="380"/>
      <c r="B44" s="385"/>
      <c r="C44" s="386"/>
      <c r="D44" s="386"/>
      <c r="E44" s="378"/>
      <c r="F44" s="377"/>
      <c r="G44" s="378"/>
      <c r="H44" s="385"/>
      <c r="I44" s="378"/>
      <c r="J44" s="396"/>
    </row>
    <row r="45" spans="1:10" ht="65.25" customHeight="1" x14ac:dyDescent="0.25">
      <c r="A45" s="381"/>
      <c r="B45" s="387"/>
      <c r="C45" s="388"/>
      <c r="D45" s="388"/>
      <c r="E45" s="389"/>
      <c r="F45" s="120"/>
      <c r="G45" s="120"/>
      <c r="H45" s="387"/>
      <c r="I45" s="389"/>
      <c r="J45" s="397"/>
    </row>
    <row r="46" spans="1:10" ht="24.95" customHeight="1" x14ac:dyDescent="0.25">
      <c r="A46" s="379" t="s">
        <v>92</v>
      </c>
      <c r="B46" s="382" t="s">
        <v>175</v>
      </c>
      <c r="C46" s="383"/>
      <c r="D46" s="383"/>
      <c r="E46" s="384"/>
      <c r="F46" s="390" t="s">
        <v>176</v>
      </c>
      <c r="G46" s="384"/>
      <c r="H46" s="382" t="s">
        <v>282</v>
      </c>
      <c r="I46" s="384"/>
      <c r="J46" s="395">
        <f>(21.2+30.176*(0.4*1+0.6*0.5))*1.15*0.342*0.7</f>
        <v>11.652000191999997</v>
      </c>
    </row>
    <row r="47" spans="1:10" ht="17.45" customHeight="1" x14ac:dyDescent="0.25">
      <c r="A47" s="380"/>
      <c r="B47" s="385"/>
      <c r="C47" s="386"/>
      <c r="D47" s="386"/>
      <c r="E47" s="378"/>
      <c r="F47" s="377" t="s">
        <v>177</v>
      </c>
      <c r="G47" s="378"/>
      <c r="H47" s="385"/>
      <c r="I47" s="378"/>
      <c r="J47" s="396"/>
    </row>
    <row r="48" spans="1:10" ht="17.45" customHeight="1" x14ac:dyDescent="0.25">
      <c r="A48" s="380"/>
      <c r="B48" s="385"/>
      <c r="C48" s="386"/>
      <c r="D48" s="386"/>
      <c r="E48" s="378"/>
      <c r="F48" s="377" t="s">
        <v>90</v>
      </c>
      <c r="G48" s="378"/>
      <c r="H48" s="385"/>
      <c r="I48" s="378"/>
      <c r="J48" s="396"/>
    </row>
    <row r="49" spans="1:10" ht="120" customHeight="1" x14ac:dyDescent="0.25">
      <c r="A49" s="380"/>
      <c r="B49" s="385"/>
      <c r="C49" s="386"/>
      <c r="D49" s="386"/>
      <c r="E49" s="378"/>
      <c r="F49" s="377" t="s">
        <v>281</v>
      </c>
      <c r="G49" s="378"/>
      <c r="H49" s="385"/>
      <c r="I49" s="378"/>
      <c r="J49" s="396"/>
    </row>
    <row r="50" spans="1:10" ht="51" customHeight="1" x14ac:dyDescent="0.25">
      <c r="A50" s="381"/>
      <c r="B50" s="387"/>
      <c r="C50" s="388"/>
      <c r="D50" s="388"/>
      <c r="E50" s="389"/>
      <c r="F50" s="407" t="s">
        <v>178</v>
      </c>
      <c r="G50" s="408"/>
      <c r="H50" s="387"/>
      <c r="I50" s="389"/>
      <c r="J50" s="397"/>
    </row>
    <row r="51" spans="1:10" ht="24.95" customHeight="1" x14ac:dyDescent="0.25">
      <c r="A51" s="379" t="s">
        <v>92</v>
      </c>
      <c r="B51" s="382" t="s">
        <v>179</v>
      </c>
      <c r="C51" s="383"/>
      <c r="D51" s="383"/>
      <c r="E51" s="384"/>
      <c r="F51" s="390" t="s">
        <v>176</v>
      </c>
      <c r="G51" s="384"/>
      <c r="H51" s="382" t="s">
        <v>271</v>
      </c>
      <c r="I51" s="384"/>
      <c r="J51" s="395">
        <f>(21.2+30.176*(0.4*1+0.6*0.501))*1.15</f>
        <v>48.692501439999994</v>
      </c>
    </row>
    <row r="52" spans="1:10" ht="17.45" customHeight="1" x14ac:dyDescent="0.25">
      <c r="A52" s="380"/>
      <c r="B52" s="385"/>
      <c r="C52" s="386"/>
      <c r="D52" s="386"/>
      <c r="E52" s="378"/>
      <c r="F52" s="377" t="s">
        <v>180</v>
      </c>
      <c r="G52" s="378"/>
      <c r="H52" s="385"/>
      <c r="I52" s="378"/>
      <c r="J52" s="396"/>
    </row>
    <row r="53" spans="1:10" ht="17.45" customHeight="1" x14ac:dyDescent="0.25">
      <c r="A53" s="380"/>
      <c r="B53" s="385"/>
      <c r="C53" s="386"/>
      <c r="D53" s="386"/>
      <c r="E53" s="378"/>
      <c r="F53" s="377" t="s">
        <v>90</v>
      </c>
      <c r="G53" s="378"/>
      <c r="H53" s="385"/>
      <c r="I53" s="378"/>
      <c r="J53" s="396"/>
    </row>
    <row r="54" spans="1:10" ht="106.5" customHeight="1" x14ac:dyDescent="0.25">
      <c r="A54" s="380"/>
      <c r="B54" s="385"/>
      <c r="C54" s="386"/>
      <c r="D54" s="386"/>
      <c r="E54" s="378"/>
      <c r="F54" s="377"/>
      <c r="G54" s="378"/>
      <c r="H54" s="385"/>
      <c r="I54" s="378"/>
      <c r="J54" s="396"/>
    </row>
    <row r="55" spans="1:10" ht="51" customHeight="1" x14ac:dyDescent="0.25">
      <c r="A55" s="381"/>
      <c r="B55" s="387"/>
      <c r="C55" s="388"/>
      <c r="D55" s="388"/>
      <c r="E55" s="389"/>
      <c r="F55" s="407" t="s">
        <v>178</v>
      </c>
      <c r="G55" s="408"/>
      <c r="H55" s="387"/>
      <c r="I55" s="389"/>
      <c r="J55" s="397"/>
    </row>
    <row r="56" spans="1:10" ht="24.95" customHeight="1" x14ac:dyDescent="0.25">
      <c r="A56" s="379" t="s">
        <v>92</v>
      </c>
      <c r="B56" s="382" t="s">
        <v>181</v>
      </c>
      <c r="C56" s="383"/>
      <c r="D56" s="383"/>
      <c r="E56" s="384"/>
      <c r="F56" s="390" t="s">
        <v>176</v>
      </c>
      <c r="G56" s="384"/>
      <c r="H56" s="382" t="s">
        <v>182</v>
      </c>
      <c r="I56" s="384"/>
      <c r="J56" s="395">
        <f>(21.2+30.176*1.1)*1.15</f>
        <v>62.552640000000004</v>
      </c>
    </row>
    <row r="57" spans="1:10" ht="17.45" customHeight="1" x14ac:dyDescent="0.25">
      <c r="A57" s="380"/>
      <c r="B57" s="385"/>
      <c r="C57" s="386"/>
      <c r="D57" s="386"/>
      <c r="E57" s="378"/>
      <c r="F57" s="377" t="s">
        <v>183</v>
      </c>
      <c r="G57" s="378"/>
      <c r="H57" s="385"/>
      <c r="I57" s="378"/>
      <c r="J57" s="396"/>
    </row>
    <row r="58" spans="1:10" ht="17.45" customHeight="1" x14ac:dyDescent="0.25">
      <c r="A58" s="380"/>
      <c r="B58" s="385"/>
      <c r="C58" s="386"/>
      <c r="D58" s="386"/>
      <c r="E58" s="378"/>
      <c r="F58" s="377" t="s">
        <v>90</v>
      </c>
      <c r="G58" s="378"/>
      <c r="H58" s="385"/>
      <c r="I58" s="378"/>
      <c r="J58" s="396"/>
    </row>
    <row r="59" spans="1:10" ht="106.5" customHeight="1" x14ac:dyDescent="0.25">
      <c r="A59" s="380"/>
      <c r="B59" s="385"/>
      <c r="C59" s="386"/>
      <c r="D59" s="386"/>
      <c r="E59" s="378"/>
      <c r="F59" s="377"/>
      <c r="G59" s="378"/>
      <c r="H59" s="385"/>
      <c r="I59" s="378"/>
      <c r="J59" s="396"/>
    </row>
    <row r="60" spans="1:10" ht="51" customHeight="1" x14ac:dyDescent="0.25">
      <c r="A60" s="381"/>
      <c r="B60" s="387"/>
      <c r="C60" s="388"/>
      <c r="D60" s="388"/>
      <c r="E60" s="389"/>
      <c r="F60" s="407" t="s">
        <v>178</v>
      </c>
      <c r="G60" s="408"/>
      <c r="H60" s="387"/>
      <c r="I60" s="389"/>
      <c r="J60" s="397"/>
    </row>
    <row r="61" spans="1:10" ht="24.95" customHeight="1" x14ac:dyDescent="0.25">
      <c r="A61" s="379" t="s">
        <v>92</v>
      </c>
      <c r="B61" s="382" t="s">
        <v>184</v>
      </c>
      <c r="C61" s="383"/>
      <c r="D61" s="383"/>
      <c r="E61" s="384"/>
      <c r="F61" s="390" t="s">
        <v>176</v>
      </c>
      <c r="G61" s="384"/>
      <c r="H61" s="382" t="s">
        <v>185</v>
      </c>
      <c r="I61" s="384"/>
      <c r="J61" s="395">
        <f>(47.2+24.977*5.1)*1.15</f>
        <v>200.77010499999997</v>
      </c>
    </row>
    <row r="62" spans="1:10" ht="17.45" customHeight="1" x14ac:dyDescent="0.25">
      <c r="A62" s="380"/>
      <c r="B62" s="385"/>
      <c r="C62" s="386"/>
      <c r="D62" s="386"/>
      <c r="E62" s="378"/>
      <c r="F62" s="377" t="s">
        <v>186</v>
      </c>
      <c r="G62" s="378"/>
      <c r="H62" s="385"/>
      <c r="I62" s="378"/>
      <c r="J62" s="396"/>
    </row>
    <row r="63" spans="1:10" ht="17.45" customHeight="1" x14ac:dyDescent="0.25">
      <c r="A63" s="380"/>
      <c r="B63" s="385"/>
      <c r="C63" s="386"/>
      <c r="D63" s="386"/>
      <c r="E63" s="378"/>
      <c r="F63" s="377" t="s">
        <v>90</v>
      </c>
      <c r="G63" s="378"/>
      <c r="H63" s="385"/>
      <c r="I63" s="378"/>
      <c r="J63" s="396"/>
    </row>
    <row r="64" spans="1:10" ht="106.5" customHeight="1" x14ac:dyDescent="0.25">
      <c r="A64" s="380"/>
      <c r="B64" s="385"/>
      <c r="C64" s="386"/>
      <c r="D64" s="386"/>
      <c r="E64" s="378"/>
      <c r="F64" s="377"/>
      <c r="G64" s="378"/>
      <c r="H64" s="385"/>
      <c r="I64" s="378"/>
      <c r="J64" s="396"/>
    </row>
    <row r="65" spans="1:10" ht="51" customHeight="1" x14ac:dyDescent="0.25">
      <c r="A65" s="381"/>
      <c r="B65" s="387"/>
      <c r="C65" s="388"/>
      <c r="D65" s="388"/>
      <c r="E65" s="389"/>
      <c r="F65" s="407" t="s">
        <v>178</v>
      </c>
      <c r="G65" s="408"/>
      <c r="H65" s="387"/>
      <c r="I65" s="389"/>
      <c r="J65" s="397"/>
    </row>
    <row r="66" spans="1:10" ht="24.95" customHeight="1" x14ac:dyDescent="0.25">
      <c r="A66" s="379" t="s">
        <v>92</v>
      </c>
      <c r="B66" s="382" t="s">
        <v>187</v>
      </c>
      <c r="C66" s="383"/>
      <c r="D66" s="383"/>
      <c r="E66" s="384"/>
      <c r="F66" s="390" t="s">
        <v>176</v>
      </c>
      <c r="G66" s="384"/>
      <c r="H66" s="382" t="s">
        <v>188</v>
      </c>
      <c r="I66" s="384"/>
      <c r="J66" s="395">
        <f>(58.6+23.839*10.1)*1.15</f>
        <v>344.27998499999995</v>
      </c>
    </row>
    <row r="67" spans="1:10" ht="17.45" customHeight="1" x14ac:dyDescent="0.25">
      <c r="A67" s="380"/>
      <c r="B67" s="385"/>
      <c r="C67" s="386"/>
      <c r="D67" s="386"/>
      <c r="E67" s="378"/>
      <c r="F67" s="377" t="s">
        <v>189</v>
      </c>
      <c r="G67" s="378"/>
      <c r="H67" s="385"/>
      <c r="I67" s="378"/>
      <c r="J67" s="396"/>
    </row>
    <row r="68" spans="1:10" ht="17.45" customHeight="1" x14ac:dyDescent="0.25">
      <c r="A68" s="380"/>
      <c r="B68" s="385"/>
      <c r="C68" s="386"/>
      <c r="D68" s="386"/>
      <c r="E68" s="378"/>
      <c r="F68" s="377" t="s">
        <v>90</v>
      </c>
      <c r="G68" s="378"/>
      <c r="H68" s="385"/>
      <c r="I68" s="378"/>
      <c r="J68" s="396"/>
    </row>
    <row r="69" spans="1:10" ht="106.5" customHeight="1" x14ac:dyDescent="0.25">
      <c r="A69" s="380"/>
      <c r="B69" s="385"/>
      <c r="C69" s="386"/>
      <c r="D69" s="386"/>
      <c r="E69" s="378"/>
      <c r="F69" s="377"/>
      <c r="G69" s="378"/>
      <c r="H69" s="385"/>
      <c r="I69" s="378"/>
      <c r="J69" s="396"/>
    </row>
    <row r="70" spans="1:10" ht="51" customHeight="1" x14ac:dyDescent="0.25">
      <c r="A70" s="381"/>
      <c r="B70" s="387"/>
      <c r="C70" s="388"/>
      <c r="D70" s="388"/>
      <c r="E70" s="389"/>
      <c r="F70" s="407" t="s">
        <v>178</v>
      </c>
      <c r="G70" s="408"/>
      <c r="H70" s="387"/>
      <c r="I70" s="389"/>
      <c r="J70" s="397"/>
    </row>
    <row r="71" spans="1:10" ht="24.95" customHeight="1" x14ac:dyDescent="0.25">
      <c r="A71" s="379" t="s">
        <v>92</v>
      </c>
      <c r="B71" s="382" t="s">
        <v>190</v>
      </c>
      <c r="C71" s="383"/>
      <c r="D71" s="383"/>
      <c r="E71" s="384"/>
      <c r="F71" s="390" t="s">
        <v>191</v>
      </c>
      <c r="G71" s="384"/>
      <c r="H71" s="382" t="s">
        <v>283</v>
      </c>
      <c r="I71" s="384"/>
      <c r="J71" s="395">
        <f>(33+39.9*(0.4*1+0.6*0.5))*1.15*0.342*0.7</f>
        <v>16.774638299999999</v>
      </c>
    </row>
    <row r="72" spans="1:10" ht="17.45" customHeight="1" x14ac:dyDescent="0.25">
      <c r="A72" s="380"/>
      <c r="B72" s="385"/>
      <c r="C72" s="386"/>
      <c r="D72" s="386"/>
      <c r="E72" s="378"/>
      <c r="F72" s="377" t="s">
        <v>177</v>
      </c>
      <c r="G72" s="378"/>
      <c r="H72" s="385"/>
      <c r="I72" s="378"/>
      <c r="J72" s="396"/>
    </row>
    <row r="73" spans="1:10" ht="17.45" customHeight="1" x14ac:dyDescent="0.25">
      <c r="A73" s="380"/>
      <c r="B73" s="385"/>
      <c r="C73" s="386"/>
      <c r="D73" s="386"/>
      <c r="E73" s="378"/>
      <c r="F73" s="377" t="s">
        <v>90</v>
      </c>
      <c r="G73" s="378"/>
      <c r="H73" s="385"/>
      <c r="I73" s="378"/>
      <c r="J73" s="396"/>
    </row>
    <row r="74" spans="1:10" ht="120" customHeight="1" x14ac:dyDescent="0.25">
      <c r="A74" s="380"/>
      <c r="B74" s="385"/>
      <c r="C74" s="386"/>
      <c r="D74" s="386"/>
      <c r="E74" s="378"/>
      <c r="F74" s="377" t="s">
        <v>281</v>
      </c>
      <c r="G74" s="378"/>
      <c r="H74" s="385"/>
      <c r="I74" s="378"/>
      <c r="J74" s="396"/>
    </row>
    <row r="75" spans="1:10" ht="51" customHeight="1" x14ac:dyDescent="0.25">
      <c r="A75" s="381"/>
      <c r="B75" s="387"/>
      <c r="C75" s="388"/>
      <c r="D75" s="388"/>
      <c r="E75" s="389"/>
      <c r="F75" s="407" t="s">
        <v>178</v>
      </c>
      <c r="G75" s="408"/>
      <c r="H75" s="387"/>
      <c r="I75" s="389"/>
      <c r="J75" s="397"/>
    </row>
    <row r="76" spans="1:10" ht="24.95" customHeight="1" x14ac:dyDescent="0.25">
      <c r="A76" s="379" t="s">
        <v>92</v>
      </c>
      <c r="B76" s="382" t="s">
        <v>192</v>
      </c>
      <c r="C76" s="383"/>
      <c r="D76" s="383"/>
      <c r="E76" s="384"/>
      <c r="F76" s="390" t="s">
        <v>191</v>
      </c>
      <c r="G76" s="384"/>
      <c r="H76" s="382" t="s">
        <v>272</v>
      </c>
      <c r="I76" s="384"/>
      <c r="J76" s="395">
        <f>(33+39.9*(0.4*1+0.6*0.501))*1.15</f>
        <v>70.097031000000001</v>
      </c>
    </row>
    <row r="77" spans="1:10" ht="17.45" customHeight="1" x14ac:dyDescent="0.25">
      <c r="A77" s="380"/>
      <c r="B77" s="385"/>
      <c r="C77" s="386"/>
      <c r="D77" s="386"/>
      <c r="E77" s="378"/>
      <c r="F77" s="377" t="s">
        <v>180</v>
      </c>
      <c r="G77" s="378"/>
      <c r="H77" s="385"/>
      <c r="I77" s="378"/>
      <c r="J77" s="396"/>
    </row>
    <row r="78" spans="1:10" ht="17.45" customHeight="1" x14ac:dyDescent="0.25">
      <c r="A78" s="380"/>
      <c r="B78" s="385"/>
      <c r="C78" s="386"/>
      <c r="D78" s="386"/>
      <c r="E78" s="378"/>
      <c r="F78" s="377" t="s">
        <v>90</v>
      </c>
      <c r="G78" s="378"/>
      <c r="H78" s="385"/>
      <c r="I78" s="378"/>
      <c r="J78" s="396"/>
    </row>
    <row r="79" spans="1:10" ht="106.5" customHeight="1" x14ac:dyDescent="0.25">
      <c r="A79" s="380"/>
      <c r="B79" s="385"/>
      <c r="C79" s="386"/>
      <c r="D79" s="386"/>
      <c r="E79" s="378"/>
      <c r="F79" s="377"/>
      <c r="G79" s="378"/>
      <c r="H79" s="385"/>
      <c r="I79" s="378"/>
      <c r="J79" s="396"/>
    </row>
    <row r="80" spans="1:10" ht="51" customHeight="1" x14ac:dyDescent="0.25">
      <c r="A80" s="381"/>
      <c r="B80" s="387"/>
      <c r="C80" s="388"/>
      <c r="D80" s="388"/>
      <c r="E80" s="389"/>
      <c r="F80" s="407" t="s">
        <v>178</v>
      </c>
      <c r="G80" s="408"/>
      <c r="H80" s="387"/>
      <c r="I80" s="389"/>
      <c r="J80" s="397"/>
    </row>
    <row r="81" spans="1:10" ht="24.95" customHeight="1" x14ac:dyDescent="0.25">
      <c r="A81" s="379" t="s">
        <v>92</v>
      </c>
      <c r="B81" s="382" t="s">
        <v>193</v>
      </c>
      <c r="C81" s="383"/>
      <c r="D81" s="383"/>
      <c r="E81" s="384"/>
      <c r="F81" s="390" t="s">
        <v>191</v>
      </c>
      <c r="G81" s="384"/>
      <c r="H81" s="382" t="s">
        <v>194</v>
      </c>
      <c r="I81" s="384"/>
      <c r="J81" s="395">
        <f>(33+39.9*1.1)*1.15</f>
        <v>88.42349999999999</v>
      </c>
    </row>
    <row r="82" spans="1:10" ht="17.45" customHeight="1" x14ac:dyDescent="0.25">
      <c r="A82" s="380"/>
      <c r="B82" s="385"/>
      <c r="C82" s="386"/>
      <c r="D82" s="386"/>
      <c r="E82" s="378"/>
      <c r="F82" s="377" t="s">
        <v>183</v>
      </c>
      <c r="G82" s="378"/>
      <c r="H82" s="385"/>
      <c r="I82" s="378"/>
      <c r="J82" s="396"/>
    </row>
    <row r="83" spans="1:10" ht="17.45" customHeight="1" x14ac:dyDescent="0.25">
      <c r="A83" s="380"/>
      <c r="B83" s="385"/>
      <c r="C83" s="386"/>
      <c r="D83" s="386"/>
      <c r="E83" s="378"/>
      <c r="F83" s="377" t="s">
        <v>90</v>
      </c>
      <c r="G83" s="378"/>
      <c r="H83" s="385"/>
      <c r="I83" s="378"/>
      <c r="J83" s="396"/>
    </row>
    <row r="84" spans="1:10" ht="106.5" customHeight="1" x14ac:dyDescent="0.25">
      <c r="A84" s="380"/>
      <c r="B84" s="385"/>
      <c r="C84" s="386"/>
      <c r="D84" s="386"/>
      <c r="E84" s="378"/>
      <c r="F84" s="377"/>
      <c r="G84" s="378"/>
      <c r="H84" s="385"/>
      <c r="I84" s="378"/>
      <c r="J84" s="396"/>
    </row>
    <row r="85" spans="1:10" ht="51" customHeight="1" x14ac:dyDescent="0.25">
      <c r="A85" s="381"/>
      <c r="B85" s="387"/>
      <c r="C85" s="388"/>
      <c r="D85" s="388"/>
      <c r="E85" s="389"/>
      <c r="F85" s="407" t="s">
        <v>178</v>
      </c>
      <c r="G85" s="408"/>
      <c r="H85" s="387"/>
      <c r="I85" s="389"/>
      <c r="J85" s="397"/>
    </row>
    <row r="86" spans="1:10" ht="24.95" customHeight="1" x14ac:dyDescent="0.25">
      <c r="A86" s="379" t="s">
        <v>92</v>
      </c>
      <c r="B86" s="382" t="s">
        <v>195</v>
      </c>
      <c r="C86" s="383"/>
      <c r="D86" s="383"/>
      <c r="E86" s="384"/>
      <c r="F86" s="390" t="s">
        <v>191</v>
      </c>
      <c r="G86" s="384"/>
      <c r="H86" s="382" t="s">
        <v>196</v>
      </c>
      <c r="I86" s="384"/>
      <c r="J86" s="395">
        <f>(64.9+33.52*5.1)*1.15</f>
        <v>271.22980000000001</v>
      </c>
    </row>
    <row r="87" spans="1:10" ht="17.45" customHeight="1" x14ac:dyDescent="0.25">
      <c r="A87" s="380"/>
      <c r="B87" s="385"/>
      <c r="C87" s="386"/>
      <c r="D87" s="386"/>
      <c r="E87" s="378"/>
      <c r="F87" s="377" t="s">
        <v>186</v>
      </c>
      <c r="G87" s="378"/>
      <c r="H87" s="385"/>
      <c r="I87" s="378"/>
      <c r="J87" s="396"/>
    </row>
    <row r="88" spans="1:10" ht="17.45" customHeight="1" x14ac:dyDescent="0.25">
      <c r="A88" s="380"/>
      <c r="B88" s="385"/>
      <c r="C88" s="386"/>
      <c r="D88" s="386"/>
      <c r="E88" s="378"/>
      <c r="F88" s="377" t="s">
        <v>90</v>
      </c>
      <c r="G88" s="378"/>
      <c r="H88" s="385"/>
      <c r="I88" s="378"/>
      <c r="J88" s="396"/>
    </row>
    <row r="89" spans="1:10" ht="106.5" customHeight="1" x14ac:dyDescent="0.25">
      <c r="A89" s="380"/>
      <c r="B89" s="385"/>
      <c r="C89" s="386"/>
      <c r="D89" s="386"/>
      <c r="E89" s="378"/>
      <c r="F89" s="377"/>
      <c r="G89" s="378"/>
      <c r="H89" s="385"/>
      <c r="I89" s="378"/>
      <c r="J89" s="396"/>
    </row>
    <row r="90" spans="1:10" ht="51" customHeight="1" x14ac:dyDescent="0.25">
      <c r="A90" s="381"/>
      <c r="B90" s="387"/>
      <c r="C90" s="388"/>
      <c r="D90" s="388"/>
      <c r="E90" s="389"/>
      <c r="F90" s="407" t="s">
        <v>178</v>
      </c>
      <c r="G90" s="408"/>
      <c r="H90" s="387"/>
      <c r="I90" s="389"/>
      <c r="J90" s="397"/>
    </row>
    <row r="91" spans="1:10" ht="24.95" customHeight="1" x14ac:dyDescent="0.25">
      <c r="A91" s="379" t="s">
        <v>92</v>
      </c>
      <c r="B91" s="382" t="s">
        <v>197</v>
      </c>
      <c r="C91" s="383"/>
      <c r="D91" s="383"/>
      <c r="E91" s="384"/>
      <c r="F91" s="390" t="s">
        <v>191</v>
      </c>
      <c r="G91" s="384"/>
      <c r="H91" s="382" t="s">
        <v>198</v>
      </c>
      <c r="I91" s="384"/>
      <c r="J91" s="395">
        <f>(85+31.509*10.1)*1.15</f>
        <v>463.727035</v>
      </c>
    </row>
    <row r="92" spans="1:10" ht="17.45" customHeight="1" x14ac:dyDescent="0.25">
      <c r="A92" s="380"/>
      <c r="B92" s="385"/>
      <c r="C92" s="386"/>
      <c r="D92" s="386"/>
      <c r="E92" s="378"/>
      <c r="F92" s="377" t="s">
        <v>189</v>
      </c>
      <c r="G92" s="378"/>
      <c r="H92" s="385"/>
      <c r="I92" s="378"/>
      <c r="J92" s="409"/>
    </row>
    <row r="93" spans="1:10" ht="17.45" customHeight="1" x14ac:dyDescent="0.25">
      <c r="A93" s="380"/>
      <c r="B93" s="385"/>
      <c r="C93" s="386"/>
      <c r="D93" s="386"/>
      <c r="E93" s="378"/>
      <c r="F93" s="377" t="s">
        <v>90</v>
      </c>
      <c r="G93" s="378"/>
      <c r="H93" s="385"/>
      <c r="I93" s="378"/>
      <c r="J93" s="409"/>
    </row>
    <row r="94" spans="1:10" ht="106.5" customHeight="1" x14ac:dyDescent="0.25">
      <c r="A94" s="380"/>
      <c r="B94" s="385"/>
      <c r="C94" s="386"/>
      <c r="D94" s="386"/>
      <c r="E94" s="378"/>
      <c r="F94" s="377"/>
      <c r="G94" s="378"/>
      <c r="H94" s="385"/>
      <c r="I94" s="378"/>
      <c r="J94" s="409"/>
    </row>
    <row r="95" spans="1:10" ht="51" customHeight="1" x14ac:dyDescent="0.25">
      <c r="A95" s="381"/>
      <c r="B95" s="387"/>
      <c r="C95" s="388"/>
      <c r="D95" s="388"/>
      <c r="E95" s="389"/>
      <c r="F95" s="407" t="s">
        <v>178</v>
      </c>
      <c r="G95" s="408"/>
      <c r="H95" s="387"/>
      <c r="I95" s="389"/>
      <c r="J95" s="410"/>
    </row>
    <row r="96" spans="1:10" ht="24.95" customHeight="1" x14ac:dyDescent="0.25">
      <c r="A96" s="379" t="s">
        <v>93</v>
      </c>
      <c r="B96" s="382" t="s">
        <v>199</v>
      </c>
      <c r="C96" s="383"/>
      <c r="D96" s="383"/>
      <c r="E96" s="384"/>
      <c r="F96" s="390" t="s">
        <v>200</v>
      </c>
      <c r="G96" s="384"/>
      <c r="H96" s="382" t="s">
        <v>201</v>
      </c>
      <c r="I96" s="384"/>
      <c r="J96" s="395">
        <f>33.7*1</f>
        <v>33.700000000000003</v>
      </c>
    </row>
    <row r="97" spans="1:10" ht="17.45" customHeight="1" x14ac:dyDescent="0.25">
      <c r="A97" s="380"/>
      <c r="B97" s="385"/>
      <c r="C97" s="386"/>
      <c r="D97" s="386"/>
      <c r="E97" s="378"/>
      <c r="F97" s="377" t="s">
        <v>90</v>
      </c>
      <c r="G97" s="378"/>
      <c r="H97" s="385"/>
      <c r="I97" s="378"/>
      <c r="J97" s="409"/>
    </row>
    <row r="98" spans="1:10" ht="17.45" customHeight="1" x14ac:dyDescent="0.25">
      <c r="A98" s="381"/>
      <c r="B98" s="387"/>
      <c r="C98" s="388"/>
      <c r="D98" s="388"/>
      <c r="E98" s="389"/>
      <c r="F98" s="411" t="s">
        <v>202</v>
      </c>
      <c r="G98" s="389"/>
      <c r="H98" s="387"/>
      <c r="I98" s="389"/>
      <c r="J98" s="410"/>
    </row>
    <row r="99" spans="1:10" ht="24.95" customHeight="1" x14ac:dyDescent="0.25">
      <c r="A99" s="379" t="s">
        <v>93</v>
      </c>
      <c r="B99" s="382" t="s">
        <v>203</v>
      </c>
      <c r="C99" s="383"/>
      <c r="D99" s="383"/>
      <c r="E99" s="384"/>
      <c r="F99" s="390" t="s">
        <v>204</v>
      </c>
      <c r="G99" s="384"/>
      <c r="H99" s="382" t="s">
        <v>205</v>
      </c>
      <c r="I99" s="384"/>
      <c r="J99" s="395">
        <f>4.8*1</f>
        <v>4.8</v>
      </c>
    </row>
    <row r="100" spans="1:10" ht="17.45" customHeight="1" x14ac:dyDescent="0.25">
      <c r="A100" s="380"/>
      <c r="B100" s="385"/>
      <c r="C100" s="386"/>
      <c r="D100" s="386"/>
      <c r="E100" s="378"/>
      <c r="F100" s="377" t="s">
        <v>90</v>
      </c>
      <c r="G100" s="378"/>
      <c r="H100" s="385"/>
      <c r="I100" s="378"/>
      <c r="J100" s="409"/>
    </row>
    <row r="101" spans="1:10" ht="17.45" customHeight="1" x14ac:dyDescent="0.25">
      <c r="A101" s="381"/>
      <c r="B101" s="387"/>
      <c r="C101" s="388"/>
      <c r="D101" s="388"/>
      <c r="E101" s="389"/>
      <c r="F101" s="411" t="s">
        <v>202</v>
      </c>
      <c r="G101" s="389"/>
      <c r="H101" s="387"/>
      <c r="I101" s="389"/>
      <c r="J101" s="410"/>
    </row>
    <row r="102" spans="1:10" ht="24.95" customHeight="1" x14ac:dyDescent="0.25">
      <c r="A102" s="379" t="s">
        <v>89</v>
      </c>
      <c r="B102" s="382" t="s">
        <v>206</v>
      </c>
      <c r="C102" s="383"/>
      <c r="D102" s="383"/>
      <c r="E102" s="384"/>
      <c r="F102" s="390" t="s">
        <v>207</v>
      </c>
      <c r="G102" s="384"/>
      <c r="H102" s="382" t="s">
        <v>208</v>
      </c>
      <c r="I102" s="384"/>
      <c r="J102" s="395">
        <f>70*1*1.02</f>
        <v>71.400000000000006</v>
      </c>
    </row>
    <row r="103" spans="1:10" ht="17.45" customHeight="1" x14ac:dyDescent="0.25">
      <c r="A103" s="380"/>
      <c r="B103" s="385"/>
      <c r="C103" s="386"/>
      <c r="D103" s="386"/>
      <c r="E103" s="378"/>
      <c r="F103" s="377" t="s">
        <v>90</v>
      </c>
      <c r="G103" s="378"/>
      <c r="H103" s="385"/>
      <c r="I103" s="378"/>
      <c r="J103" s="396"/>
    </row>
    <row r="104" spans="1:10" ht="62.25" customHeight="1" x14ac:dyDescent="0.25">
      <c r="A104" s="380"/>
      <c r="B104" s="385"/>
      <c r="C104" s="386"/>
      <c r="D104" s="386"/>
      <c r="E104" s="378"/>
      <c r="F104" s="377"/>
      <c r="G104" s="378"/>
      <c r="H104" s="385"/>
      <c r="I104" s="378"/>
      <c r="J104" s="396"/>
    </row>
    <row r="105" spans="1:10" ht="65.25" customHeight="1" x14ac:dyDescent="0.25">
      <c r="A105" s="381"/>
      <c r="B105" s="387"/>
      <c r="C105" s="388"/>
      <c r="D105" s="388"/>
      <c r="E105" s="389"/>
      <c r="F105" s="407" t="s">
        <v>209</v>
      </c>
      <c r="G105" s="408"/>
      <c r="H105" s="387"/>
      <c r="I105" s="389"/>
      <c r="J105" s="397"/>
    </row>
    <row r="106" spans="1:10" ht="24.95" customHeight="1" x14ac:dyDescent="0.25">
      <c r="A106" s="379" t="s">
        <v>89</v>
      </c>
      <c r="B106" s="382" t="s">
        <v>285</v>
      </c>
      <c r="C106" s="383"/>
      <c r="D106" s="383"/>
      <c r="E106" s="384"/>
      <c r="F106" s="390" t="s">
        <v>210</v>
      </c>
      <c r="G106" s="384"/>
      <c r="H106" s="382" t="s">
        <v>284</v>
      </c>
      <c r="I106" s="384"/>
      <c r="J106" s="395">
        <f>122*1*0.175</f>
        <v>21.349999999999998</v>
      </c>
    </row>
    <row r="107" spans="1:10" ht="17.45" customHeight="1" x14ac:dyDescent="0.25">
      <c r="A107" s="380"/>
      <c r="B107" s="385"/>
      <c r="C107" s="386"/>
      <c r="D107" s="386"/>
      <c r="E107" s="378"/>
      <c r="F107" s="377" t="s">
        <v>90</v>
      </c>
      <c r="G107" s="378"/>
      <c r="H107" s="385"/>
      <c r="I107" s="378"/>
      <c r="J107" s="396"/>
    </row>
    <row r="108" spans="1:10" ht="120" customHeight="1" x14ac:dyDescent="0.25">
      <c r="A108" s="380"/>
      <c r="B108" s="385"/>
      <c r="C108" s="386"/>
      <c r="D108" s="386"/>
      <c r="E108" s="378"/>
      <c r="F108" s="377"/>
      <c r="G108" s="378"/>
      <c r="H108" s="385"/>
      <c r="I108" s="378"/>
      <c r="J108" s="396"/>
    </row>
    <row r="109" spans="1:10" ht="65.25" customHeight="1" x14ac:dyDescent="0.25">
      <c r="A109" s="381"/>
      <c r="B109" s="387"/>
      <c r="C109" s="388"/>
      <c r="D109" s="388"/>
      <c r="E109" s="389"/>
      <c r="F109" s="407"/>
      <c r="G109" s="408"/>
      <c r="H109" s="387"/>
      <c r="I109" s="389"/>
      <c r="J109" s="397"/>
    </row>
    <row r="110" spans="1:10" ht="24.95" customHeight="1" x14ac:dyDescent="0.25">
      <c r="A110" s="379" t="s">
        <v>92</v>
      </c>
      <c r="B110" s="382" t="s">
        <v>211</v>
      </c>
      <c r="C110" s="383"/>
      <c r="D110" s="383"/>
      <c r="E110" s="384"/>
      <c r="F110" s="390" t="s">
        <v>212</v>
      </c>
      <c r="G110" s="384"/>
      <c r="H110" s="382" t="s">
        <v>273</v>
      </c>
      <c r="I110" s="384"/>
      <c r="J110" s="395">
        <f>(17.7+0.234*(0.4*100+0.6*30))*1.2*0.7*0.3*0.8</f>
        <v>6.3044351999999995</v>
      </c>
    </row>
    <row r="111" spans="1:10" ht="17.45" customHeight="1" x14ac:dyDescent="0.25">
      <c r="A111" s="380"/>
      <c r="B111" s="385"/>
      <c r="C111" s="386"/>
      <c r="D111" s="386"/>
      <c r="E111" s="378"/>
      <c r="F111" s="377" t="s">
        <v>213</v>
      </c>
      <c r="G111" s="378"/>
      <c r="H111" s="385"/>
      <c r="I111" s="378"/>
      <c r="J111" s="396"/>
    </row>
    <row r="112" spans="1:10" ht="17.45" customHeight="1" x14ac:dyDescent="0.25">
      <c r="A112" s="380"/>
      <c r="B112" s="385"/>
      <c r="C112" s="386"/>
      <c r="D112" s="386"/>
      <c r="E112" s="378"/>
      <c r="F112" s="377" t="s">
        <v>90</v>
      </c>
      <c r="G112" s="378"/>
      <c r="H112" s="385"/>
      <c r="I112" s="378"/>
      <c r="J112" s="396"/>
    </row>
    <row r="113" spans="1:10" ht="120" customHeight="1" x14ac:dyDescent="0.25">
      <c r="A113" s="380"/>
      <c r="B113" s="385"/>
      <c r="C113" s="386"/>
      <c r="D113" s="386"/>
      <c r="E113" s="378"/>
      <c r="F113" s="377" t="s">
        <v>280</v>
      </c>
      <c r="G113" s="378"/>
      <c r="H113" s="385"/>
      <c r="I113" s="378"/>
      <c r="J113" s="396"/>
    </row>
    <row r="114" spans="1:10" ht="204" customHeight="1" x14ac:dyDescent="0.25">
      <c r="A114" s="381"/>
      <c r="B114" s="387"/>
      <c r="C114" s="388"/>
      <c r="D114" s="388"/>
      <c r="E114" s="389"/>
      <c r="F114" s="407" t="s">
        <v>214</v>
      </c>
      <c r="G114" s="408"/>
      <c r="H114" s="387"/>
      <c r="I114" s="389"/>
      <c r="J114" s="397"/>
    </row>
    <row r="115" spans="1:10" ht="24.95" customHeight="1" x14ac:dyDescent="0.25">
      <c r="A115" s="379" t="s">
        <v>92</v>
      </c>
      <c r="B115" s="382" t="s">
        <v>215</v>
      </c>
      <c r="C115" s="383"/>
      <c r="D115" s="383"/>
      <c r="E115" s="384"/>
      <c r="F115" s="390" t="s">
        <v>212</v>
      </c>
      <c r="G115" s="384"/>
      <c r="H115" s="382" t="s">
        <v>274</v>
      </c>
      <c r="I115" s="384"/>
      <c r="J115" s="395">
        <f>(17.7+0.234*(0.4*100+0.6*51))*1.2*0.3*0.8</f>
        <v>9.8554752000000008</v>
      </c>
    </row>
    <row r="116" spans="1:10" ht="17.45" customHeight="1" x14ac:dyDescent="0.25">
      <c r="A116" s="380"/>
      <c r="B116" s="385"/>
      <c r="C116" s="386"/>
      <c r="D116" s="386"/>
      <c r="E116" s="378"/>
      <c r="F116" s="377" t="s">
        <v>216</v>
      </c>
      <c r="G116" s="378"/>
      <c r="H116" s="385"/>
      <c r="I116" s="378"/>
      <c r="J116" s="396"/>
    </row>
    <row r="117" spans="1:10" ht="17.45" customHeight="1" x14ac:dyDescent="0.25">
      <c r="A117" s="380"/>
      <c r="B117" s="385"/>
      <c r="C117" s="386"/>
      <c r="D117" s="386"/>
      <c r="E117" s="378"/>
      <c r="F117" s="377" t="s">
        <v>90</v>
      </c>
      <c r="G117" s="378"/>
      <c r="H117" s="385"/>
      <c r="I117" s="378"/>
      <c r="J117" s="396"/>
    </row>
    <row r="118" spans="1:10" ht="120" customHeight="1" x14ac:dyDescent="0.25">
      <c r="A118" s="380"/>
      <c r="B118" s="385"/>
      <c r="C118" s="386"/>
      <c r="D118" s="386"/>
      <c r="E118" s="378"/>
      <c r="F118" s="377"/>
      <c r="G118" s="378"/>
      <c r="H118" s="385"/>
      <c r="I118" s="378"/>
      <c r="J118" s="396"/>
    </row>
    <row r="119" spans="1:10" ht="204" customHeight="1" x14ac:dyDescent="0.25">
      <c r="A119" s="381"/>
      <c r="B119" s="387"/>
      <c r="C119" s="388"/>
      <c r="D119" s="388"/>
      <c r="E119" s="389"/>
      <c r="F119" s="407" t="s">
        <v>214</v>
      </c>
      <c r="G119" s="408"/>
      <c r="H119" s="387"/>
      <c r="I119" s="389"/>
      <c r="J119" s="397"/>
    </row>
    <row r="120" spans="1:10" ht="24.95" customHeight="1" x14ac:dyDescent="0.25">
      <c r="A120" s="379" t="s">
        <v>92</v>
      </c>
      <c r="B120" s="382" t="s">
        <v>217</v>
      </c>
      <c r="C120" s="383"/>
      <c r="D120" s="383"/>
      <c r="E120" s="384"/>
      <c r="F120" s="390" t="s">
        <v>212</v>
      </c>
      <c r="G120" s="384"/>
      <c r="H120" s="382" t="s">
        <v>218</v>
      </c>
      <c r="I120" s="384"/>
      <c r="J120" s="395">
        <f>(17.7+0.234*101)*1.2*0.3*0.8</f>
        <v>11.904192</v>
      </c>
    </row>
    <row r="121" spans="1:10" ht="26.25" customHeight="1" x14ac:dyDescent="0.25">
      <c r="A121" s="380"/>
      <c r="B121" s="385"/>
      <c r="C121" s="386"/>
      <c r="D121" s="386"/>
      <c r="E121" s="378"/>
      <c r="F121" s="377" t="s">
        <v>219</v>
      </c>
      <c r="G121" s="378"/>
      <c r="H121" s="385"/>
      <c r="I121" s="378"/>
      <c r="J121" s="396"/>
    </row>
    <row r="122" spans="1:10" ht="17.45" customHeight="1" x14ac:dyDescent="0.25">
      <c r="A122" s="380"/>
      <c r="B122" s="385"/>
      <c r="C122" s="386"/>
      <c r="D122" s="386"/>
      <c r="E122" s="378"/>
      <c r="F122" s="377" t="s">
        <v>90</v>
      </c>
      <c r="G122" s="378"/>
      <c r="H122" s="385"/>
      <c r="I122" s="378"/>
      <c r="J122" s="396"/>
    </row>
    <row r="123" spans="1:10" ht="120" customHeight="1" x14ac:dyDescent="0.25">
      <c r="A123" s="380"/>
      <c r="B123" s="385"/>
      <c r="C123" s="386"/>
      <c r="D123" s="386"/>
      <c r="E123" s="378"/>
      <c r="F123" s="377"/>
      <c r="G123" s="378"/>
      <c r="H123" s="385"/>
      <c r="I123" s="378"/>
      <c r="J123" s="396"/>
    </row>
    <row r="124" spans="1:10" ht="204" customHeight="1" x14ac:dyDescent="0.25">
      <c r="A124" s="381"/>
      <c r="B124" s="387"/>
      <c r="C124" s="388"/>
      <c r="D124" s="388"/>
      <c r="E124" s="389"/>
      <c r="F124" s="407" t="s">
        <v>214</v>
      </c>
      <c r="G124" s="408"/>
      <c r="H124" s="387"/>
      <c r="I124" s="389"/>
      <c r="J124" s="397"/>
    </row>
    <row r="125" spans="1:10" ht="24.95" customHeight="1" x14ac:dyDescent="0.25">
      <c r="A125" s="379" t="s">
        <v>92</v>
      </c>
      <c r="B125" s="382" t="s">
        <v>220</v>
      </c>
      <c r="C125" s="383"/>
      <c r="D125" s="383"/>
      <c r="E125" s="384"/>
      <c r="F125" s="390" t="s">
        <v>212</v>
      </c>
      <c r="G125" s="384"/>
      <c r="H125" s="382" t="s">
        <v>221</v>
      </c>
      <c r="I125" s="384"/>
      <c r="J125" s="395">
        <f>(30.3+0.209*501)*1.2*0.3*0.8</f>
        <v>38.882591999999995</v>
      </c>
    </row>
    <row r="126" spans="1:10" ht="26.25" customHeight="1" x14ac:dyDescent="0.25">
      <c r="A126" s="380"/>
      <c r="B126" s="385"/>
      <c r="C126" s="386"/>
      <c r="D126" s="386"/>
      <c r="E126" s="378"/>
      <c r="F126" s="377" t="s">
        <v>222</v>
      </c>
      <c r="G126" s="378"/>
      <c r="H126" s="385"/>
      <c r="I126" s="378"/>
      <c r="J126" s="396"/>
    </row>
    <row r="127" spans="1:10" ht="17.45" customHeight="1" x14ac:dyDescent="0.25">
      <c r="A127" s="380"/>
      <c r="B127" s="385"/>
      <c r="C127" s="386"/>
      <c r="D127" s="386"/>
      <c r="E127" s="378"/>
      <c r="F127" s="377" t="s">
        <v>90</v>
      </c>
      <c r="G127" s="378"/>
      <c r="H127" s="385"/>
      <c r="I127" s="378"/>
      <c r="J127" s="396"/>
    </row>
    <row r="128" spans="1:10" ht="120" customHeight="1" x14ac:dyDescent="0.25">
      <c r="A128" s="380"/>
      <c r="B128" s="385"/>
      <c r="C128" s="386"/>
      <c r="D128" s="386"/>
      <c r="E128" s="378"/>
      <c r="F128" s="377"/>
      <c r="G128" s="378"/>
      <c r="H128" s="385"/>
      <c r="I128" s="378"/>
      <c r="J128" s="396"/>
    </row>
    <row r="129" spans="1:10" ht="204" customHeight="1" x14ac:dyDescent="0.25">
      <c r="A129" s="381"/>
      <c r="B129" s="387"/>
      <c r="C129" s="388"/>
      <c r="D129" s="388"/>
      <c r="E129" s="389"/>
      <c r="F129" s="407" t="s">
        <v>214</v>
      </c>
      <c r="G129" s="408"/>
      <c r="H129" s="387"/>
      <c r="I129" s="389"/>
      <c r="J129" s="397"/>
    </row>
    <row r="130" spans="1:10" ht="24.95" customHeight="1" x14ac:dyDescent="0.25">
      <c r="A130" s="379" t="s">
        <v>92</v>
      </c>
      <c r="B130" s="382" t="s">
        <v>223</v>
      </c>
      <c r="C130" s="383"/>
      <c r="D130" s="383"/>
      <c r="E130" s="384"/>
      <c r="F130" s="390" t="s">
        <v>212</v>
      </c>
      <c r="G130" s="384"/>
      <c r="H130" s="382" t="s">
        <v>224</v>
      </c>
      <c r="I130" s="384"/>
      <c r="J130" s="395">
        <f>(53.1+0.186*1001)*1.2*0.3*0.8</f>
        <v>68.914367999999996</v>
      </c>
    </row>
    <row r="131" spans="1:10" ht="26.25" customHeight="1" x14ac:dyDescent="0.25">
      <c r="A131" s="380"/>
      <c r="B131" s="385"/>
      <c r="C131" s="386"/>
      <c r="D131" s="386"/>
      <c r="E131" s="378"/>
      <c r="F131" s="377" t="s">
        <v>225</v>
      </c>
      <c r="G131" s="378"/>
      <c r="H131" s="385"/>
      <c r="I131" s="378"/>
      <c r="J131" s="396"/>
    </row>
    <row r="132" spans="1:10" ht="17.45" customHeight="1" x14ac:dyDescent="0.25">
      <c r="A132" s="380"/>
      <c r="B132" s="385"/>
      <c r="C132" s="386"/>
      <c r="D132" s="386"/>
      <c r="E132" s="378"/>
      <c r="F132" s="377" t="s">
        <v>90</v>
      </c>
      <c r="G132" s="378"/>
      <c r="H132" s="385"/>
      <c r="I132" s="378"/>
      <c r="J132" s="396"/>
    </row>
    <row r="133" spans="1:10" ht="120" customHeight="1" x14ac:dyDescent="0.25">
      <c r="A133" s="380"/>
      <c r="B133" s="385"/>
      <c r="C133" s="386"/>
      <c r="D133" s="386"/>
      <c r="E133" s="378"/>
      <c r="F133" s="377"/>
      <c r="G133" s="378"/>
      <c r="H133" s="385"/>
      <c r="I133" s="378"/>
      <c r="J133" s="396"/>
    </row>
    <row r="134" spans="1:10" ht="204" customHeight="1" x14ac:dyDescent="0.25">
      <c r="A134" s="381"/>
      <c r="B134" s="387"/>
      <c r="C134" s="388"/>
      <c r="D134" s="388"/>
      <c r="E134" s="389"/>
      <c r="F134" s="407" t="s">
        <v>214</v>
      </c>
      <c r="G134" s="408"/>
      <c r="H134" s="387"/>
      <c r="I134" s="389"/>
      <c r="J134" s="397"/>
    </row>
    <row r="135" spans="1:10" ht="24.95" customHeight="1" x14ac:dyDescent="0.25">
      <c r="A135" s="379" t="s">
        <v>92</v>
      </c>
      <c r="B135" s="382" t="s">
        <v>226</v>
      </c>
      <c r="C135" s="383"/>
      <c r="D135" s="383"/>
      <c r="E135" s="384"/>
      <c r="F135" s="390" t="s">
        <v>212</v>
      </c>
      <c r="G135" s="384"/>
      <c r="H135" s="382" t="s">
        <v>227</v>
      </c>
      <c r="I135" s="384"/>
      <c r="J135" s="395">
        <f>(93.3+0.172*3001)*1.2*0.3*0.8</f>
        <v>175.52793599999995</v>
      </c>
    </row>
    <row r="136" spans="1:10" ht="26.25" customHeight="1" x14ac:dyDescent="0.25">
      <c r="A136" s="380"/>
      <c r="B136" s="385"/>
      <c r="C136" s="386"/>
      <c r="D136" s="386"/>
      <c r="E136" s="378"/>
      <c r="F136" s="377" t="s">
        <v>228</v>
      </c>
      <c r="G136" s="378"/>
      <c r="H136" s="385"/>
      <c r="I136" s="378"/>
      <c r="J136" s="396"/>
    </row>
    <row r="137" spans="1:10" ht="17.45" customHeight="1" x14ac:dyDescent="0.25">
      <c r="A137" s="380"/>
      <c r="B137" s="385"/>
      <c r="C137" s="386"/>
      <c r="D137" s="386"/>
      <c r="E137" s="378"/>
      <c r="F137" s="377" t="s">
        <v>90</v>
      </c>
      <c r="G137" s="378"/>
      <c r="H137" s="385"/>
      <c r="I137" s="378"/>
      <c r="J137" s="396"/>
    </row>
    <row r="138" spans="1:10" ht="120" customHeight="1" x14ac:dyDescent="0.25">
      <c r="A138" s="380"/>
      <c r="B138" s="385"/>
      <c r="C138" s="386"/>
      <c r="D138" s="386"/>
      <c r="E138" s="378"/>
      <c r="F138" s="377"/>
      <c r="G138" s="378"/>
      <c r="H138" s="385"/>
      <c r="I138" s="378"/>
      <c r="J138" s="396"/>
    </row>
    <row r="139" spans="1:10" ht="204" customHeight="1" x14ac:dyDescent="0.25">
      <c r="A139" s="381"/>
      <c r="B139" s="387"/>
      <c r="C139" s="388"/>
      <c r="D139" s="388"/>
      <c r="E139" s="389"/>
      <c r="F139" s="407" t="s">
        <v>214</v>
      </c>
      <c r="G139" s="408"/>
      <c r="H139" s="387"/>
      <c r="I139" s="389"/>
      <c r="J139" s="397"/>
    </row>
    <row r="140" spans="1:10" ht="24.95" customHeight="1" x14ac:dyDescent="0.25">
      <c r="A140" s="379" t="s">
        <v>92</v>
      </c>
      <c r="B140" s="382" t="s">
        <v>229</v>
      </c>
      <c r="C140" s="383"/>
      <c r="D140" s="383"/>
      <c r="E140" s="384"/>
      <c r="F140" s="390" t="s">
        <v>212</v>
      </c>
      <c r="G140" s="384"/>
      <c r="H140" s="382" t="s">
        <v>230</v>
      </c>
      <c r="I140" s="384"/>
      <c r="J140" s="395">
        <f>(138.7+0.165*6001)*1.2*0.3*0.8</f>
        <v>325.11311999999998</v>
      </c>
    </row>
    <row r="141" spans="1:10" ht="26.25" customHeight="1" x14ac:dyDescent="0.25">
      <c r="A141" s="380"/>
      <c r="B141" s="385"/>
      <c r="C141" s="386"/>
      <c r="D141" s="386"/>
      <c r="E141" s="378"/>
      <c r="F141" s="377" t="s">
        <v>231</v>
      </c>
      <c r="G141" s="378"/>
      <c r="H141" s="385"/>
      <c r="I141" s="378"/>
      <c r="J141" s="396"/>
    </row>
    <row r="142" spans="1:10" ht="17.45" customHeight="1" x14ac:dyDescent="0.25">
      <c r="A142" s="380"/>
      <c r="B142" s="385"/>
      <c r="C142" s="386"/>
      <c r="D142" s="386"/>
      <c r="E142" s="378"/>
      <c r="F142" s="377" t="s">
        <v>90</v>
      </c>
      <c r="G142" s="378"/>
      <c r="H142" s="385"/>
      <c r="I142" s="378"/>
      <c r="J142" s="396"/>
    </row>
    <row r="143" spans="1:10" ht="120" customHeight="1" x14ac:dyDescent="0.25">
      <c r="A143" s="380"/>
      <c r="B143" s="385"/>
      <c r="C143" s="386"/>
      <c r="D143" s="386"/>
      <c r="E143" s="378"/>
      <c r="F143" s="377"/>
      <c r="G143" s="378"/>
      <c r="H143" s="385"/>
      <c r="I143" s="378"/>
      <c r="J143" s="396"/>
    </row>
    <row r="144" spans="1:10" ht="204" customHeight="1" x14ac:dyDescent="0.25">
      <c r="A144" s="381"/>
      <c r="B144" s="387"/>
      <c r="C144" s="388"/>
      <c r="D144" s="388"/>
      <c r="E144" s="389"/>
      <c r="F144" s="407" t="s">
        <v>214</v>
      </c>
      <c r="G144" s="408"/>
      <c r="H144" s="387"/>
      <c r="I144" s="389"/>
      <c r="J144" s="397"/>
    </row>
    <row r="145" spans="1:10" ht="24.95" customHeight="1" x14ac:dyDescent="0.25">
      <c r="A145" s="379" t="s">
        <v>92</v>
      </c>
      <c r="B145" s="382" t="s">
        <v>232</v>
      </c>
      <c r="C145" s="383"/>
      <c r="D145" s="383"/>
      <c r="E145" s="384"/>
      <c r="F145" s="390" t="s">
        <v>212</v>
      </c>
      <c r="G145" s="384"/>
      <c r="H145" s="382" t="s">
        <v>233</v>
      </c>
      <c r="I145" s="384"/>
      <c r="J145" s="395">
        <f>(138.7+0.165*(0.4*10000+0.6*10001))*1.2*0.3*0.8</f>
        <v>515.17411200000004</v>
      </c>
    </row>
    <row r="146" spans="1:10" ht="26.25" customHeight="1" x14ac:dyDescent="0.25">
      <c r="A146" s="380"/>
      <c r="B146" s="385"/>
      <c r="C146" s="386"/>
      <c r="D146" s="386"/>
      <c r="E146" s="378"/>
      <c r="F146" s="377" t="s">
        <v>234</v>
      </c>
      <c r="G146" s="378"/>
      <c r="H146" s="385"/>
      <c r="I146" s="378"/>
      <c r="J146" s="396"/>
    </row>
    <row r="147" spans="1:10" ht="17.45" customHeight="1" x14ac:dyDescent="0.25">
      <c r="A147" s="380"/>
      <c r="B147" s="385"/>
      <c r="C147" s="386"/>
      <c r="D147" s="386"/>
      <c r="E147" s="378"/>
      <c r="F147" s="377" t="s">
        <v>90</v>
      </c>
      <c r="G147" s="378"/>
      <c r="H147" s="385"/>
      <c r="I147" s="378"/>
      <c r="J147" s="396"/>
    </row>
    <row r="148" spans="1:10" ht="120" customHeight="1" x14ac:dyDescent="0.25">
      <c r="A148" s="380"/>
      <c r="B148" s="385"/>
      <c r="C148" s="386"/>
      <c r="D148" s="386"/>
      <c r="E148" s="378"/>
      <c r="F148" s="377"/>
      <c r="G148" s="378"/>
      <c r="H148" s="385"/>
      <c r="I148" s="378"/>
      <c r="J148" s="396"/>
    </row>
    <row r="149" spans="1:10" ht="204" customHeight="1" x14ac:dyDescent="0.25">
      <c r="A149" s="381"/>
      <c r="B149" s="387"/>
      <c r="C149" s="388"/>
      <c r="D149" s="388"/>
      <c r="E149" s="389"/>
      <c r="F149" s="407" t="s">
        <v>214</v>
      </c>
      <c r="G149" s="408"/>
      <c r="H149" s="387"/>
      <c r="I149" s="389"/>
      <c r="J149" s="397"/>
    </row>
    <row r="150" spans="1:10" ht="24.95" customHeight="1" x14ac:dyDescent="0.25">
      <c r="A150" s="379" t="s">
        <v>92</v>
      </c>
      <c r="B150" s="382" t="s">
        <v>235</v>
      </c>
      <c r="C150" s="383"/>
      <c r="D150" s="383"/>
      <c r="E150" s="384"/>
      <c r="F150" s="390" t="s">
        <v>212</v>
      </c>
      <c r="G150" s="384"/>
      <c r="H150" s="382" t="s">
        <v>275</v>
      </c>
      <c r="I150" s="384"/>
      <c r="J150" s="395">
        <f>(17.7+0.234*(0.4*100+0.6*30))*1.2*0.7*0.3</f>
        <v>7.8805439999999987</v>
      </c>
    </row>
    <row r="151" spans="1:10" ht="17.45" customHeight="1" x14ac:dyDescent="0.25">
      <c r="A151" s="380"/>
      <c r="B151" s="385"/>
      <c r="C151" s="386"/>
      <c r="D151" s="386"/>
      <c r="E151" s="378"/>
      <c r="F151" s="377" t="s">
        <v>213</v>
      </c>
      <c r="G151" s="378"/>
      <c r="H151" s="385"/>
      <c r="I151" s="378"/>
      <c r="J151" s="396"/>
    </row>
    <row r="152" spans="1:10" ht="17.45" customHeight="1" x14ac:dyDescent="0.25">
      <c r="A152" s="380"/>
      <c r="B152" s="385"/>
      <c r="C152" s="386"/>
      <c r="D152" s="386"/>
      <c r="E152" s="378"/>
      <c r="F152" s="377" t="s">
        <v>90</v>
      </c>
      <c r="G152" s="378"/>
      <c r="H152" s="385"/>
      <c r="I152" s="378"/>
      <c r="J152" s="396"/>
    </row>
    <row r="153" spans="1:10" ht="120" customHeight="1" x14ac:dyDescent="0.25">
      <c r="A153" s="380"/>
      <c r="B153" s="385"/>
      <c r="C153" s="386"/>
      <c r="D153" s="386"/>
      <c r="E153" s="378"/>
      <c r="F153" s="377" t="s">
        <v>280</v>
      </c>
      <c r="G153" s="378"/>
      <c r="H153" s="385"/>
      <c r="I153" s="378"/>
      <c r="J153" s="396"/>
    </row>
    <row r="154" spans="1:10" ht="204" customHeight="1" x14ac:dyDescent="0.25">
      <c r="A154" s="381"/>
      <c r="B154" s="387"/>
      <c r="C154" s="388"/>
      <c r="D154" s="388"/>
      <c r="E154" s="389"/>
      <c r="F154" s="407" t="s">
        <v>236</v>
      </c>
      <c r="G154" s="408"/>
      <c r="H154" s="387"/>
      <c r="I154" s="389"/>
      <c r="J154" s="397"/>
    </row>
    <row r="155" spans="1:10" ht="24.95" customHeight="1" x14ac:dyDescent="0.25">
      <c r="A155" s="379" t="s">
        <v>92</v>
      </c>
      <c r="B155" s="382" t="s">
        <v>237</v>
      </c>
      <c r="C155" s="383"/>
      <c r="D155" s="383"/>
      <c r="E155" s="384"/>
      <c r="F155" s="390" t="s">
        <v>212</v>
      </c>
      <c r="G155" s="384"/>
      <c r="H155" s="382" t="s">
        <v>276</v>
      </c>
      <c r="I155" s="384"/>
      <c r="J155" s="395">
        <f>(17.7+0.234*(0.4*100+0.6*51))*1.2*0.3</f>
        <v>12.319343999999999</v>
      </c>
    </row>
    <row r="156" spans="1:10" ht="17.45" customHeight="1" x14ac:dyDescent="0.25">
      <c r="A156" s="380"/>
      <c r="B156" s="385"/>
      <c r="C156" s="386"/>
      <c r="D156" s="386"/>
      <c r="E156" s="378"/>
      <c r="F156" s="377" t="s">
        <v>216</v>
      </c>
      <c r="G156" s="378"/>
      <c r="H156" s="385"/>
      <c r="I156" s="378"/>
      <c r="J156" s="396"/>
    </row>
    <row r="157" spans="1:10" ht="17.45" customHeight="1" x14ac:dyDescent="0.25">
      <c r="A157" s="380"/>
      <c r="B157" s="385"/>
      <c r="C157" s="386"/>
      <c r="D157" s="386"/>
      <c r="E157" s="378"/>
      <c r="F157" s="377" t="s">
        <v>90</v>
      </c>
      <c r="G157" s="378"/>
      <c r="H157" s="385"/>
      <c r="I157" s="378"/>
      <c r="J157" s="396"/>
    </row>
    <row r="158" spans="1:10" ht="120" customHeight="1" x14ac:dyDescent="0.25">
      <c r="A158" s="380"/>
      <c r="B158" s="385"/>
      <c r="C158" s="386"/>
      <c r="D158" s="386"/>
      <c r="E158" s="378"/>
      <c r="F158" s="377"/>
      <c r="G158" s="378"/>
      <c r="H158" s="385"/>
      <c r="I158" s="378"/>
      <c r="J158" s="396"/>
    </row>
    <row r="159" spans="1:10" ht="204" customHeight="1" x14ac:dyDescent="0.25">
      <c r="A159" s="381"/>
      <c r="B159" s="387"/>
      <c r="C159" s="388"/>
      <c r="D159" s="388"/>
      <c r="E159" s="389"/>
      <c r="F159" s="407" t="s">
        <v>236</v>
      </c>
      <c r="G159" s="408"/>
      <c r="H159" s="387"/>
      <c r="I159" s="389"/>
      <c r="J159" s="397"/>
    </row>
    <row r="160" spans="1:10" ht="24.95" customHeight="1" x14ac:dyDescent="0.25">
      <c r="A160" s="379" t="s">
        <v>92</v>
      </c>
      <c r="B160" s="382" t="s">
        <v>238</v>
      </c>
      <c r="C160" s="383"/>
      <c r="D160" s="383"/>
      <c r="E160" s="384"/>
      <c r="F160" s="390" t="s">
        <v>212</v>
      </c>
      <c r="G160" s="384"/>
      <c r="H160" s="382" t="s">
        <v>239</v>
      </c>
      <c r="I160" s="384"/>
      <c r="J160" s="395">
        <f>(17.7+0.234*101)*1.2*0.3</f>
        <v>14.880239999999999</v>
      </c>
    </row>
    <row r="161" spans="1:10" ht="26.25" customHeight="1" x14ac:dyDescent="0.25">
      <c r="A161" s="380"/>
      <c r="B161" s="385"/>
      <c r="C161" s="386"/>
      <c r="D161" s="386"/>
      <c r="E161" s="378"/>
      <c r="F161" s="377" t="s">
        <v>219</v>
      </c>
      <c r="G161" s="378"/>
      <c r="H161" s="385"/>
      <c r="I161" s="378"/>
      <c r="J161" s="396"/>
    </row>
    <row r="162" spans="1:10" ht="17.45" customHeight="1" x14ac:dyDescent="0.25">
      <c r="A162" s="380"/>
      <c r="B162" s="385"/>
      <c r="C162" s="386"/>
      <c r="D162" s="386"/>
      <c r="E162" s="378"/>
      <c r="F162" s="377" t="s">
        <v>90</v>
      </c>
      <c r="G162" s="378"/>
      <c r="H162" s="385"/>
      <c r="I162" s="378"/>
      <c r="J162" s="396"/>
    </row>
    <row r="163" spans="1:10" ht="120" customHeight="1" x14ac:dyDescent="0.25">
      <c r="A163" s="380"/>
      <c r="B163" s="385"/>
      <c r="C163" s="386"/>
      <c r="D163" s="386"/>
      <c r="E163" s="378"/>
      <c r="F163" s="377"/>
      <c r="G163" s="378"/>
      <c r="H163" s="385"/>
      <c r="I163" s="378"/>
      <c r="J163" s="396"/>
    </row>
    <row r="164" spans="1:10" ht="204" customHeight="1" x14ac:dyDescent="0.25">
      <c r="A164" s="381"/>
      <c r="B164" s="387"/>
      <c r="C164" s="388"/>
      <c r="D164" s="388"/>
      <c r="E164" s="389"/>
      <c r="F164" s="407" t="s">
        <v>214</v>
      </c>
      <c r="G164" s="408"/>
      <c r="H164" s="387"/>
      <c r="I164" s="389"/>
      <c r="J164" s="397"/>
    </row>
    <row r="165" spans="1:10" ht="24.95" customHeight="1" x14ac:dyDescent="0.25">
      <c r="A165" s="379" t="s">
        <v>92</v>
      </c>
      <c r="B165" s="382" t="s">
        <v>240</v>
      </c>
      <c r="C165" s="383"/>
      <c r="D165" s="383"/>
      <c r="E165" s="384"/>
      <c r="F165" s="390" t="s">
        <v>212</v>
      </c>
      <c r="G165" s="384"/>
      <c r="H165" s="382" t="s">
        <v>241</v>
      </c>
      <c r="I165" s="384"/>
      <c r="J165" s="395">
        <f>(30.3+0.209*501)*1.2*0.3</f>
        <v>48.603239999999992</v>
      </c>
    </row>
    <row r="166" spans="1:10" ht="26.25" customHeight="1" x14ac:dyDescent="0.25">
      <c r="A166" s="380"/>
      <c r="B166" s="385"/>
      <c r="C166" s="386"/>
      <c r="D166" s="386"/>
      <c r="E166" s="378"/>
      <c r="F166" s="377" t="s">
        <v>222</v>
      </c>
      <c r="G166" s="378"/>
      <c r="H166" s="385"/>
      <c r="I166" s="378"/>
      <c r="J166" s="396"/>
    </row>
    <row r="167" spans="1:10" ht="17.45" customHeight="1" x14ac:dyDescent="0.25">
      <c r="A167" s="380"/>
      <c r="B167" s="385"/>
      <c r="C167" s="386"/>
      <c r="D167" s="386"/>
      <c r="E167" s="378"/>
      <c r="F167" s="377" t="s">
        <v>90</v>
      </c>
      <c r="G167" s="378"/>
      <c r="H167" s="385"/>
      <c r="I167" s="378"/>
      <c r="J167" s="396"/>
    </row>
    <row r="168" spans="1:10" ht="120" customHeight="1" x14ac:dyDescent="0.25">
      <c r="A168" s="380"/>
      <c r="B168" s="385"/>
      <c r="C168" s="386"/>
      <c r="D168" s="386"/>
      <c r="E168" s="378"/>
      <c r="F168" s="377"/>
      <c r="G168" s="378"/>
      <c r="H168" s="385"/>
      <c r="I168" s="378"/>
      <c r="J168" s="396"/>
    </row>
    <row r="169" spans="1:10" ht="204" customHeight="1" x14ac:dyDescent="0.25">
      <c r="A169" s="381"/>
      <c r="B169" s="387"/>
      <c r="C169" s="388"/>
      <c r="D169" s="388"/>
      <c r="E169" s="389"/>
      <c r="F169" s="407" t="s">
        <v>214</v>
      </c>
      <c r="G169" s="408"/>
      <c r="H169" s="387"/>
      <c r="I169" s="389"/>
      <c r="J169" s="397"/>
    </row>
    <row r="170" spans="1:10" ht="24.95" customHeight="1" x14ac:dyDescent="0.25">
      <c r="A170" s="379" t="s">
        <v>92</v>
      </c>
      <c r="B170" s="382" t="s">
        <v>242</v>
      </c>
      <c r="C170" s="383"/>
      <c r="D170" s="383"/>
      <c r="E170" s="384"/>
      <c r="F170" s="390" t="s">
        <v>212</v>
      </c>
      <c r="G170" s="384"/>
      <c r="H170" s="382" t="s">
        <v>243</v>
      </c>
      <c r="I170" s="384"/>
      <c r="J170" s="395">
        <f>(53.1+0.186*1001)*1.2*0.3</f>
        <v>86.142959999999988</v>
      </c>
    </row>
    <row r="171" spans="1:10" ht="26.25" customHeight="1" x14ac:dyDescent="0.25">
      <c r="A171" s="380"/>
      <c r="B171" s="385"/>
      <c r="C171" s="386"/>
      <c r="D171" s="386"/>
      <c r="E171" s="378"/>
      <c r="F171" s="377" t="s">
        <v>225</v>
      </c>
      <c r="G171" s="378"/>
      <c r="H171" s="385"/>
      <c r="I171" s="378"/>
      <c r="J171" s="396"/>
    </row>
    <row r="172" spans="1:10" ht="17.45" customHeight="1" x14ac:dyDescent="0.25">
      <c r="A172" s="380"/>
      <c r="B172" s="385"/>
      <c r="C172" s="386"/>
      <c r="D172" s="386"/>
      <c r="E172" s="378"/>
      <c r="F172" s="377" t="s">
        <v>90</v>
      </c>
      <c r="G172" s="378"/>
      <c r="H172" s="385"/>
      <c r="I172" s="378"/>
      <c r="J172" s="396"/>
    </row>
    <row r="173" spans="1:10" ht="120" customHeight="1" x14ac:dyDescent="0.25">
      <c r="A173" s="380"/>
      <c r="B173" s="385"/>
      <c r="C173" s="386"/>
      <c r="D173" s="386"/>
      <c r="E173" s="378"/>
      <c r="F173" s="377"/>
      <c r="G173" s="378"/>
      <c r="H173" s="385"/>
      <c r="I173" s="378"/>
      <c r="J173" s="396"/>
    </row>
    <row r="174" spans="1:10" ht="204" customHeight="1" x14ac:dyDescent="0.25">
      <c r="A174" s="381"/>
      <c r="B174" s="387"/>
      <c r="C174" s="388"/>
      <c r="D174" s="388"/>
      <c r="E174" s="389"/>
      <c r="F174" s="407" t="s">
        <v>214</v>
      </c>
      <c r="G174" s="408"/>
      <c r="H174" s="387"/>
      <c r="I174" s="389"/>
      <c r="J174" s="397"/>
    </row>
    <row r="175" spans="1:10" ht="24.95" customHeight="1" x14ac:dyDescent="0.25">
      <c r="A175" s="379" t="s">
        <v>92</v>
      </c>
      <c r="B175" s="382" t="s">
        <v>244</v>
      </c>
      <c r="C175" s="383"/>
      <c r="D175" s="383"/>
      <c r="E175" s="384"/>
      <c r="F175" s="390" t="s">
        <v>212</v>
      </c>
      <c r="G175" s="384"/>
      <c r="H175" s="382" t="s">
        <v>245</v>
      </c>
      <c r="I175" s="384"/>
      <c r="J175" s="395">
        <f>(93.3+0.172*3001)*1.2*0.3</f>
        <v>219.40991999999991</v>
      </c>
    </row>
    <row r="176" spans="1:10" ht="26.25" customHeight="1" x14ac:dyDescent="0.25">
      <c r="A176" s="380"/>
      <c r="B176" s="385"/>
      <c r="C176" s="386"/>
      <c r="D176" s="386"/>
      <c r="E176" s="378"/>
      <c r="F176" s="377" t="s">
        <v>228</v>
      </c>
      <c r="G176" s="378"/>
      <c r="H176" s="385"/>
      <c r="I176" s="378"/>
      <c r="J176" s="396"/>
    </row>
    <row r="177" spans="1:10" ht="17.45" customHeight="1" x14ac:dyDescent="0.25">
      <c r="A177" s="380"/>
      <c r="B177" s="385"/>
      <c r="C177" s="386"/>
      <c r="D177" s="386"/>
      <c r="E177" s="378"/>
      <c r="F177" s="377" t="s">
        <v>90</v>
      </c>
      <c r="G177" s="378"/>
      <c r="H177" s="385"/>
      <c r="I177" s="378"/>
      <c r="J177" s="396"/>
    </row>
    <row r="178" spans="1:10" ht="120" customHeight="1" x14ac:dyDescent="0.25">
      <c r="A178" s="380"/>
      <c r="B178" s="385"/>
      <c r="C178" s="386"/>
      <c r="D178" s="386"/>
      <c r="E178" s="378"/>
      <c r="F178" s="377"/>
      <c r="G178" s="378"/>
      <c r="H178" s="385"/>
      <c r="I178" s="378"/>
      <c r="J178" s="396"/>
    </row>
    <row r="179" spans="1:10" ht="204" customHeight="1" x14ac:dyDescent="0.25">
      <c r="A179" s="381"/>
      <c r="B179" s="387"/>
      <c r="C179" s="388"/>
      <c r="D179" s="388"/>
      <c r="E179" s="389"/>
      <c r="F179" s="407" t="s">
        <v>214</v>
      </c>
      <c r="G179" s="408"/>
      <c r="H179" s="387"/>
      <c r="I179" s="389"/>
      <c r="J179" s="397"/>
    </row>
    <row r="180" spans="1:10" ht="24.95" customHeight="1" x14ac:dyDescent="0.25">
      <c r="A180" s="379" t="s">
        <v>92</v>
      </c>
      <c r="B180" s="382" t="s">
        <v>246</v>
      </c>
      <c r="C180" s="383"/>
      <c r="D180" s="383"/>
      <c r="E180" s="384"/>
      <c r="F180" s="390" t="s">
        <v>212</v>
      </c>
      <c r="G180" s="384"/>
      <c r="H180" s="382" t="s">
        <v>247</v>
      </c>
      <c r="I180" s="384"/>
      <c r="J180" s="395">
        <f>(138.7+0.165*6001)*1.2*0.3</f>
        <v>406.39139999999998</v>
      </c>
    </row>
    <row r="181" spans="1:10" ht="26.25" customHeight="1" x14ac:dyDescent="0.25">
      <c r="A181" s="380"/>
      <c r="B181" s="385"/>
      <c r="C181" s="386"/>
      <c r="D181" s="386"/>
      <c r="E181" s="378"/>
      <c r="F181" s="377" t="s">
        <v>231</v>
      </c>
      <c r="G181" s="378"/>
      <c r="H181" s="385"/>
      <c r="I181" s="378"/>
      <c r="J181" s="396"/>
    </row>
    <row r="182" spans="1:10" ht="17.45" customHeight="1" x14ac:dyDescent="0.25">
      <c r="A182" s="380"/>
      <c r="B182" s="385"/>
      <c r="C182" s="386"/>
      <c r="D182" s="386"/>
      <c r="E182" s="378"/>
      <c r="F182" s="377" t="s">
        <v>90</v>
      </c>
      <c r="G182" s="378"/>
      <c r="H182" s="385"/>
      <c r="I182" s="378"/>
      <c r="J182" s="396"/>
    </row>
    <row r="183" spans="1:10" ht="120" customHeight="1" x14ac:dyDescent="0.25">
      <c r="A183" s="380"/>
      <c r="B183" s="385"/>
      <c r="C183" s="386"/>
      <c r="D183" s="386"/>
      <c r="E183" s="378"/>
      <c r="F183" s="377"/>
      <c r="G183" s="378"/>
      <c r="H183" s="385"/>
      <c r="I183" s="378"/>
      <c r="J183" s="396"/>
    </row>
    <row r="184" spans="1:10" ht="204" customHeight="1" x14ac:dyDescent="0.25">
      <c r="A184" s="381"/>
      <c r="B184" s="387"/>
      <c r="C184" s="388"/>
      <c r="D184" s="388"/>
      <c r="E184" s="389"/>
      <c r="F184" s="407" t="s">
        <v>214</v>
      </c>
      <c r="G184" s="408"/>
      <c r="H184" s="387"/>
      <c r="I184" s="389"/>
      <c r="J184" s="397"/>
    </row>
    <row r="185" spans="1:10" ht="24.95" customHeight="1" x14ac:dyDescent="0.25">
      <c r="A185" s="379" t="s">
        <v>92</v>
      </c>
      <c r="B185" s="382" t="s">
        <v>248</v>
      </c>
      <c r="C185" s="383"/>
      <c r="D185" s="383"/>
      <c r="E185" s="384"/>
      <c r="F185" s="390" t="s">
        <v>212</v>
      </c>
      <c r="G185" s="384"/>
      <c r="H185" s="382" t="s">
        <v>249</v>
      </c>
      <c r="I185" s="384"/>
      <c r="J185" s="395">
        <f>(138.7+0.165*(0.4*10000+0.6*10001))*1.2*0.3</f>
        <v>643.96763999999996</v>
      </c>
    </row>
    <row r="186" spans="1:10" ht="26.25" customHeight="1" x14ac:dyDescent="0.25">
      <c r="A186" s="380"/>
      <c r="B186" s="385"/>
      <c r="C186" s="386"/>
      <c r="D186" s="386"/>
      <c r="E186" s="378"/>
      <c r="F186" s="377" t="s">
        <v>234</v>
      </c>
      <c r="G186" s="378"/>
      <c r="H186" s="385"/>
      <c r="I186" s="378"/>
      <c r="J186" s="396"/>
    </row>
    <row r="187" spans="1:10" ht="17.45" customHeight="1" x14ac:dyDescent="0.25">
      <c r="A187" s="380"/>
      <c r="B187" s="385"/>
      <c r="C187" s="386"/>
      <c r="D187" s="386"/>
      <c r="E187" s="378"/>
      <c r="F187" s="377" t="s">
        <v>90</v>
      </c>
      <c r="G187" s="378"/>
      <c r="H187" s="385"/>
      <c r="I187" s="378"/>
      <c r="J187" s="396"/>
    </row>
    <row r="188" spans="1:10" ht="120" customHeight="1" x14ac:dyDescent="0.25">
      <c r="A188" s="380"/>
      <c r="B188" s="385"/>
      <c r="C188" s="386"/>
      <c r="D188" s="386"/>
      <c r="E188" s="378"/>
      <c r="F188" s="377"/>
      <c r="G188" s="378"/>
      <c r="H188" s="385"/>
      <c r="I188" s="378"/>
      <c r="J188" s="396"/>
    </row>
    <row r="189" spans="1:10" ht="204" customHeight="1" x14ac:dyDescent="0.25">
      <c r="A189" s="381"/>
      <c r="B189" s="387"/>
      <c r="C189" s="388"/>
      <c r="D189" s="388"/>
      <c r="E189" s="389"/>
      <c r="F189" s="407" t="s">
        <v>214</v>
      </c>
      <c r="G189" s="408"/>
      <c r="H189" s="387"/>
      <c r="I189" s="389"/>
      <c r="J189" s="397"/>
    </row>
    <row r="190" spans="1:10" ht="24.95" customHeight="1" x14ac:dyDescent="0.25">
      <c r="A190" s="379" t="s">
        <v>92</v>
      </c>
      <c r="B190" s="382" t="s">
        <v>250</v>
      </c>
      <c r="C190" s="383"/>
      <c r="D190" s="383"/>
      <c r="E190" s="384"/>
      <c r="F190" s="390" t="s">
        <v>251</v>
      </c>
      <c r="G190" s="384"/>
      <c r="H190" s="382" t="s">
        <v>277</v>
      </c>
      <c r="I190" s="384"/>
      <c r="J190" s="395">
        <f>(297.7+2.29*(0.4*100+0.6*30))*1.2*0.7*0.3</f>
        <v>108.49103999999998</v>
      </c>
    </row>
    <row r="191" spans="1:10" ht="17.45" customHeight="1" x14ac:dyDescent="0.25">
      <c r="A191" s="380"/>
      <c r="B191" s="385"/>
      <c r="C191" s="386"/>
      <c r="D191" s="386"/>
      <c r="E191" s="378"/>
      <c r="F191" s="377" t="s">
        <v>213</v>
      </c>
      <c r="G191" s="378"/>
      <c r="H191" s="385"/>
      <c r="I191" s="378"/>
      <c r="J191" s="396"/>
    </row>
    <row r="192" spans="1:10" ht="17.45" customHeight="1" x14ac:dyDescent="0.25">
      <c r="A192" s="380"/>
      <c r="B192" s="385"/>
      <c r="C192" s="386"/>
      <c r="D192" s="386"/>
      <c r="E192" s="378"/>
      <c r="F192" s="377" t="s">
        <v>90</v>
      </c>
      <c r="G192" s="378"/>
      <c r="H192" s="385"/>
      <c r="I192" s="378"/>
      <c r="J192" s="396"/>
    </row>
    <row r="193" spans="1:10" ht="120" customHeight="1" x14ac:dyDescent="0.25">
      <c r="A193" s="380"/>
      <c r="B193" s="385"/>
      <c r="C193" s="386"/>
      <c r="D193" s="386"/>
      <c r="E193" s="378"/>
      <c r="F193" s="377" t="s">
        <v>280</v>
      </c>
      <c r="G193" s="378"/>
      <c r="H193" s="385"/>
      <c r="I193" s="378"/>
      <c r="J193" s="396"/>
    </row>
    <row r="194" spans="1:10" ht="69.75" customHeight="1" x14ac:dyDescent="0.25">
      <c r="A194" s="381"/>
      <c r="B194" s="387"/>
      <c r="C194" s="388"/>
      <c r="D194" s="388"/>
      <c r="E194" s="389"/>
      <c r="F194" s="407" t="s">
        <v>252</v>
      </c>
      <c r="G194" s="408"/>
      <c r="H194" s="387"/>
      <c r="I194" s="389"/>
      <c r="J194" s="397"/>
    </row>
    <row r="195" spans="1:10" ht="24.95" customHeight="1" x14ac:dyDescent="0.25">
      <c r="A195" s="379" t="s">
        <v>92</v>
      </c>
      <c r="B195" s="382" t="s">
        <v>253</v>
      </c>
      <c r="C195" s="383"/>
      <c r="D195" s="383"/>
      <c r="E195" s="384"/>
      <c r="F195" s="390" t="s">
        <v>251</v>
      </c>
      <c r="G195" s="384"/>
      <c r="H195" s="382" t="s">
        <v>278</v>
      </c>
      <c r="I195" s="384"/>
      <c r="J195" s="395">
        <f>(297.7+2.29*(0.4*100+0.6*51))*1.2*0.3</f>
        <v>165.37463999999997</v>
      </c>
    </row>
    <row r="196" spans="1:10" ht="17.45" customHeight="1" x14ac:dyDescent="0.25">
      <c r="A196" s="380"/>
      <c r="B196" s="385"/>
      <c r="C196" s="386"/>
      <c r="D196" s="386"/>
      <c r="E196" s="378"/>
      <c r="F196" s="377" t="s">
        <v>216</v>
      </c>
      <c r="G196" s="378"/>
      <c r="H196" s="385"/>
      <c r="I196" s="378"/>
      <c r="J196" s="396"/>
    </row>
    <row r="197" spans="1:10" ht="17.45" customHeight="1" x14ac:dyDescent="0.25">
      <c r="A197" s="380"/>
      <c r="B197" s="385"/>
      <c r="C197" s="386"/>
      <c r="D197" s="386"/>
      <c r="E197" s="378"/>
      <c r="F197" s="377" t="s">
        <v>90</v>
      </c>
      <c r="G197" s="378"/>
      <c r="H197" s="385"/>
      <c r="I197" s="378"/>
      <c r="J197" s="396"/>
    </row>
    <row r="198" spans="1:10" ht="120" customHeight="1" x14ac:dyDescent="0.25">
      <c r="A198" s="380"/>
      <c r="B198" s="385"/>
      <c r="C198" s="386"/>
      <c r="D198" s="386"/>
      <c r="E198" s="378"/>
      <c r="F198" s="377"/>
      <c r="G198" s="378"/>
      <c r="H198" s="385"/>
      <c r="I198" s="378"/>
      <c r="J198" s="396"/>
    </row>
    <row r="199" spans="1:10" ht="69.75" customHeight="1" x14ac:dyDescent="0.25">
      <c r="A199" s="381"/>
      <c r="B199" s="387"/>
      <c r="C199" s="388"/>
      <c r="D199" s="388"/>
      <c r="E199" s="389"/>
      <c r="F199" s="407" t="s">
        <v>252</v>
      </c>
      <c r="G199" s="408"/>
      <c r="H199" s="387"/>
      <c r="I199" s="389"/>
      <c r="J199" s="397"/>
    </row>
    <row r="200" spans="1:10" ht="24.95" customHeight="1" x14ac:dyDescent="0.25">
      <c r="A200" s="379" t="s">
        <v>92</v>
      </c>
      <c r="B200" s="382" t="s">
        <v>254</v>
      </c>
      <c r="C200" s="383"/>
      <c r="D200" s="383"/>
      <c r="E200" s="384"/>
      <c r="F200" s="390" t="s">
        <v>251</v>
      </c>
      <c r="G200" s="384"/>
      <c r="H200" s="382" t="s">
        <v>255</v>
      </c>
      <c r="I200" s="384"/>
      <c r="J200" s="395">
        <f>(297.7+2.29*101)*1.2*0.3</f>
        <v>190.43639999999999</v>
      </c>
    </row>
    <row r="201" spans="1:10" ht="27.75" customHeight="1" x14ac:dyDescent="0.25">
      <c r="A201" s="380"/>
      <c r="B201" s="385"/>
      <c r="C201" s="386"/>
      <c r="D201" s="386"/>
      <c r="E201" s="378"/>
      <c r="F201" s="377" t="s">
        <v>219</v>
      </c>
      <c r="G201" s="378"/>
      <c r="H201" s="385"/>
      <c r="I201" s="378"/>
      <c r="J201" s="396"/>
    </row>
    <row r="202" spans="1:10" ht="17.45" customHeight="1" x14ac:dyDescent="0.25">
      <c r="A202" s="380"/>
      <c r="B202" s="385"/>
      <c r="C202" s="386"/>
      <c r="D202" s="386"/>
      <c r="E202" s="378"/>
      <c r="F202" s="377" t="s">
        <v>90</v>
      </c>
      <c r="G202" s="378"/>
      <c r="H202" s="385"/>
      <c r="I202" s="378"/>
      <c r="J202" s="396"/>
    </row>
    <row r="203" spans="1:10" ht="120" customHeight="1" x14ac:dyDescent="0.25">
      <c r="A203" s="380"/>
      <c r="B203" s="385"/>
      <c r="C203" s="386"/>
      <c r="D203" s="386"/>
      <c r="E203" s="378"/>
      <c r="F203" s="377"/>
      <c r="G203" s="378"/>
      <c r="H203" s="385"/>
      <c r="I203" s="378"/>
      <c r="J203" s="396"/>
    </row>
    <row r="204" spans="1:10" ht="69.75" customHeight="1" x14ac:dyDescent="0.25">
      <c r="A204" s="381"/>
      <c r="B204" s="387"/>
      <c r="C204" s="388"/>
      <c r="D204" s="388"/>
      <c r="E204" s="389"/>
      <c r="F204" s="407" t="s">
        <v>252</v>
      </c>
      <c r="G204" s="408"/>
      <c r="H204" s="387"/>
      <c r="I204" s="389"/>
      <c r="J204" s="397"/>
    </row>
    <row r="205" spans="1:10" ht="24.95" customHeight="1" x14ac:dyDescent="0.25">
      <c r="A205" s="379" t="s">
        <v>92</v>
      </c>
      <c r="B205" s="382" t="s">
        <v>256</v>
      </c>
      <c r="C205" s="383"/>
      <c r="D205" s="383"/>
      <c r="E205" s="384"/>
      <c r="F205" s="390" t="s">
        <v>251</v>
      </c>
      <c r="G205" s="384"/>
      <c r="H205" s="382" t="s">
        <v>257</v>
      </c>
      <c r="I205" s="384"/>
      <c r="J205" s="395">
        <f>(329.2+2.22*501)*1.2*0.3</f>
        <v>518.91120000000001</v>
      </c>
    </row>
    <row r="206" spans="1:10" ht="27.75" customHeight="1" x14ac:dyDescent="0.25">
      <c r="A206" s="380"/>
      <c r="B206" s="385"/>
      <c r="C206" s="386"/>
      <c r="D206" s="386"/>
      <c r="E206" s="378"/>
      <c r="F206" s="377" t="s">
        <v>222</v>
      </c>
      <c r="G206" s="378"/>
      <c r="H206" s="385"/>
      <c r="I206" s="378"/>
      <c r="J206" s="396"/>
    </row>
    <row r="207" spans="1:10" ht="17.45" customHeight="1" x14ac:dyDescent="0.25">
      <c r="A207" s="380"/>
      <c r="B207" s="385"/>
      <c r="C207" s="386"/>
      <c r="D207" s="386"/>
      <c r="E207" s="378"/>
      <c r="F207" s="377" t="s">
        <v>90</v>
      </c>
      <c r="G207" s="378"/>
      <c r="H207" s="385"/>
      <c r="I207" s="378"/>
      <c r="J207" s="396"/>
    </row>
    <row r="208" spans="1:10" ht="120" customHeight="1" x14ac:dyDescent="0.25">
      <c r="A208" s="380"/>
      <c r="B208" s="385"/>
      <c r="C208" s="386"/>
      <c r="D208" s="386"/>
      <c r="E208" s="378"/>
      <c r="F208" s="377"/>
      <c r="G208" s="378"/>
      <c r="H208" s="385"/>
      <c r="I208" s="378"/>
      <c r="J208" s="396"/>
    </row>
    <row r="209" spans="1:10" ht="69.75" customHeight="1" x14ac:dyDescent="0.25">
      <c r="A209" s="381"/>
      <c r="B209" s="387"/>
      <c r="C209" s="388"/>
      <c r="D209" s="388"/>
      <c r="E209" s="389"/>
      <c r="F209" s="407" t="s">
        <v>252</v>
      </c>
      <c r="G209" s="408"/>
      <c r="H209" s="387"/>
      <c r="I209" s="389"/>
      <c r="J209" s="397"/>
    </row>
    <row r="210" spans="1:10" s="125" customFormat="1" ht="24.95" customHeight="1" x14ac:dyDescent="0.25">
      <c r="A210" s="379" t="s">
        <v>92</v>
      </c>
      <c r="B210" s="382" t="s">
        <v>261</v>
      </c>
      <c r="C210" s="383"/>
      <c r="D210" s="383"/>
      <c r="E210" s="384"/>
      <c r="F210" s="390" t="s">
        <v>251</v>
      </c>
      <c r="G210" s="384"/>
      <c r="H210" s="382" t="s">
        <v>262</v>
      </c>
      <c r="I210" s="384"/>
      <c r="J210" s="395">
        <f>(539.9+2.01*1001)*1.2*0.3</f>
        <v>918.68759999999997</v>
      </c>
    </row>
    <row r="211" spans="1:10" s="125" customFormat="1" ht="27.75" customHeight="1" x14ac:dyDescent="0.25">
      <c r="A211" s="380"/>
      <c r="B211" s="385"/>
      <c r="C211" s="386"/>
      <c r="D211" s="386"/>
      <c r="E211" s="378"/>
      <c r="F211" s="377" t="s">
        <v>225</v>
      </c>
      <c r="G211" s="378"/>
      <c r="H211" s="385"/>
      <c r="I211" s="378"/>
      <c r="J211" s="396"/>
    </row>
    <row r="212" spans="1:10" s="125" customFormat="1" ht="17.45" customHeight="1" x14ac:dyDescent="0.25">
      <c r="A212" s="380"/>
      <c r="B212" s="385"/>
      <c r="C212" s="386"/>
      <c r="D212" s="386"/>
      <c r="E212" s="378"/>
      <c r="F212" s="377" t="s">
        <v>90</v>
      </c>
      <c r="G212" s="378"/>
      <c r="H212" s="385"/>
      <c r="I212" s="378"/>
      <c r="J212" s="396"/>
    </row>
    <row r="213" spans="1:10" s="125" customFormat="1" ht="120" customHeight="1" x14ac:dyDescent="0.25">
      <c r="A213" s="380"/>
      <c r="B213" s="385"/>
      <c r="C213" s="386"/>
      <c r="D213" s="386"/>
      <c r="E213" s="378"/>
      <c r="F213" s="377"/>
      <c r="G213" s="378"/>
      <c r="H213" s="385"/>
      <c r="I213" s="378"/>
      <c r="J213" s="396"/>
    </row>
    <row r="214" spans="1:10" s="125" customFormat="1" ht="69.75" customHeight="1" x14ac:dyDescent="0.25">
      <c r="A214" s="381"/>
      <c r="B214" s="387"/>
      <c r="C214" s="388"/>
      <c r="D214" s="388"/>
      <c r="E214" s="389"/>
      <c r="F214" s="407" t="s">
        <v>252</v>
      </c>
      <c r="G214" s="408"/>
      <c r="H214" s="387"/>
      <c r="I214" s="389"/>
      <c r="J214" s="397"/>
    </row>
    <row r="215" spans="1:10" ht="17.45" customHeight="1" x14ac:dyDescent="0.25">
      <c r="A215" s="119" t="s">
        <v>85</v>
      </c>
      <c r="B215" s="415" t="s">
        <v>258</v>
      </c>
      <c r="C215" s="393"/>
      <c r="D215" s="393"/>
      <c r="E215" s="393"/>
      <c r="F215" s="393"/>
      <c r="G215" s="394"/>
      <c r="H215" s="392" t="s">
        <v>85</v>
      </c>
      <c r="I215" s="394"/>
      <c r="J215" s="122">
        <f>0</f>
        <v>0</v>
      </c>
    </row>
    <row r="216" spans="1:10" ht="40.5" customHeight="1" x14ac:dyDescent="0.25">
      <c r="A216" s="416" t="s">
        <v>94</v>
      </c>
      <c r="B216" s="416"/>
      <c r="C216" s="416"/>
      <c r="D216" s="416"/>
      <c r="E216" s="416"/>
      <c r="F216" s="417" t="s">
        <v>259</v>
      </c>
      <c r="G216" s="418"/>
      <c r="H216" s="392">
        <v>6.1</v>
      </c>
      <c r="I216" s="419"/>
      <c r="J216" s="123">
        <f>J217/H216</f>
        <v>0</v>
      </c>
    </row>
    <row r="217" spans="1:10" ht="36" customHeight="1" x14ac:dyDescent="0.25">
      <c r="A217" s="416" t="s">
        <v>260</v>
      </c>
      <c r="B217" s="416"/>
      <c r="C217" s="416"/>
      <c r="D217" s="416"/>
      <c r="E217" s="416"/>
      <c r="F217" s="417" t="s">
        <v>259</v>
      </c>
      <c r="G217" s="418"/>
      <c r="H217" s="420">
        <v>1.44</v>
      </c>
      <c r="I217" s="421"/>
      <c r="J217" s="124">
        <f>J215*H217</f>
        <v>0</v>
      </c>
    </row>
    <row r="218" spans="1:10" ht="17.45" customHeight="1" x14ac:dyDescent="0.25">
      <c r="A218" s="412"/>
      <c r="B218" s="386"/>
      <c r="C218" s="386"/>
      <c r="D218" s="386"/>
      <c r="E218" s="386"/>
      <c r="F218" s="386"/>
      <c r="G218" s="386"/>
      <c r="H218" s="386"/>
      <c r="I218" s="386"/>
      <c r="J218" s="386"/>
    </row>
    <row r="219" spans="1:10" ht="30" customHeight="1" x14ac:dyDescent="0.25">
      <c r="A219" s="120"/>
      <c r="B219" s="120"/>
      <c r="C219" s="120"/>
      <c r="D219" s="120"/>
      <c r="E219" s="120"/>
      <c r="F219" s="120"/>
      <c r="G219" s="120"/>
      <c r="H219" s="120"/>
      <c r="I219" s="120"/>
      <c r="J219" s="120"/>
    </row>
    <row r="220" spans="1:10" ht="42.6" customHeight="1" x14ac:dyDescent="0.25">
      <c r="A220" s="413" t="s">
        <v>340</v>
      </c>
      <c r="B220" s="414"/>
      <c r="C220" s="414"/>
      <c r="D220" s="414"/>
      <c r="E220" s="414"/>
      <c r="F220" s="414"/>
      <c r="G220" s="414"/>
      <c r="H220" s="414"/>
      <c r="I220" s="120"/>
      <c r="J220" s="120"/>
    </row>
    <row r="221" spans="1:10" ht="42.6" hidden="1" customHeight="1" x14ac:dyDescent="0.25">
      <c r="A221" s="391" t="s">
        <v>95</v>
      </c>
      <c r="B221" s="367"/>
      <c r="C221" s="367"/>
      <c r="D221" s="367"/>
      <c r="E221" s="367"/>
      <c r="F221" s="367"/>
      <c r="G221" s="367"/>
      <c r="H221" s="367"/>
    </row>
    <row r="222" spans="1:10" ht="42.6" hidden="1" customHeight="1" x14ac:dyDescent="0.25">
      <c r="A222" s="391" t="s">
        <v>96</v>
      </c>
      <c r="B222" s="367"/>
      <c r="C222" s="367"/>
      <c r="D222" s="367"/>
      <c r="E222" s="367"/>
      <c r="F222" s="367"/>
      <c r="G222" s="367"/>
      <c r="H222" s="367"/>
    </row>
    <row r="223" spans="1:10" ht="42.6" hidden="1" customHeight="1" x14ac:dyDescent="0.25">
      <c r="A223" s="391" t="s">
        <v>97</v>
      </c>
      <c r="B223" s="367"/>
      <c r="C223" s="367"/>
      <c r="D223" s="367"/>
      <c r="E223" s="367"/>
      <c r="F223" s="367"/>
      <c r="G223" s="367"/>
      <c r="H223" s="367"/>
    </row>
    <row r="224" spans="1:10" ht="118.7" hidden="1" customHeight="1" x14ac:dyDescent="0.25">
      <c r="A224" s="391" t="s">
        <v>98</v>
      </c>
      <c r="B224" s="367"/>
      <c r="C224" s="367"/>
      <c r="D224" s="367"/>
      <c r="E224" s="367"/>
      <c r="F224" s="367"/>
      <c r="G224" s="367"/>
      <c r="H224" s="367"/>
    </row>
    <row r="225" ht="17.45" customHeight="1" x14ac:dyDescent="0.25"/>
  </sheetData>
  <mergeCells count="397">
    <mergeCell ref="A210:A214"/>
    <mergeCell ref="B210:E214"/>
    <mergeCell ref="F210:G210"/>
    <mergeCell ref="H210:I214"/>
    <mergeCell ref="J210:J214"/>
    <mergeCell ref="F211:G211"/>
    <mergeCell ref="F212:G212"/>
    <mergeCell ref="F213:G213"/>
    <mergeCell ref="F214:G214"/>
    <mergeCell ref="A218:J218"/>
    <mergeCell ref="A220:H220"/>
    <mergeCell ref="A221:H221"/>
    <mergeCell ref="A222:H222"/>
    <mergeCell ref="A223:H223"/>
    <mergeCell ref="A224:H224"/>
    <mergeCell ref="B215:G215"/>
    <mergeCell ref="H215:I215"/>
    <mergeCell ref="A216:E216"/>
    <mergeCell ref="F216:G216"/>
    <mergeCell ref="H216:I216"/>
    <mergeCell ref="A217:E217"/>
    <mergeCell ref="F217:G217"/>
    <mergeCell ref="H217:I217"/>
    <mergeCell ref="A205:A209"/>
    <mergeCell ref="B205:E209"/>
    <mergeCell ref="F205:G205"/>
    <mergeCell ref="H205:I209"/>
    <mergeCell ref="J205:J209"/>
    <mergeCell ref="F206:G206"/>
    <mergeCell ref="F207:G207"/>
    <mergeCell ref="F208:G208"/>
    <mergeCell ref="F209:G209"/>
    <mergeCell ref="A200:A204"/>
    <mergeCell ref="B200:E204"/>
    <mergeCell ref="F200:G200"/>
    <mergeCell ref="H200:I204"/>
    <mergeCell ref="J200:J204"/>
    <mergeCell ref="F201:G201"/>
    <mergeCell ref="F202:G202"/>
    <mergeCell ref="F203:G203"/>
    <mergeCell ref="F204:G204"/>
    <mergeCell ref="A195:A199"/>
    <mergeCell ref="B195:E199"/>
    <mergeCell ref="F195:G195"/>
    <mergeCell ref="H195:I199"/>
    <mergeCell ref="J195:J199"/>
    <mergeCell ref="F196:G196"/>
    <mergeCell ref="F197:G197"/>
    <mergeCell ref="F198:G198"/>
    <mergeCell ref="F199:G199"/>
    <mergeCell ref="A190:A194"/>
    <mergeCell ref="B190:E194"/>
    <mergeCell ref="F190:G190"/>
    <mergeCell ref="H190:I194"/>
    <mergeCell ref="J190:J194"/>
    <mergeCell ref="F191:G191"/>
    <mergeCell ref="F192:G192"/>
    <mergeCell ref="F193:G193"/>
    <mergeCell ref="F194:G194"/>
    <mergeCell ref="A185:A189"/>
    <mergeCell ref="B185:E189"/>
    <mergeCell ref="F185:G185"/>
    <mergeCell ref="H185:I189"/>
    <mergeCell ref="J185:J189"/>
    <mergeCell ref="F186:G186"/>
    <mergeCell ref="F187:G187"/>
    <mergeCell ref="F188:G188"/>
    <mergeCell ref="F189:G189"/>
    <mergeCell ref="A180:A184"/>
    <mergeCell ref="B180:E184"/>
    <mergeCell ref="F180:G180"/>
    <mergeCell ref="H180:I184"/>
    <mergeCell ref="J180:J184"/>
    <mergeCell ref="F181:G181"/>
    <mergeCell ref="F182:G182"/>
    <mergeCell ref="F183:G183"/>
    <mergeCell ref="F184:G184"/>
    <mergeCell ref="A175:A179"/>
    <mergeCell ref="B175:E179"/>
    <mergeCell ref="F175:G175"/>
    <mergeCell ref="H175:I179"/>
    <mergeCell ref="J175:J179"/>
    <mergeCell ref="F176:G176"/>
    <mergeCell ref="F177:G177"/>
    <mergeCell ref="F178:G178"/>
    <mergeCell ref="F179:G179"/>
    <mergeCell ref="A170:A174"/>
    <mergeCell ref="B170:E174"/>
    <mergeCell ref="F170:G170"/>
    <mergeCell ref="H170:I174"/>
    <mergeCell ref="J170:J174"/>
    <mergeCell ref="F171:G171"/>
    <mergeCell ref="F172:G172"/>
    <mergeCell ref="F173:G173"/>
    <mergeCell ref="F174:G174"/>
    <mergeCell ref="A165:A169"/>
    <mergeCell ref="B165:E169"/>
    <mergeCell ref="F165:G165"/>
    <mergeCell ref="H165:I169"/>
    <mergeCell ref="J165:J169"/>
    <mergeCell ref="F166:G166"/>
    <mergeCell ref="F167:G167"/>
    <mergeCell ref="F168:G168"/>
    <mergeCell ref="F169:G169"/>
    <mergeCell ref="A160:A164"/>
    <mergeCell ref="B160:E164"/>
    <mergeCell ref="F160:G160"/>
    <mergeCell ref="H160:I164"/>
    <mergeCell ref="J160:J164"/>
    <mergeCell ref="F161:G161"/>
    <mergeCell ref="F162:G162"/>
    <mergeCell ref="F163:G163"/>
    <mergeCell ref="F164:G164"/>
    <mergeCell ref="A155:A159"/>
    <mergeCell ref="B155:E159"/>
    <mergeCell ref="F155:G155"/>
    <mergeCell ref="H155:I159"/>
    <mergeCell ref="J155:J159"/>
    <mergeCell ref="F156:G156"/>
    <mergeCell ref="F157:G157"/>
    <mergeCell ref="F158:G158"/>
    <mergeCell ref="F159:G159"/>
    <mergeCell ref="A150:A154"/>
    <mergeCell ref="B150:E154"/>
    <mergeCell ref="F150:G150"/>
    <mergeCell ref="H150:I154"/>
    <mergeCell ref="J150:J154"/>
    <mergeCell ref="F151:G151"/>
    <mergeCell ref="F152:G152"/>
    <mergeCell ref="F153:G153"/>
    <mergeCell ref="F154:G154"/>
    <mergeCell ref="A145:A149"/>
    <mergeCell ref="B145:E149"/>
    <mergeCell ref="F145:G145"/>
    <mergeCell ref="H145:I149"/>
    <mergeCell ref="J145:J149"/>
    <mergeCell ref="F146:G146"/>
    <mergeCell ref="F147:G147"/>
    <mergeCell ref="F148:G148"/>
    <mergeCell ref="F149:G149"/>
    <mergeCell ref="A140:A144"/>
    <mergeCell ref="B140:E144"/>
    <mergeCell ref="F140:G140"/>
    <mergeCell ref="H140:I144"/>
    <mergeCell ref="J140:J144"/>
    <mergeCell ref="F141:G141"/>
    <mergeCell ref="F142:G142"/>
    <mergeCell ref="F143:G143"/>
    <mergeCell ref="F144:G144"/>
    <mergeCell ref="A135:A139"/>
    <mergeCell ref="B135:E139"/>
    <mergeCell ref="F135:G135"/>
    <mergeCell ref="H135:I139"/>
    <mergeCell ref="J135:J139"/>
    <mergeCell ref="F136:G136"/>
    <mergeCell ref="F137:G137"/>
    <mergeCell ref="F138:G138"/>
    <mergeCell ref="F139:G139"/>
    <mergeCell ref="A130:A134"/>
    <mergeCell ref="B130:E134"/>
    <mergeCell ref="F130:G130"/>
    <mergeCell ref="H130:I134"/>
    <mergeCell ref="J130:J134"/>
    <mergeCell ref="F131:G131"/>
    <mergeCell ref="F132:G132"/>
    <mergeCell ref="F133:G133"/>
    <mergeCell ref="F134:G134"/>
    <mergeCell ref="A125:A129"/>
    <mergeCell ref="B125:E129"/>
    <mergeCell ref="F125:G125"/>
    <mergeCell ref="H125:I129"/>
    <mergeCell ref="J125:J129"/>
    <mergeCell ref="F126:G126"/>
    <mergeCell ref="F127:G127"/>
    <mergeCell ref="F128:G128"/>
    <mergeCell ref="F129:G129"/>
    <mergeCell ref="A120:A124"/>
    <mergeCell ref="B120:E124"/>
    <mergeCell ref="F120:G120"/>
    <mergeCell ref="H120:I124"/>
    <mergeCell ref="J120:J124"/>
    <mergeCell ref="F121:G121"/>
    <mergeCell ref="F122:G122"/>
    <mergeCell ref="F123:G123"/>
    <mergeCell ref="F124:G124"/>
    <mergeCell ref="A115:A119"/>
    <mergeCell ref="B115:E119"/>
    <mergeCell ref="F115:G115"/>
    <mergeCell ref="H115:I119"/>
    <mergeCell ref="J115:J119"/>
    <mergeCell ref="F116:G116"/>
    <mergeCell ref="F117:G117"/>
    <mergeCell ref="F118:G118"/>
    <mergeCell ref="F119:G119"/>
    <mergeCell ref="A110:A114"/>
    <mergeCell ref="B110:E114"/>
    <mergeCell ref="F110:G110"/>
    <mergeCell ref="H110:I114"/>
    <mergeCell ref="J110:J114"/>
    <mergeCell ref="F111:G111"/>
    <mergeCell ref="F112:G112"/>
    <mergeCell ref="F113:G113"/>
    <mergeCell ref="F114:G114"/>
    <mergeCell ref="A106:A109"/>
    <mergeCell ref="B106:E109"/>
    <mergeCell ref="F106:G106"/>
    <mergeCell ref="H106:I109"/>
    <mergeCell ref="J106:J109"/>
    <mergeCell ref="F107:G107"/>
    <mergeCell ref="F108:G108"/>
    <mergeCell ref="F109:G109"/>
    <mergeCell ref="A102:A105"/>
    <mergeCell ref="B102:E105"/>
    <mergeCell ref="F102:G102"/>
    <mergeCell ref="H102:I105"/>
    <mergeCell ref="J102:J105"/>
    <mergeCell ref="F103:G103"/>
    <mergeCell ref="F104:G104"/>
    <mergeCell ref="F105:G105"/>
    <mergeCell ref="A99:A101"/>
    <mergeCell ref="B99:E101"/>
    <mergeCell ref="F99:G99"/>
    <mergeCell ref="H99:I101"/>
    <mergeCell ref="J99:J101"/>
    <mergeCell ref="F100:G100"/>
    <mergeCell ref="F101:G101"/>
    <mergeCell ref="A96:A98"/>
    <mergeCell ref="B96:E98"/>
    <mergeCell ref="F96:G96"/>
    <mergeCell ref="H96:I98"/>
    <mergeCell ref="J96:J98"/>
    <mergeCell ref="F97:G97"/>
    <mergeCell ref="F98:G98"/>
    <mergeCell ref="A91:A95"/>
    <mergeCell ref="B91:E95"/>
    <mergeCell ref="F91:G91"/>
    <mergeCell ref="H91:I95"/>
    <mergeCell ref="J91:J95"/>
    <mergeCell ref="F92:G92"/>
    <mergeCell ref="F93:G93"/>
    <mergeCell ref="F94:G94"/>
    <mergeCell ref="F95:G95"/>
    <mergeCell ref="A86:A90"/>
    <mergeCell ref="B86:E90"/>
    <mergeCell ref="F86:G86"/>
    <mergeCell ref="H86:I90"/>
    <mergeCell ref="J86:J90"/>
    <mergeCell ref="F87:G87"/>
    <mergeCell ref="F88:G88"/>
    <mergeCell ref="F89:G89"/>
    <mergeCell ref="F90:G90"/>
    <mergeCell ref="A81:A85"/>
    <mergeCell ref="B81:E85"/>
    <mergeCell ref="F81:G81"/>
    <mergeCell ref="H81:I85"/>
    <mergeCell ref="J81:J85"/>
    <mergeCell ref="F82:G82"/>
    <mergeCell ref="F83:G83"/>
    <mergeCell ref="F84:G84"/>
    <mergeCell ref="F85:G85"/>
    <mergeCell ref="A76:A80"/>
    <mergeCell ref="B76:E80"/>
    <mergeCell ref="F76:G76"/>
    <mergeCell ref="H76:I80"/>
    <mergeCell ref="J76:J80"/>
    <mergeCell ref="F77:G77"/>
    <mergeCell ref="F78:G78"/>
    <mergeCell ref="F79:G79"/>
    <mergeCell ref="F80:G80"/>
    <mergeCell ref="A71:A75"/>
    <mergeCell ref="B71:E75"/>
    <mergeCell ref="F71:G71"/>
    <mergeCell ref="H71:I75"/>
    <mergeCell ref="J71:J75"/>
    <mergeCell ref="F72:G72"/>
    <mergeCell ref="F73:G73"/>
    <mergeCell ref="F74:G74"/>
    <mergeCell ref="F75:G75"/>
    <mergeCell ref="A66:A70"/>
    <mergeCell ref="B66:E70"/>
    <mergeCell ref="F66:G66"/>
    <mergeCell ref="H66:I70"/>
    <mergeCell ref="J66:J70"/>
    <mergeCell ref="F67:G67"/>
    <mergeCell ref="F68:G68"/>
    <mergeCell ref="F69:G69"/>
    <mergeCell ref="F70:G70"/>
    <mergeCell ref="A61:A65"/>
    <mergeCell ref="B61:E65"/>
    <mergeCell ref="F61:G61"/>
    <mergeCell ref="H61:I65"/>
    <mergeCell ref="J61:J65"/>
    <mergeCell ref="F62:G62"/>
    <mergeCell ref="F63:G63"/>
    <mergeCell ref="F64:G64"/>
    <mergeCell ref="F65:G65"/>
    <mergeCell ref="A56:A60"/>
    <mergeCell ref="B56:E60"/>
    <mergeCell ref="F56:G56"/>
    <mergeCell ref="H56:I60"/>
    <mergeCell ref="J56:J60"/>
    <mergeCell ref="F57:G57"/>
    <mergeCell ref="F58:G58"/>
    <mergeCell ref="F59:G59"/>
    <mergeCell ref="F60:G60"/>
    <mergeCell ref="A51:A55"/>
    <mergeCell ref="B51:E55"/>
    <mergeCell ref="F51:G51"/>
    <mergeCell ref="H51:I55"/>
    <mergeCell ref="J51:J55"/>
    <mergeCell ref="F52:G52"/>
    <mergeCell ref="F53:G53"/>
    <mergeCell ref="F54:G54"/>
    <mergeCell ref="F55:G55"/>
    <mergeCell ref="A46:A50"/>
    <mergeCell ref="B46:E50"/>
    <mergeCell ref="F46:G46"/>
    <mergeCell ref="H46:I50"/>
    <mergeCell ref="J46:J50"/>
    <mergeCell ref="F47:G47"/>
    <mergeCell ref="F48:G48"/>
    <mergeCell ref="F49:G49"/>
    <mergeCell ref="F50:G50"/>
    <mergeCell ref="A42:A45"/>
    <mergeCell ref="B42:E45"/>
    <mergeCell ref="F42:G42"/>
    <mergeCell ref="H42:I45"/>
    <mergeCell ref="J42:J45"/>
    <mergeCell ref="F43:G43"/>
    <mergeCell ref="F44:G44"/>
    <mergeCell ref="A38:A41"/>
    <mergeCell ref="B38:E41"/>
    <mergeCell ref="F38:G38"/>
    <mergeCell ref="H38:I41"/>
    <mergeCell ref="J38:J41"/>
    <mergeCell ref="F39:G39"/>
    <mergeCell ref="F40:G40"/>
    <mergeCell ref="A26:A29"/>
    <mergeCell ref="B26:E29"/>
    <mergeCell ref="F26:G26"/>
    <mergeCell ref="H26:I29"/>
    <mergeCell ref="J26:J29"/>
    <mergeCell ref="F27:G27"/>
    <mergeCell ref="F28:G28"/>
    <mergeCell ref="J18:J21"/>
    <mergeCell ref="A34:A37"/>
    <mergeCell ref="B34:E37"/>
    <mergeCell ref="F34:G34"/>
    <mergeCell ref="H34:I37"/>
    <mergeCell ref="J34:J37"/>
    <mergeCell ref="F35:G35"/>
    <mergeCell ref="F36:G36"/>
    <mergeCell ref="A30:A33"/>
    <mergeCell ref="B30:E33"/>
    <mergeCell ref="F30:G30"/>
    <mergeCell ref="H30:I33"/>
    <mergeCell ref="J30:J33"/>
    <mergeCell ref="F31:G31"/>
    <mergeCell ref="F32:G32"/>
    <mergeCell ref="O18:T21"/>
    <mergeCell ref="F19:G19"/>
    <mergeCell ref="F20:G20"/>
    <mergeCell ref="A22:A25"/>
    <mergeCell ref="B22:E25"/>
    <mergeCell ref="F22:G22"/>
    <mergeCell ref="H22:I25"/>
    <mergeCell ref="J22:J25"/>
    <mergeCell ref="F23:G23"/>
    <mergeCell ref="F24:G24"/>
    <mergeCell ref="F15:G15"/>
    <mergeCell ref="F16:G16"/>
    <mergeCell ref="A18:A21"/>
    <mergeCell ref="B18:E21"/>
    <mergeCell ref="F18:G18"/>
    <mergeCell ref="H18:I21"/>
    <mergeCell ref="A11:D11"/>
    <mergeCell ref="E11:J11"/>
    <mergeCell ref="B13:E13"/>
    <mergeCell ref="F13:G13"/>
    <mergeCell ref="H13:I13"/>
    <mergeCell ref="A14:A17"/>
    <mergeCell ref="B14:E17"/>
    <mergeCell ref="F14:G14"/>
    <mergeCell ref="H14:I17"/>
    <mergeCell ref="J14:J17"/>
    <mergeCell ref="A7:B8"/>
    <mergeCell ref="C7:J7"/>
    <mergeCell ref="C8:J8"/>
    <mergeCell ref="A9:C10"/>
    <mergeCell ref="D9:J9"/>
    <mergeCell ref="D10:J10"/>
    <mergeCell ref="A1:F1"/>
    <mergeCell ref="G1:J1"/>
    <mergeCell ref="A3:J3"/>
    <mergeCell ref="A4:J4"/>
    <mergeCell ref="A5:J5"/>
    <mergeCell ref="A6:J6"/>
  </mergeCells>
  <pageMargins left="0.3611111111111111" right="0.3611111111111111" top="0.3611111111111111" bottom="0.3611111111111111" header="0.3" footer="0.3"/>
  <pageSetup paperSize="9" scale="99" fitToHeight="32767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Лист5"/>
  <dimension ref="A1:O76"/>
  <sheetViews>
    <sheetView view="pageBreakPreview" topLeftCell="A16" zoomScale="70" zoomScaleNormal="100" zoomScaleSheetLayoutView="70" workbookViewId="0">
      <selection activeCell="A220" sqref="A220:H220"/>
    </sheetView>
  </sheetViews>
  <sheetFormatPr defaultRowHeight="15" x14ac:dyDescent="0.25"/>
  <cols>
    <col min="1" max="3" width="10.28515625" style="135" customWidth="1"/>
    <col min="4" max="6" width="30" style="135" customWidth="1"/>
    <col min="7" max="8" width="23" style="135" customWidth="1"/>
    <col min="9" max="9" width="10.7109375" style="135" customWidth="1"/>
    <col min="10" max="10" width="15.7109375" style="135" customWidth="1"/>
    <col min="11" max="11" width="9.140625" style="135" customWidth="1"/>
    <col min="12" max="256" width="9.140625" style="135"/>
    <col min="257" max="259" width="10.28515625" style="135" customWidth="1"/>
    <col min="260" max="262" width="30" style="135" customWidth="1"/>
    <col min="263" max="264" width="23" style="135" customWidth="1"/>
    <col min="265" max="265" width="10.7109375" style="135" customWidth="1"/>
    <col min="266" max="266" width="15.7109375" style="135" customWidth="1"/>
    <col min="267" max="267" width="9.140625" style="135" customWidth="1"/>
    <col min="268" max="512" width="9.140625" style="135"/>
    <col min="513" max="515" width="10.28515625" style="135" customWidth="1"/>
    <col min="516" max="518" width="30" style="135" customWidth="1"/>
    <col min="519" max="520" width="23" style="135" customWidth="1"/>
    <col min="521" max="521" width="10.7109375" style="135" customWidth="1"/>
    <col min="522" max="522" width="15.7109375" style="135" customWidth="1"/>
    <col min="523" max="523" width="9.140625" style="135" customWidth="1"/>
    <col min="524" max="768" width="9.140625" style="135"/>
    <col min="769" max="771" width="10.28515625" style="135" customWidth="1"/>
    <col min="772" max="774" width="30" style="135" customWidth="1"/>
    <col min="775" max="776" width="23" style="135" customWidth="1"/>
    <col min="777" max="777" width="10.7109375" style="135" customWidth="1"/>
    <col min="778" max="778" width="15.7109375" style="135" customWidth="1"/>
    <col min="779" max="779" width="9.140625" style="135" customWidth="1"/>
    <col min="780" max="1024" width="9.140625" style="135"/>
    <col min="1025" max="1027" width="10.28515625" style="135" customWidth="1"/>
    <col min="1028" max="1030" width="30" style="135" customWidth="1"/>
    <col min="1031" max="1032" width="23" style="135" customWidth="1"/>
    <col min="1033" max="1033" width="10.7109375" style="135" customWidth="1"/>
    <col min="1034" max="1034" width="15.7109375" style="135" customWidth="1"/>
    <col min="1035" max="1035" width="9.140625" style="135" customWidth="1"/>
    <col min="1036" max="1280" width="9.140625" style="135"/>
    <col min="1281" max="1283" width="10.28515625" style="135" customWidth="1"/>
    <col min="1284" max="1286" width="30" style="135" customWidth="1"/>
    <col min="1287" max="1288" width="23" style="135" customWidth="1"/>
    <col min="1289" max="1289" width="10.7109375" style="135" customWidth="1"/>
    <col min="1290" max="1290" width="15.7109375" style="135" customWidth="1"/>
    <col min="1291" max="1291" width="9.140625" style="135" customWidth="1"/>
    <col min="1292" max="1536" width="9.140625" style="135"/>
    <col min="1537" max="1539" width="10.28515625" style="135" customWidth="1"/>
    <col min="1540" max="1542" width="30" style="135" customWidth="1"/>
    <col min="1543" max="1544" width="23" style="135" customWidth="1"/>
    <col min="1545" max="1545" width="10.7109375" style="135" customWidth="1"/>
    <col min="1546" max="1546" width="15.7109375" style="135" customWidth="1"/>
    <col min="1547" max="1547" width="9.140625" style="135" customWidth="1"/>
    <col min="1548" max="1792" width="9.140625" style="135"/>
    <col min="1793" max="1795" width="10.28515625" style="135" customWidth="1"/>
    <col min="1796" max="1798" width="30" style="135" customWidth="1"/>
    <col min="1799" max="1800" width="23" style="135" customWidth="1"/>
    <col min="1801" max="1801" width="10.7109375" style="135" customWidth="1"/>
    <col min="1802" max="1802" width="15.7109375" style="135" customWidth="1"/>
    <col min="1803" max="1803" width="9.140625" style="135" customWidth="1"/>
    <col min="1804" max="2048" width="9.140625" style="135"/>
    <col min="2049" max="2051" width="10.28515625" style="135" customWidth="1"/>
    <col min="2052" max="2054" width="30" style="135" customWidth="1"/>
    <col min="2055" max="2056" width="23" style="135" customWidth="1"/>
    <col min="2057" max="2057" width="10.7109375" style="135" customWidth="1"/>
    <col min="2058" max="2058" width="15.7109375" style="135" customWidth="1"/>
    <col min="2059" max="2059" width="9.140625" style="135" customWidth="1"/>
    <col min="2060" max="2304" width="9.140625" style="135"/>
    <col min="2305" max="2307" width="10.28515625" style="135" customWidth="1"/>
    <col min="2308" max="2310" width="30" style="135" customWidth="1"/>
    <col min="2311" max="2312" width="23" style="135" customWidth="1"/>
    <col min="2313" max="2313" width="10.7109375" style="135" customWidth="1"/>
    <col min="2314" max="2314" width="15.7109375" style="135" customWidth="1"/>
    <col min="2315" max="2315" width="9.140625" style="135" customWidth="1"/>
    <col min="2316" max="2560" width="9.140625" style="135"/>
    <col min="2561" max="2563" width="10.28515625" style="135" customWidth="1"/>
    <col min="2564" max="2566" width="30" style="135" customWidth="1"/>
    <col min="2567" max="2568" width="23" style="135" customWidth="1"/>
    <col min="2569" max="2569" width="10.7109375" style="135" customWidth="1"/>
    <col min="2570" max="2570" width="15.7109375" style="135" customWidth="1"/>
    <col min="2571" max="2571" width="9.140625" style="135" customWidth="1"/>
    <col min="2572" max="2816" width="9.140625" style="135"/>
    <col min="2817" max="2819" width="10.28515625" style="135" customWidth="1"/>
    <col min="2820" max="2822" width="30" style="135" customWidth="1"/>
    <col min="2823" max="2824" width="23" style="135" customWidth="1"/>
    <col min="2825" max="2825" width="10.7109375" style="135" customWidth="1"/>
    <col min="2826" max="2826" width="15.7109375" style="135" customWidth="1"/>
    <col min="2827" max="2827" width="9.140625" style="135" customWidth="1"/>
    <col min="2828" max="3072" width="9.140625" style="135"/>
    <col min="3073" max="3075" width="10.28515625" style="135" customWidth="1"/>
    <col min="3076" max="3078" width="30" style="135" customWidth="1"/>
    <col min="3079" max="3080" width="23" style="135" customWidth="1"/>
    <col min="3081" max="3081" width="10.7109375" style="135" customWidth="1"/>
    <col min="3082" max="3082" width="15.7109375" style="135" customWidth="1"/>
    <col min="3083" max="3083" width="9.140625" style="135" customWidth="1"/>
    <col min="3084" max="3328" width="9.140625" style="135"/>
    <col min="3329" max="3331" width="10.28515625" style="135" customWidth="1"/>
    <col min="3332" max="3334" width="30" style="135" customWidth="1"/>
    <col min="3335" max="3336" width="23" style="135" customWidth="1"/>
    <col min="3337" max="3337" width="10.7109375" style="135" customWidth="1"/>
    <col min="3338" max="3338" width="15.7109375" style="135" customWidth="1"/>
    <col min="3339" max="3339" width="9.140625" style="135" customWidth="1"/>
    <col min="3340" max="3584" width="9.140625" style="135"/>
    <col min="3585" max="3587" width="10.28515625" style="135" customWidth="1"/>
    <col min="3588" max="3590" width="30" style="135" customWidth="1"/>
    <col min="3591" max="3592" width="23" style="135" customWidth="1"/>
    <col min="3593" max="3593" width="10.7109375" style="135" customWidth="1"/>
    <col min="3594" max="3594" width="15.7109375" style="135" customWidth="1"/>
    <col min="3595" max="3595" width="9.140625" style="135" customWidth="1"/>
    <col min="3596" max="3840" width="9.140625" style="135"/>
    <col min="3841" max="3843" width="10.28515625" style="135" customWidth="1"/>
    <col min="3844" max="3846" width="30" style="135" customWidth="1"/>
    <col min="3847" max="3848" width="23" style="135" customWidth="1"/>
    <col min="3849" max="3849" width="10.7109375" style="135" customWidth="1"/>
    <col min="3850" max="3850" width="15.7109375" style="135" customWidth="1"/>
    <col min="3851" max="3851" width="9.140625" style="135" customWidth="1"/>
    <col min="3852" max="4096" width="9.140625" style="135"/>
    <col min="4097" max="4099" width="10.28515625" style="135" customWidth="1"/>
    <col min="4100" max="4102" width="30" style="135" customWidth="1"/>
    <col min="4103" max="4104" width="23" style="135" customWidth="1"/>
    <col min="4105" max="4105" width="10.7109375" style="135" customWidth="1"/>
    <col min="4106" max="4106" width="15.7109375" style="135" customWidth="1"/>
    <col min="4107" max="4107" width="9.140625" style="135" customWidth="1"/>
    <col min="4108" max="4352" width="9.140625" style="135"/>
    <col min="4353" max="4355" width="10.28515625" style="135" customWidth="1"/>
    <col min="4356" max="4358" width="30" style="135" customWidth="1"/>
    <col min="4359" max="4360" width="23" style="135" customWidth="1"/>
    <col min="4361" max="4361" width="10.7109375" style="135" customWidth="1"/>
    <col min="4362" max="4362" width="15.7109375" style="135" customWidth="1"/>
    <col min="4363" max="4363" width="9.140625" style="135" customWidth="1"/>
    <col min="4364" max="4608" width="9.140625" style="135"/>
    <col min="4609" max="4611" width="10.28515625" style="135" customWidth="1"/>
    <col min="4612" max="4614" width="30" style="135" customWidth="1"/>
    <col min="4615" max="4616" width="23" style="135" customWidth="1"/>
    <col min="4617" max="4617" width="10.7109375" style="135" customWidth="1"/>
    <col min="4618" max="4618" width="15.7109375" style="135" customWidth="1"/>
    <col min="4619" max="4619" width="9.140625" style="135" customWidth="1"/>
    <col min="4620" max="4864" width="9.140625" style="135"/>
    <col min="4865" max="4867" width="10.28515625" style="135" customWidth="1"/>
    <col min="4868" max="4870" width="30" style="135" customWidth="1"/>
    <col min="4871" max="4872" width="23" style="135" customWidth="1"/>
    <col min="4873" max="4873" width="10.7109375" style="135" customWidth="1"/>
    <col min="4874" max="4874" width="15.7109375" style="135" customWidth="1"/>
    <col min="4875" max="4875" width="9.140625" style="135" customWidth="1"/>
    <col min="4876" max="5120" width="9.140625" style="135"/>
    <col min="5121" max="5123" width="10.28515625" style="135" customWidth="1"/>
    <col min="5124" max="5126" width="30" style="135" customWidth="1"/>
    <col min="5127" max="5128" width="23" style="135" customWidth="1"/>
    <col min="5129" max="5129" width="10.7109375" style="135" customWidth="1"/>
    <col min="5130" max="5130" width="15.7109375" style="135" customWidth="1"/>
    <col min="5131" max="5131" width="9.140625" style="135" customWidth="1"/>
    <col min="5132" max="5376" width="9.140625" style="135"/>
    <col min="5377" max="5379" width="10.28515625" style="135" customWidth="1"/>
    <col min="5380" max="5382" width="30" style="135" customWidth="1"/>
    <col min="5383" max="5384" width="23" style="135" customWidth="1"/>
    <col min="5385" max="5385" width="10.7109375" style="135" customWidth="1"/>
    <col min="5386" max="5386" width="15.7109375" style="135" customWidth="1"/>
    <col min="5387" max="5387" width="9.140625" style="135" customWidth="1"/>
    <col min="5388" max="5632" width="9.140625" style="135"/>
    <col min="5633" max="5635" width="10.28515625" style="135" customWidth="1"/>
    <col min="5636" max="5638" width="30" style="135" customWidth="1"/>
    <col min="5639" max="5640" width="23" style="135" customWidth="1"/>
    <col min="5641" max="5641" width="10.7109375" style="135" customWidth="1"/>
    <col min="5642" max="5642" width="15.7109375" style="135" customWidth="1"/>
    <col min="5643" max="5643" width="9.140625" style="135" customWidth="1"/>
    <col min="5644" max="5888" width="9.140625" style="135"/>
    <col min="5889" max="5891" width="10.28515625" style="135" customWidth="1"/>
    <col min="5892" max="5894" width="30" style="135" customWidth="1"/>
    <col min="5895" max="5896" width="23" style="135" customWidth="1"/>
    <col min="5897" max="5897" width="10.7109375" style="135" customWidth="1"/>
    <col min="5898" max="5898" width="15.7109375" style="135" customWidth="1"/>
    <col min="5899" max="5899" width="9.140625" style="135" customWidth="1"/>
    <col min="5900" max="6144" width="9.140625" style="135"/>
    <col min="6145" max="6147" width="10.28515625" style="135" customWidth="1"/>
    <col min="6148" max="6150" width="30" style="135" customWidth="1"/>
    <col min="6151" max="6152" width="23" style="135" customWidth="1"/>
    <col min="6153" max="6153" width="10.7109375" style="135" customWidth="1"/>
    <col min="6154" max="6154" width="15.7109375" style="135" customWidth="1"/>
    <col min="6155" max="6155" width="9.140625" style="135" customWidth="1"/>
    <col min="6156" max="6400" width="9.140625" style="135"/>
    <col min="6401" max="6403" width="10.28515625" style="135" customWidth="1"/>
    <col min="6404" max="6406" width="30" style="135" customWidth="1"/>
    <col min="6407" max="6408" width="23" style="135" customWidth="1"/>
    <col min="6409" max="6409" width="10.7109375" style="135" customWidth="1"/>
    <col min="6410" max="6410" width="15.7109375" style="135" customWidth="1"/>
    <col min="6411" max="6411" width="9.140625" style="135" customWidth="1"/>
    <col min="6412" max="6656" width="9.140625" style="135"/>
    <col min="6657" max="6659" width="10.28515625" style="135" customWidth="1"/>
    <col min="6660" max="6662" width="30" style="135" customWidth="1"/>
    <col min="6663" max="6664" width="23" style="135" customWidth="1"/>
    <col min="6665" max="6665" width="10.7109375" style="135" customWidth="1"/>
    <col min="6666" max="6666" width="15.7109375" style="135" customWidth="1"/>
    <col min="6667" max="6667" width="9.140625" style="135" customWidth="1"/>
    <col min="6668" max="6912" width="9.140625" style="135"/>
    <col min="6913" max="6915" width="10.28515625" style="135" customWidth="1"/>
    <col min="6916" max="6918" width="30" style="135" customWidth="1"/>
    <col min="6919" max="6920" width="23" style="135" customWidth="1"/>
    <col min="6921" max="6921" width="10.7109375" style="135" customWidth="1"/>
    <col min="6922" max="6922" width="15.7109375" style="135" customWidth="1"/>
    <col min="6923" max="6923" width="9.140625" style="135" customWidth="1"/>
    <col min="6924" max="7168" width="9.140625" style="135"/>
    <col min="7169" max="7171" width="10.28515625" style="135" customWidth="1"/>
    <col min="7172" max="7174" width="30" style="135" customWidth="1"/>
    <col min="7175" max="7176" width="23" style="135" customWidth="1"/>
    <col min="7177" max="7177" width="10.7109375" style="135" customWidth="1"/>
    <col min="7178" max="7178" width="15.7109375" style="135" customWidth="1"/>
    <col min="7179" max="7179" width="9.140625" style="135" customWidth="1"/>
    <col min="7180" max="7424" width="9.140625" style="135"/>
    <col min="7425" max="7427" width="10.28515625" style="135" customWidth="1"/>
    <col min="7428" max="7430" width="30" style="135" customWidth="1"/>
    <col min="7431" max="7432" width="23" style="135" customWidth="1"/>
    <col min="7433" max="7433" width="10.7109375" style="135" customWidth="1"/>
    <col min="7434" max="7434" width="15.7109375" style="135" customWidth="1"/>
    <col min="7435" max="7435" width="9.140625" style="135" customWidth="1"/>
    <col min="7436" max="7680" width="9.140625" style="135"/>
    <col min="7681" max="7683" width="10.28515625" style="135" customWidth="1"/>
    <col min="7684" max="7686" width="30" style="135" customWidth="1"/>
    <col min="7687" max="7688" width="23" style="135" customWidth="1"/>
    <col min="7689" max="7689" width="10.7109375" style="135" customWidth="1"/>
    <col min="7690" max="7690" width="15.7109375" style="135" customWidth="1"/>
    <col min="7691" max="7691" width="9.140625" style="135" customWidth="1"/>
    <col min="7692" max="7936" width="9.140625" style="135"/>
    <col min="7937" max="7939" width="10.28515625" style="135" customWidth="1"/>
    <col min="7940" max="7942" width="30" style="135" customWidth="1"/>
    <col min="7943" max="7944" width="23" style="135" customWidth="1"/>
    <col min="7945" max="7945" width="10.7109375" style="135" customWidth="1"/>
    <col min="7946" max="7946" width="15.7109375" style="135" customWidth="1"/>
    <col min="7947" max="7947" width="9.140625" style="135" customWidth="1"/>
    <col min="7948" max="8192" width="9.140625" style="135"/>
    <col min="8193" max="8195" width="10.28515625" style="135" customWidth="1"/>
    <col min="8196" max="8198" width="30" style="135" customWidth="1"/>
    <col min="8199" max="8200" width="23" style="135" customWidth="1"/>
    <col min="8201" max="8201" width="10.7109375" style="135" customWidth="1"/>
    <col min="8202" max="8202" width="15.7109375" style="135" customWidth="1"/>
    <col min="8203" max="8203" width="9.140625" style="135" customWidth="1"/>
    <col min="8204" max="8448" width="9.140625" style="135"/>
    <col min="8449" max="8451" width="10.28515625" style="135" customWidth="1"/>
    <col min="8452" max="8454" width="30" style="135" customWidth="1"/>
    <col min="8455" max="8456" width="23" style="135" customWidth="1"/>
    <col min="8457" max="8457" width="10.7109375" style="135" customWidth="1"/>
    <col min="8458" max="8458" width="15.7109375" style="135" customWidth="1"/>
    <col min="8459" max="8459" width="9.140625" style="135" customWidth="1"/>
    <col min="8460" max="8704" width="9.140625" style="135"/>
    <col min="8705" max="8707" width="10.28515625" style="135" customWidth="1"/>
    <col min="8708" max="8710" width="30" style="135" customWidth="1"/>
    <col min="8711" max="8712" width="23" style="135" customWidth="1"/>
    <col min="8713" max="8713" width="10.7109375" style="135" customWidth="1"/>
    <col min="8714" max="8714" width="15.7109375" style="135" customWidth="1"/>
    <col min="8715" max="8715" width="9.140625" style="135" customWidth="1"/>
    <col min="8716" max="8960" width="9.140625" style="135"/>
    <col min="8961" max="8963" width="10.28515625" style="135" customWidth="1"/>
    <col min="8964" max="8966" width="30" style="135" customWidth="1"/>
    <col min="8967" max="8968" width="23" style="135" customWidth="1"/>
    <col min="8969" max="8969" width="10.7109375" style="135" customWidth="1"/>
    <col min="8970" max="8970" width="15.7109375" style="135" customWidth="1"/>
    <col min="8971" max="8971" width="9.140625" style="135" customWidth="1"/>
    <col min="8972" max="9216" width="9.140625" style="135"/>
    <col min="9217" max="9219" width="10.28515625" style="135" customWidth="1"/>
    <col min="9220" max="9222" width="30" style="135" customWidth="1"/>
    <col min="9223" max="9224" width="23" style="135" customWidth="1"/>
    <col min="9225" max="9225" width="10.7109375" style="135" customWidth="1"/>
    <col min="9226" max="9226" width="15.7109375" style="135" customWidth="1"/>
    <col min="9227" max="9227" width="9.140625" style="135" customWidth="1"/>
    <col min="9228" max="9472" width="9.140625" style="135"/>
    <col min="9473" max="9475" width="10.28515625" style="135" customWidth="1"/>
    <col min="9476" max="9478" width="30" style="135" customWidth="1"/>
    <col min="9479" max="9480" width="23" style="135" customWidth="1"/>
    <col min="9481" max="9481" width="10.7109375" style="135" customWidth="1"/>
    <col min="9482" max="9482" width="15.7109375" style="135" customWidth="1"/>
    <col min="9483" max="9483" width="9.140625" style="135" customWidth="1"/>
    <col min="9484" max="9728" width="9.140625" style="135"/>
    <col min="9729" max="9731" width="10.28515625" style="135" customWidth="1"/>
    <col min="9732" max="9734" width="30" style="135" customWidth="1"/>
    <col min="9735" max="9736" width="23" style="135" customWidth="1"/>
    <col min="9737" max="9737" width="10.7109375" style="135" customWidth="1"/>
    <col min="9738" max="9738" width="15.7109375" style="135" customWidth="1"/>
    <col min="9739" max="9739" width="9.140625" style="135" customWidth="1"/>
    <col min="9740" max="9984" width="9.140625" style="135"/>
    <col min="9985" max="9987" width="10.28515625" style="135" customWidth="1"/>
    <col min="9988" max="9990" width="30" style="135" customWidth="1"/>
    <col min="9991" max="9992" width="23" style="135" customWidth="1"/>
    <col min="9993" max="9993" width="10.7109375" style="135" customWidth="1"/>
    <col min="9994" max="9994" width="15.7109375" style="135" customWidth="1"/>
    <col min="9995" max="9995" width="9.140625" style="135" customWidth="1"/>
    <col min="9996" max="10240" width="9.140625" style="135"/>
    <col min="10241" max="10243" width="10.28515625" style="135" customWidth="1"/>
    <col min="10244" max="10246" width="30" style="135" customWidth="1"/>
    <col min="10247" max="10248" width="23" style="135" customWidth="1"/>
    <col min="10249" max="10249" width="10.7109375" style="135" customWidth="1"/>
    <col min="10250" max="10250" width="15.7109375" style="135" customWidth="1"/>
    <col min="10251" max="10251" width="9.140625" style="135" customWidth="1"/>
    <col min="10252" max="10496" width="9.140625" style="135"/>
    <col min="10497" max="10499" width="10.28515625" style="135" customWidth="1"/>
    <col min="10500" max="10502" width="30" style="135" customWidth="1"/>
    <col min="10503" max="10504" width="23" style="135" customWidth="1"/>
    <col min="10505" max="10505" width="10.7109375" style="135" customWidth="1"/>
    <col min="10506" max="10506" width="15.7109375" style="135" customWidth="1"/>
    <col min="10507" max="10507" width="9.140625" style="135" customWidth="1"/>
    <col min="10508" max="10752" width="9.140625" style="135"/>
    <col min="10753" max="10755" width="10.28515625" style="135" customWidth="1"/>
    <col min="10756" max="10758" width="30" style="135" customWidth="1"/>
    <col min="10759" max="10760" width="23" style="135" customWidth="1"/>
    <col min="10761" max="10761" width="10.7109375" style="135" customWidth="1"/>
    <col min="10762" max="10762" width="15.7109375" style="135" customWidth="1"/>
    <col min="10763" max="10763" width="9.140625" style="135" customWidth="1"/>
    <col min="10764" max="11008" width="9.140625" style="135"/>
    <col min="11009" max="11011" width="10.28515625" style="135" customWidth="1"/>
    <col min="11012" max="11014" width="30" style="135" customWidth="1"/>
    <col min="11015" max="11016" width="23" style="135" customWidth="1"/>
    <col min="11017" max="11017" width="10.7109375" style="135" customWidth="1"/>
    <col min="11018" max="11018" width="15.7109375" style="135" customWidth="1"/>
    <col min="11019" max="11019" width="9.140625" style="135" customWidth="1"/>
    <col min="11020" max="11264" width="9.140625" style="135"/>
    <col min="11265" max="11267" width="10.28515625" style="135" customWidth="1"/>
    <col min="11268" max="11270" width="30" style="135" customWidth="1"/>
    <col min="11271" max="11272" width="23" style="135" customWidth="1"/>
    <col min="11273" max="11273" width="10.7109375" style="135" customWidth="1"/>
    <col min="11274" max="11274" width="15.7109375" style="135" customWidth="1"/>
    <col min="11275" max="11275" width="9.140625" style="135" customWidth="1"/>
    <col min="11276" max="11520" width="9.140625" style="135"/>
    <col min="11521" max="11523" width="10.28515625" style="135" customWidth="1"/>
    <col min="11524" max="11526" width="30" style="135" customWidth="1"/>
    <col min="11527" max="11528" width="23" style="135" customWidth="1"/>
    <col min="11529" max="11529" width="10.7109375" style="135" customWidth="1"/>
    <col min="11530" max="11530" width="15.7109375" style="135" customWidth="1"/>
    <col min="11531" max="11531" width="9.140625" style="135" customWidth="1"/>
    <col min="11532" max="11776" width="9.140625" style="135"/>
    <col min="11777" max="11779" width="10.28515625" style="135" customWidth="1"/>
    <col min="11780" max="11782" width="30" style="135" customWidth="1"/>
    <col min="11783" max="11784" width="23" style="135" customWidth="1"/>
    <col min="11785" max="11785" width="10.7109375" style="135" customWidth="1"/>
    <col min="11786" max="11786" width="15.7109375" style="135" customWidth="1"/>
    <col min="11787" max="11787" width="9.140625" style="135" customWidth="1"/>
    <col min="11788" max="12032" width="9.140625" style="135"/>
    <col min="12033" max="12035" width="10.28515625" style="135" customWidth="1"/>
    <col min="12036" max="12038" width="30" style="135" customWidth="1"/>
    <col min="12039" max="12040" width="23" style="135" customWidth="1"/>
    <col min="12041" max="12041" width="10.7109375" style="135" customWidth="1"/>
    <col min="12042" max="12042" width="15.7109375" style="135" customWidth="1"/>
    <col min="12043" max="12043" width="9.140625" style="135" customWidth="1"/>
    <col min="12044" max="12288" width="9.140625" style="135"/>
    <col min="12289" max="12291" width="10.28515625" style="135" customWidth="1"/>
    <col min="12292" max="12294" width="30" style="135" customWidth="1"/>
    <col min="12295" max="12296" width="23" style="135" customWidth="1"/>
    <col min="12297" max="12297" width="10.7109375" style="135" customWidth="1"/>
    <col min="12298" max="12298" width="15.7109375" style="135" customWidth="1"/>
    <col min="12299" max="12299" width="9.140625" style="135" customWidth="1"/>
    <col min="12300" max="12544" width="9.140625" style="135"/>
    <col min="12545" max="12547" width="10.28515625" style="135" customWidth="1"/>
    <col min="12548" max="12550" width="30" style="135" customWidth="1"/>
    <col min="12551" max="12552" width="23" style="135" customWidth="1"/>
    <col min="12553" max="12553" width="10.7109375" style="135" customWidth="1"/>
    <col min="12554" max="12554" width="15.7109375" style="135" customWidth="1"/>
    <col min="12555" max="12555" width="9.140625" style="135" customWidth="1"/>
    <col min="12556" max="12800" width="9.140625" style="135"/>
    <col min="12801" max="12803" width="10.28515625" style="135" customWidth="1"/>
    <col min="12804" max="12806" width="30" style="135" customWidth="1"/>
    <col min="12807" max="12808" width="23" style="135" customWidth="1"/>
    <col min="12809" max="12809" width="10.7109375" style="135" customWidth="1"/>
    <col min="12810" max="12810" width="15.7109375" style="135" customWidth="1"/>
    <col min="12811" max="12811" width="9.140625" style="135" customWidth="1"/>
    <col min="12812" max="13056" width="9.140625" style="135"/>
    <col min="13057" max="13059" width="10.28515625" style="135" customWidth="1"/>
    <col min="13060" max="13062" width="30" style="135" customWidth="1"/>
    <col min="13063" max="13064" width="23" style="135" customWidth="1"/>
    <col min="13065" max="13065" width="10.7109375" style="135" customWidth="1"/>
    <col min="13066" max="13066" width="15.7109375" style="135" customWidth="1"/>
    <col min="13067" max="13067" width="9.140625" style="135" customWidth="1"/>
    <col min="13068" max="13312" width="9.140625" style="135"/>
    <col min="13313" max="13315" width="10.28515625" style="135" customWidth="1"/>
    <col min="13316" max="13318" width="30" style="135" customWidth="1"/>
    <col min="13319" max="13320" width="23" style="135" customWidth="1"/>
    <col min="13321" max="13321" width="10.7109375" style="135" customWidth="1"/>
    <col min="13322" max="13322" width="15.7109375" style="135" customWidth="1"/>
    <col min="13323" max="13323" width="9.140625" style="135" customWidth="1"/>
    <col min="13324" max="13568" width="9.140625" style="135"/>
    <col min="13569" max="13571" width="10.28515625" style="135" customWidth="1"/>
    <col min="13572" max="13574" width="30" style="135" customWidth="1"/>
    <col min="13575" max="13576" width="23" style="135" customWidth="1"/>
    <col min="13577" max="13577" width="10.7109375" style="135" customWidth="1"/>
    <col min="13578" max="13578" width="15.7109375" style="135" customWidth="1"/>
    <col min="13579" max="13579" width="9.140625" style="135" customWidth="1"/>
    <col min="13580" max="13824" width="9.140625" style="135"/>
    <col min="13825" max="13827" width="10.28515625" style="135" customWidth="1"/>
    <col min="13828" max="13830" width="30" style="135" customWidth="1"/>
    <col min="13831" max="13832" width="23" style="135" customWidth="1"/>
    <col min="13833" max="13833" width="10.7109375" style="135" customWidth="1"/>
    <col min="13834" max="13834" width="15.7109375" style="135" customWidth="1"/>
    <col min="13835" max="13835" width="9.140625" style="135" customWidth="1"/>
    <col min="13836" max="14080" width="9.140625" style="135"/>
    <col min="14081" max="14083" width="10.28515625" style="135" customWidth="1"/>
    <col min="14084" max="14086" width="30" style="135" customWidth="1"/>
    <col min="14087" max="14088" width="23" style="135" customWidth="1"/>
    <col min="14089" max="14089" width="10.7109375" style="135" customWidth="1"/>
    <col min="14090" max="14090" width="15.7109375" style="135" customWidth="1"/>
    <col min="14091" max="14091" width="9.140625" style="135" customWidth="1"/>
    <col min="14092" max="14336" width="9.140625" style="135"/>
    <col min="14337" max="14339" width="10.28515625" style="135" customWidth="1"/>
    <col min="14340" max="14342" width="30" style="135" customWidth="1"/>
    <col min="14343" max="14344" width="23" style="135" customWidth="1"/>
    <col min="14345" max="14345" width="10.7109375" style="135" customWidth="1"/>
    <col min="14346" max="14346" width="15.7109375" style="135" customWidth="1"/>
    <col min="14347" max="14347" width="9.140625" style="135" customWidth="1"/>
    <col min="14348" max="14592" width="9.140625" style="135"/>
    <col min="14593" max="14595" width="10.28515625" style="135" customWidth="1"/>
    <col min="14596" max="14598" width="30" style="135" customWidth="1"/>
    <col min="14599" max="14600" width="23" style="135" customWidth="1"/>
    <col min="14601" max="14601" width="10.7109375" style="135" customWidth="1"/>
    <col min="14602" max="14602" width="15.7109375" style="135" customWidth="1"/>
    <col min="14603" max="14603" width="9.140625" style="135" customWidth="1"/>
    <col min="14604" max="14848" width="9.140625" style="135"/>
    <col min="14849" max="14851" width="10.28515625" style="135" customWidth="1"/>
    <col min="14852" max="14854" width="30" style="135" customWidth="1"/>
    <col min="14855" max="14856" width="23" style="135" customWidth="1"/>
    <col min="14857" max="14857" width="10.7109375" style="135" customWidth="1"/>
    <col min="14858" max="14858" width="15.7109375" style="135" customWidth="1"/>
    <col min="14859" max="14859" width="9.140625" style="135" customWidth="1"/>
    <col min="14860" max="15104" width="9.140625" style="135"/>
    <col min="15105" max="15107" width="10.28515625" style="135" customWidth="1"/>
    <col min="15108" max="15110" width="30" style="135" customWidth="1"/>
    <col min="15111" max="15112" width="23" style="135" customWidth="1"/>
    <col min="15113" max="15113" width="10.7109375" style="135" customWidth="1"/>
    <col min="15114" max="15114" width="15.7109375" style="135" customWidth="1"/>
    <col min="15115" max="15115" width="9.140625" style="135" customWidth="1"/>
    <col min="15116" max="15360" width="9.140625" style="135"/>
    <col min="15361" max="15363" width="10.28515625" style="135" customWidth="1"/>
    <col min="15364" max="15366" width="30" style="135" customWidth="1"/>
    <col min="15367" max="15368" width="23" style="135" customWidth="1"/>
    <col min="15369" max="15369" width="10.7109375" style="135" customWidth="1"/>
    <col min="15370" max="15370" width="15.7109375" style="135" customWidth="1"/>
    <col min="15371" max="15371" width="9.140625" style="135" customWidth="1"/>
    <col min="15372" max="15616" width="9.140625" style="135"/>
    <col min="15617" max="15619" width="10.28515625" style="135" customWidth="1"/>
    <col min="15620" max="15622" width="30" style="135" customWidth="1"/>
    <col min="15623" max="15624" width="23" style="135" customWidth="1"/>
    <col min="15625" max="15625" width="10.7109375" style="135" customWidth="1"/>
    <col min="15626" max="15626" width="15.7109375" style="135" customWidth="1"/>
    <col min="15627" max="15627" width="9.140625" style="135" customWidth="1"/>
    <col min="15628" max="15872" width="9.140625" style="135"/>
    <col min="15873" max="15875" width="10.28515625" style="135" customWidth="1"/>
    <col min="15876" max="15878" width="30" style="135" customWidth="1"/>
    <col min="15879" max="15880" width="23" style="135" customWidth="1"/>
    <col min="15881" max="15881" width="10.7109375" style="135" customWidth="1"/>
    <col min="15882" max="15882" width="15.7109375" style="135" customWidth="1"/>
    <col min="15883" max="15883" width="9.140625" style="135" customWidth="1"/>
    <col min="15884" max="16128" width="9.140625" style="135"/>
    <col min="16129" max="16131" width="10.28515625" style="135" customWidth="1"/>
    <col min="16132" max="16134" width="30" style="135" customWidth="1"/>
    <col min="16135" max="16136" width="23" style="135" customWidth="1"/>
    <col min="16137" max="16137" width="10.7109375" style="135" customWidth="1"/>
    <col min="16138" max="16138" width="15.7109375" style="135" customWidth="1"/>
    <col min="16139" max="16139" width="9.140625" style="135" customWidth="1"/>
    <col min="16140" max="16384" width="9.140625" style="135"/>
  </cols>
  <sheetData>
    <row r="1" spans="1:15" ht="18.75" x14ac:dyDescent="0.3">
      <c r="A1" s="486" t="s">
        <v>296</v>
      </c>
      <c r="B1" s="487"/>
      <c r="C1" s="487"/>
      <c r="D1" s="487"/>
      <c r="E1" s="487"/>
      <c r="F1" s="487"/>
      <c r="G1" s="487"/>
      <c r="H1" s="487"/>
      <c r="I1" s="487"/>
      <c r="J1" s="487"/>
    </row>
    <row r="2" spans="1:15" ht="18.75" x14ac:dyDescent="0.3">
      <c r="A2" s="488" t="s">
        <v>297</v>
      </c>
      <c r="B2" s="487"/>
      <c r="C2" s="487"/>
      <c r="D2" s="487"/>
      <c r="E2" s="487"/>
      <c r="F2" s="487"/>
      <c r="G2" s="487"/>
      <c r="H2" s="487"/>
      <c r="I2" s="487"/>
      <c r="J2" s="487"/>
    </row>
    <row r="3" spans="1:15" ht="51" customHeight="1" x14ac:dyDescent="0.3">
      <c r="A3" s="489" t="str">
        <f>ТЕК!B11</f>
        <v>Строительство ВЛИ-0,4 кВ от РУ-0,4 кВ ТП-4259 ПС-110 кВ №645 "Сушкинская" (0,1 км), в т.ч. ПИР, МО, Одинцовский р-н, п.Покровский Городок</v>
      </c>
      <c r="B3" s="490"/>
      <c r="C3" s="490"/>
      <c r="D3" s="490"/>
      <c r="E3" s="490"/>
      <c r="F3" s="490"/>
      <c r="G3" s="490"/>
      <c r="H3" s="490"/>
      <c r="I3" s="490"/>
      <c r="J3" s="490"/>
    </row>
    <row r="4" spans="1:15" ht="18.75" x14ac:dyDescent="0.3">
      <c r="A4" s="491" t="s">
        <v>79</v>
      </c>
      <c r="B4" s="492"/>
      <c r="C4" s="492"/>
      <c r="D4" s="492"/>
      <c r="E4" s="492"/>
      <c r="F4" s="492"/>
      <c r="G4" s="492"/>
      <c r="H4" s="492"/>
      <c r="I4" s="492"/>
      <c r="J4" s="492"/>
    </row>
    <row r="5" spans="1:15" ht="38.25" customHeight="1" x14ac:dyDescent="0.3">
      <c r="A5" s="493" t="s">
        <v>80</v>
      </c>
      <c r="B5" s="487"/>
      <c r="C5" s="494" t="s">
        <v>81</v>
      </c>
      <c r="D5" s="490"/>
      <c r="E5" s="490"/>
      <c r="F5" s="490"/>
      <c r="G5" s="490"/>
      <c r="H5" s="490"/>
      <c r="I5" s="490"/>
      <c r="J5" s="490"/>
    </row>
    <row r="6" spans="1:15" ht="18.75" x14ac:dyDescent="0.3">
      <c r="A6" s="487"/>
      <c r="B6" s="487"/>
      <c r="C6" s="491" t="s">
        <v>82</v>
      </c>
      <c r="D6" s="492"/>
      <c r="E6" s="492"/>
      <c r="F6" s="492"/>
      <c r="G6" s="492"/>
      <c r="H6" s="492"/>
      <c r="I6" s="492"/>
      <c r="J6" s="492"/>
    </row>
    <row r="7" spans="1:15" ht="18.75" x14ac:dyDescent="0.3">
      <c r="A7" s="493" t="s">
        <v>83</v>
      </c>
      <c r="B7" s="487"/>
      <c r="C7" s="487"/>
      <c r="D7" s="494" t="s">
        <v>298</v>
      </c>
      <c r="E7" s="490"/>
      <c r="F7" s="490"/>
      <c r="G7" s="490"/>
      <c r="H7" s="490"/>
      <c r="I7" s="490"/>
      <c r="J7" s="490"/>
    </row>
    <row r="8" spans="1:15" ht="18.75" x14ac:dyDescent="0.3">
      <c r="A8" s="487"/>
      <c r="B8" s="487"/>
      <c r="C8" s="487"/>
      <c r="D8" s="491" t="s">
        <v>82</v>
      </c>
      <c r="E8" s="492"/>
      <c r="F8" s="492"/>
      <c r="G8" s="492"/>
      <c r="H8" s="492"/>
      <c r="I8" s="492"/>
      <c r="J8" s="492"/>
    </row>
    <row r="9" spans="1:15" ht="38.25" hidden="1" customHeight="1" x14ac:dyDescent="0.3">
      <c r="A9" s="495"/>
      <c r="B9" s="496"/>
      <c r="C9" s="496"/>
      <c r="D9" s="496"/>
      <c r="E9" s="497" t="s">
        <v>85</v>
      </c>
      <c r="F9" s="487"/>
      <c r="G9" s="487"/>
      <c r="H9" s="487"/>
      <c r="I9" s="487"/>
      <c r="J9" s="487"/>
      <c r="K9" s="136"/>
      <c r="L9" s="136"/>
      <c r="M9" s="136"/>
      <c r="N9" s="136"/>
      <c r="O9" s="136"/>
    </row>
    <row r="10" spans="1:15" ht="23.1" customHeight="1" x14ac:dyDescent="0.3">
      <c r="A10" s="485"/>
      <c r="B10" s="485"/>
      <c r="C10" s="485"/>
      <c r="D10" s="485"/>
      <c r="E10" s="485"/>
      <c r="F10" s="485"/>
      <c r="G10" s="485"/>
      <c r="H10" s="485"/>
      <c r="I10" s="485"/>
      <c r="J10" s="485"/>
      <c r="K10" s="136"/>
      <c r="L10" s="136"/>
      <c r="M10" s="136"/>
      <c r="N10" s="136"/>
      <c r="O10" s="136"/>
    </row>
    <row r="11" spans="1:15" ht="36.75" customHeight="1" x14ac:dyDescent="0.3">
      <c r="A11" s="476" t="s">
        <v>299</v>
      </c>
      <c r="B11" s="477"/>
      <c r="C11" s="478"/>
      <c r="D11" s="476" t="s">
        <v>300</v>
      </c>
      <c r="E11" s="477"/>
      <c r="F11" s="478"/>
      <c r="G11" s="476" t="s">
        <v>301</v>
      </c>
      <c r="H11" s="478"/>
      <c r="I11" s="476" t="s">
        <v>302</v>
      </c>
      <c r="J11" s="478"/>
      <c r="K11" s="136"/>
      <c r="L11" s="136"/>
      <c r="M11" s="136"/>
      <c r="N11" s="136"/>
      <c r="O11" s="136"/>
    </row>
    <row r="12" spans="1:15" ht="17.45" customHeight="1" x14ac:dyDescent="0.3">
      <c r="A12" s="479"/>
      <c r="B12" s="480"/>
      <c r="C12" s="481"/>
      <c r="D12" s="479"/>
      <c r="E12" s="480"/>
      <c r="F12" s="481"/>
      <c r="G12" s="479"/>
      <c r="H12" s="481"/>
      <c r="I12" s="479"/>
      <c r="J12" s="481"/>
      <c r="K12" s="136"/>
      <c r="L12" s="136"/>
      <c r="M12" s="136"/>
      <c r="N12" s="136"/>
      <c r="O12" s="136"/>
    </row>
    <row r="13" spans="1:15" ht="32.25" customHeight="1" x14ac:dyDescent="0.3">
      <c r="A13" s="482">
        <v>1</v>
      </c>
      <c r="B13" s="483"/>
      <c r="C13" s="484"/>
      <c r="D13" s="482">
        <v>2</v>
      </c>
      <c r="E13" s="483"/>
      <c r="F13" s="484"/>
      <c r="G13" s="482">
        <v>3</v>
      </c>
      <c r="H13" s="484"/>
      <c r="I13" s="482">
        <v>4</v>
      </c>
      <c r="J13" s="484"/>
      <c r="K13" s="136"/>
      <c r="L13" s="136"/>
      <c r="M13" s="136"/>
      <c r="N13" s="136"/>
      <c r="O13" s="136"/>
    </row>
    <row r="14" spans="1:15" ht="35.25" customHeight="1" x14ac:dyDescent="0.3">
      <c r="A14" s="453" t="s">
        <v>303</v>
      </c>
      <c r="B14" s="454"/>
      <c r="C14" s="455"/>
      <c r="D14" s="462" t="s">
        <v>304</v>
      </c>
      <c r="E14" s="463"/>
      <c r="F14" s="464"/>
      <c r="G14" s="471" t="s">
        <v>305</v>
      </c>
      <c r="H14" s="471"/>
      <c r="I14" s="472">
        <f>K56</f>
        <v>27016.000000000004</v>
      </c>
      <c r="J14" s="472"/>
      <c r="K14" s="136"/>
      <c r="L14" s="136"/>
      <c r="M14" s="136"/>
      <c r="N14" s="136"/>
      <c r="O14" s="136"/>
    </row>
    <row r="15" spans="1:15" ht="32.25" customHeight="1" x14ac:dyDescent="0.3">
      <c r="A15" s="456"/>
      <c r="B15" s="457"/>
      <c r="C15" s="458"/>
      <c r="D15" s="465"/>
      <c r="E15" s="466"/>
      <c r="F15" s="467"/>
      <c r="G15" s="471"/>
      <c r="H15" s="471"/>
      <c r="I15" s="472"/>
      <c r="J15" s="472"/>
      <c r="K15" s="136"/>
      <c r="L15" s="136"/>
      <c r="M15" s="136"/>
      <c r="N15" s="136"/>
      <c r="O15" s="136"/>
    </row>
    <row r="16" spans="1:15" ht="17.45" customHeight="1" x14ac:dyDescent="0.3">
      <c r="A16" s="456"/>
      <c r="B16" s="457"/>
      <c r="C16" s="458"/>
      <c r="D16" s="465"/>
      <c r="E16" s="466"/>
      <c r="F16" s="467"/>
      <c r="G16" s="471"/>
      <c r="H16" s="471"/>
      <c r="I16" s="472"/>
      <c r="J16" s="472"/>
      <c r="K16" s="136"/>
      <c r="L16" s="136"/>
      <c r="M16" s="136"/>
      <c r="N16" s="136"/>
      <c r="O16" s="136"/>
    </row>
    <row r="17" spans="1:15" ht="29.85" customHeight="1" x14ac:dyDescent="0.3">
      <c r="A17" s="456"/>
      <c r="B17" s="457"/>
      <c r="C17" s="458"/>
      <c r="D17" s="465"/>
      <c r="E17" s="466"/>
      <c r="F17" s="467"/>
      <c r="G17" s="471"/>
      <c r="H17" s="471"/>
      <c r="I17" s="472"/>
      <c r="J17" s="472"/>
      <c r="K17" s="136"/>
      <c r="L17" s="136"/>
      <c r="M17" s="136"/>
      <c r="N17" s="136"/>
      <c r="O17" s="136"/>
    </row>
    <row r="18" spans="1:15" ht="104.25" customHeight="1" x14ac:dyDescent="0.3">
      <c r="A18" s="456"/>
      <c r="B18" s="457"/>
      <c r="C18" s="458"/>
      <c r="D18" s="465"/>
      <c r="E18" s="466"/>
      <c r="F18" s="467"/>
      <c r="G18" s="471"/>
      <c r="H18" s="471"/>
      <c r="I18" s="472"/>
      <c r="J18" s="472"/>
      <c r="K18" s="136"/>
      <c r="L18" s="136"/>
      <c r="M18" s="136"/>
      <c r="N18" s="136"/>
      <c r="O18" s="136"/>
    </row>
    <row r="19" spans="1:15" ht="104.25" customHeight="1" x14ac:dyDescent="0.3">
      <c r="A19" s="456"/>
      <c r="B19" s="457"/>
      <c r="C19" s="458"/>
      <c r="D19" s="465"/>
      <c r="E19" s="466"/>
      <c r="F19" s="467"/>
      <c r="G19" s="471"/>
      <c r="H19" s="471"/>
      <c r="I19" s="472"/>
      <c r="J19" s="472"/>
      <c r="K19" s="136"/>
      <c r="L19" s="136"/>
      <c r="M19" s="136"/>
      <c r="N19" s="136"/>
      <c r="O19" s="136"/>
    </row>
    <row r="20" spans="1:15" ht="408.75" customHeight="1" x14ac:dyDescent="0.3">
      <c r="A20" s="459"/>
      <c r="B20" s="460"/>
      <c r="C20" s="461"/>
      <c r="D20" s="468"/>
      <c r="E20" s="469"/>
      <c r="F20" s="470"/>
      <c r="G20" s="471"/>
      <c r="H20" s="471"/>
      <c r="I20" s="472"/>
      <c r="J20" s="472"/>
      <c r="K20" s="136"/>
      <c r="L20" s="136"/>
      <c r="M20" s="136"/>
      <c r="N20" s="136"/>
      <c r="O20" s="136"/>
    </row>
    <row r="21" spans="1:15" ht="46.5" customHeight="1" x14ac:dyDescent="0.3">
      <c r="A21" s="473" t="s">
        <v>306</v>
      </c>
      <c r="B21" s="474"/>
      <c r="C21" s="474"/>
      <c r="D21" s="474"/>
      <c r="E21" s="474"/>
      <c r="F21" s="474"/>
      <c r="G21" s="474"/>
      <c r="H21" s="475"/>
      <c r="I21" s="472">
        <f>K56*K61</f>
        <v>172632.24000000002</v>
      </c>
      <c r="J21" s="472"/>
      <c r="K21" s="136"/>
      <c r="L21" s="136"/>
      <c r="M21" s="136"/>
      <c r="N21" s="136"/>
      <c r="O21" s="136"/>
    </row>
    <row r="22" spans="1:15" ht="18.75" x14ac:dyDescent="0.3">
      <c r="A22" s="136"/>
      <c r="B22" s="136"/>
      <c r="C22" s="136"/>
      <c r="D22" s="136"/>
      <c r="E22" s="136"/>
      <c r="F22" s="136"/>
      <c r="G22" s="136"/>
      <c r="H22" s="136"/>
      <c r="I22" s="136"/>
      <c r="J22" s="136"/>
      <c r="K22" s="136"/>
    </row>
    <row r="23" spans="1:15" ht="18.75" x14ac:dyDescent="0.3">
      <c r="A23" s="136"/>
      <c r="B23" s="136"/>
      <c r="C23" s="136"/>
      <c r="D23" s="136"/>
      <c r="E23" s="153" t="s">
        <v>340</v>
      </c>
      <c r="F23" s="136"/>
      <c r="G23" s="136"/>
      <c r="H23" s="136"/>
      <c r="I23" s="136"/>
      <c r="J23" s="136"/>
      <c r="K23" s="136"/>
    </row>
    <row r="24" spans="1:15" ht="18.75" x14ac:dyDescent="0.3">
      <c r="A24" s="136"/>
      <c r="B24" s="136"/>
      <c r="C24" s="136"/>
      <c r="D24" s="136"/>
      <c r="E24" s="136"/>
      <c r="F24" s="136"/>
      <c r="G24" s="136"/>
      <c r="H24" s="136"/>
      <c r="I24" s="136"/>
      <c r="J24" s="136"/>
      <c r="K24" s="136"/>
    </row>
    <row r="25" spans="1:15" ht="18.75" x14ac:dyDescent="0.3">
      <c r="A25" s="136"/>
      <c r="B25" s="136"/>
      <c r="C25" s="136"/>
      <c r="D25" s="136"/>
      <c r="E25" s="136"/>
      <c r="F25" s="136"/>
      <c r="G25" s="136"/>
      <c r="H25" s="136"/>
      <c r="I25" s="136"/>
      <c r="J25" s="136"/>
      <c r="K25" s="136"/>
    </row>
    <row r="26" spans="1:15" ht="18.75" x14ac:dyDescent="0.3">
      <c r="A26" s="374" t="s">
        <v>77</v>
      </c>
      <c r="B26" s="450"/>
      <c r="C26" s="450"/>
      <c r="D26" s="450"/>
      <c r="E26" s="450"/>
      <c r="F26" s="450"/>
      <c r="G26" s="450"/>
      <c r="H26" s="450"/>
      <c r="I26" s="450"/>
      <c r="J26" s="450"/>
      <c r="K26" s="136"/>
    </row>
    <row r="27" spans="1:15" ht="18.75" x14ac:dyDescent="0.3">
      <c r="A27" s="375" t="s">
        <v>78</v>
      </c>
      <c r="B27" s="450"/>
      <c r="C27" s="450"/>
      <c r="D27" s="450"/>
      <c r="E27" s="450"/>
      <c r="F27" s="450"/>
      <c r="G27" s="450"/>
      <c r="H27" s="450"/>
      <c r="I27" s="450"/>
      <c r="J27" s="450"/>
      <c r="K27" s="136"/>
    </row>
    <row r="28" spans="1:15" ht="18.75" x14ac:dyDescent="0.3">
      <c r="A28" s="376">
        <v>0</v>
      </c>
      <c r="B28" s="451"/>
      <c r="C28" s="451"/>
      <c r="D28" s="451"/>
      <c r="E28" s="451"/>
      <c r="F28" s="451"/>
      <c r="G28" s="451"/>
      <c r="H28" s="451"/>
      <c r="I28" s="451"/>
      <c r="J28" s="451"/>
      <c r="K28" s="136"/>
    </row>
    <row r="29" spans="1:15" ht="18.75" x14ac:dyDescent="0.3">
      <c r="A29" s="370" t="s">
        <v>79</v>
      </c>
      <c r="B29" s="452"/>
      <c r="C29" s="452"/>
      <c r="D29" s="452"/>
      <c r="E29" s="452"/>
      <c r="F29" s="452"/>
      <c r="G29" s="452"/>
      <c r="H29" s="452"/>
      <c r="I29" s="452"/>
      <c r="J29" s="452"/>
      <c r="K29" s="136"/>
    </row>
    <row r="30" spans="1:15" ht="18.75" x14ac:dyDescent="0.3">
      <c r="A30" s="366" t="s">
        <v>80</v>
      </c>
      <c r="B30" s="450"/>
      <c r="C30" s="368" t="s">
        <v>81</v>
      </c>
      <c r="D30" s="451"/>
      <c r="E30" s="451"/>
      <c r="F30" s="451"/>
      <c r="G30" s="451"/>
      <c r="H30" s="451"/>
      <c r="I30" s="451"/>
      <c r="J30" s="451"/>
      <c r="K30" s="136"/>
    </row>
    <row r="31" spans="1:15" ht="18.75" x14ac:dyDescent="0.3">
      <c r="A31" s="450"/>
      <c r="B31" s="450"/>
      <c r="C31" s="370" t="s">
        <v>82</v>
      </c>
      <c r="D31" s="452"/>
      <c r="E31" s="452"/>
      <c r="F31" s="452"/>
      <c r="G31" s="452"/>
      <c r="H31" s="452"/>
      <c r="I31" s="452"/>
      <c r="J31" s="452"/>
      <c r="K31" s="136"/>
    </row>
    <row r="32" spans="1:15" x14ac:dyDescent="0.25">
      <c r="A32" s="366" t="s">
        <v>83</v>
      </c>
      <c r="B32" s="450"/>
      <c r="C32" s="450"/>
      <c r="D32" s="368" t="s">
        <v>84</v>
      </c>
      <c r="E32" s="451"/>
      <c r="F32" s="451"/>
      <c r="G32" s="451"/>
      <c r="H32" s="451"/>
      <c r="I32" s="451"/>
      <c r="J32" s="451"/>
    </row>
    <row r="33" spans="1:14" x14ac:dyDescent="0.25">
      <c r="A33" s="450"/>
      <c r="B33" s="450"/>
      <c r="C33" s="450"/>
      <c r="D33" s="370" t="s">
        <v>82</v>
      </c>
      <c r="E33" s="452"/>
      <c r="F33" s="452"/>
      <c r="G33" s="452"/>
      <c r="H33" s="452"/>
      <c r="I33" s="452"/>
      <c r="J33" s="452"/>
    </row>
    <row r="34" spans="1:14" x14ac:dyDescent="0.25">
      <c r="A34" s="366" t="s">
        <v>263</v>
      </c>
      <c r="B34" s="450"/>
      <c r="C34" s="450"/>
      <c r="D34" s="450"/>
      <c r="E34" s="391" t="s">
        <v>85</v>
      </c>
      <c r="F34" s="450"/>
      <c r="G34" s="450"/>
      <c r="H34" s="450"/>
      <c r="I34" s="450"/>
      <c r="J34" s="450"/>
    </row>
    <row r="46" spans="1:14" x14ac:dyDescent="0.25">
      <c r="A46" s="137"/>
      <c r="B46" s="137"/>
      <c r="C46" s="137"/>
      <c r="D46" s="137"/>
      <c r="E46" s="137"/>
      <c r="F46" s="449" t="s">
        <v>307</v>
      </c>
      <c r="G46" s="449"/>
      <c r="H46" s="449" t="s">
        <v>308</v>
      </c>
      <c r="I46" s="449"/>
      <c r="J46" s="449"/>
      <c r="K46" s="138"/>
      <c r="L46" s="138"/>
      <c r="M46" s="138"/>
      <c r="N46" s="139"/>
    </row>
    <row r="47" spans="1:14" ht="21" customHeight="1" x14ac:dyDescent="0.25">
      <c r="A47" s="140"/>
      <c r="B47" s="140"/>
      <c r="C47" s="140"/>
      <c r="D47" s="141"/>
      <c r="E47" s="137"/>
      <c r="F47" s="446" t="s">
        <v>309</v>
      </c>
      <c r="G47" s="446"/>
      <c r="H47" s="142" t="s">
        <v>310</v>
      </c>
      <c r="I47" s="142" t="s">
        <v>311</v>
      </c>
      <c r="J47" s="142" t="s">
        <v>312</v>
      </c>
      <c r="K47" s="143"/>
      <c r="L47" s="143"/>
      <c r="M47" s="143"/>
      <c r="N47" s="139"/>
    </row>
    <row r="48" spans="1:14" ht="21" customHeight="1" x14ac:dyDescent="0.25">
      <c r="A48" s="140"/>
      <c r="B48" s="140"/>
      <c r="C48" s="140"/>
      <c r="D48" s="141"/>
      <c r="E48" s="137"/>
      <c r="F48" s="447" t="s">
        <v>313</v>
      </c>
      <c r="G48" s="447"/>
      <c r="H48" s="144">
        <v>0</v>
      </c>
      <c r="I48" s="144">
        <v>0</v>
      </c>
      <c r="J48" s="144">
        <v>0</v>
      </c>
      <c r="K48" s="143"/>
      <c r="L48" s="143"/>
      <c r="M48" s="143"/>
      <c r="N48" s="139"/>
    </row>
    <row r="49" spans="1:15" ht="21" customHeight="1" x14ac:dyDescent="0.25">
      <c r="A49" s="140"/>
      <c r="B49" s="140"/>
      <c r="C49" s="140"/>
      <c r="D49" s="141"/>
      <c r="E49" s="448" t="s">
        <v>314</v>
      </c>
      <c r="F49" s="447" t="s">
        <v>315</v>
      </c>
      <c r="G49" s="447"/>
      <c r="H49" s="144">
        <v>0</v>
      </c>
      <c r="I49" s="144">
        <v>0</v>
      </c>
      <c r="J49" s="144">
        <v>1</v>
      </c>
      <c r="K49" s="427" t="s">
        <v>316</v>
      </c>
      <c r="L49" s="427"/>
      <c r="M49" s="427"/>
      <c r="N49" s="145"/>
      <c r="O49" s="146"/>
    </row>
    <row r="50" spans="1:15" ht="21" customHeight="1" x14ac:dyDescent="0.25">
      <c r="A50" s="140"/>
      <c r="B50" s="140"/>
      <c r="C50" s="140"/>
      <c r="D50" s="141"/>
      <c r="E50" s="448"/>
      <c r="F50" s="447" t="s">
        <v>317</v>
      </c>
      <c r="G50" s="447"/>
      <c r="H50" s="144">
        <v>0</v>
      </c>
      <c r="I50" s="144">
        <v>0</v>
      </c>
      <c r="J50" s="144">
        <v>0</v>
      </c>
      <c r="K50" s="427" t="s">
        <v>318</v>
      </c>
      <c r="L50" s="427"/>
      <c r="M50" s="427"/>
      <c r="N50" s="145"/>
      <c r="O50" s="146"/>
    </row>
    <row r="51" spans="1:15" ht="21" customHeight="1" x14ac:dyDescent="0.25">
      <c r="A51" s="140"/>
      <c r="B51" s="140"/>
      <c r="C51" s="140"/>
      <c r="D51" s="141"/>
      <c r="E51" s="447"/>
      <c r="F51" s="447" t="s">
        <v>319</v>
      </c>
      <c r="G51" s="447"/>
      <c r="H51" s="144">
        <v>0</v>
      </c>
      <c r="I51" s="144">
        <v>0</v>
      </c>
      <c r="J51" s="144">
        <v>1</v>
      </c>
      <c r="K51" s="427" t="s">
        <v>320</v>
      </c>
      <c r="L51" s="427"/>
      <c r="M51" s="427"/>
      <c r="N51" s="145"/>
      <c r="O51" s="146"/>
    </row>
    <row r="52" spans="1:15" ht="21" customHeight="1" x14ac:dyDescent="0.25">
      <c r="A52" s="140"/>
      <c r="B52" s="140"/>
      <c r="C52" s="140"/>
      <c r="D52" s="141"/>
      <c r="E52" s="447"/>
      <c r="F52" s="447" t="s">
        <v>321</v>
      </c>
      <c r="G52" s="447"/>
      <c r="H52" s="144">
        <v>0</v>
      </c>
      <c r="I52" s="144">
        <v>0</v>
      </c>
      <c r="J52" s="144">
        <v>1</v>
      </c>
      <c r="K52" s="434" t="s">
        <v>322</v>
      </c>
      <c r="L52" s="434"/>
      <c r="M52" s="434"/>
      <c r="N52" s="145"/>
      <c r="O52" s="146"/>
    </row>
    <row r="53" spans="1:15" ht="21" customHeight="1" x14ac:dyDescent="0.25">
      <c r="A53" s="137"/>
      <c r="B53" s="435"/>
      <c r="C53" s="435"/>
      <c r="D53" s="435"/>
      <c r="E53" s="435"/>
      <c r="F53" s="435" t="s">
        <v>323</v>
      </c>
      <c r="G53" s="435"/>
      <c r="H53" s="147">
        <v>0</v>
      </c>
      <c r="I53" s="147">
        <v>0</v>
      </c>
      <c r="J53" s="147">
        <v>1</v>
      </c>
      <c r="K53" s="436" t="s">
        <v>324</v>
      </c>
      <c r="L53" s="436"/>
      <c r="M53" s="436"/>
      <c r="N53" s="148"/>
      <c r="O53" s="148"/>
    </row>
    <row r="54" spans="1:15" ht="21" customHeight="1" x14ac:dyDescent="0.25">
      <c r="A54" s="137"/>
      <c r="B54" s="137"/>
      <c r="C54" s="137"/>
      <c r="D54" s="137"/>
      <c r="E54" s="137"/>
      <c r="F54" s="137"/>
      <c r="G54" s="137"/>
      <c r="H54" s="137"/>
      <c r="I54" s="137"/>
      <c r="J54" s="137"/>
      <c r="K54" s="139"/>
      <c r="L54" s="139"/>
      <c r="M54" s="139"/>
      <c r="N54" s="139"/>
    </row>
    <row r="55" spans="1:15" ht="21" customHeight="1" x14ac:dyDescent="0.25">
      <c r="A55" s="137"/>
      <c r="B55" s="137"/>
      <c r="C55" s="137"/>
      <c r="D55" s="137"/>
      <c r="E55" s="437" t="s">
        <v>325</v>
      </c>
      <c r="F55" s="437"/>
      <c r="G55" s="437"/>
      <c r="H55" s="149">
        <f>H49+H51+H52+H53</f>
        <v>0</v>
      </c>
      <c r="I55" s="149">
        <f>I49+I51+I52+I53</f>
        <v>0</v>
      </c>
      <c r="J55" s="149">
        <f>J49+J51+J52+J53+J50+J48</f>
        <v>4</v>
      </c>
      <c r="K55" s="438" t="s">
        <v>326</v>
      </c>
      <c r="L55" s="439"/>
      <c r="M55" s="140"/>
      <c r="N55" s="140"/>
    </row>
    <row r="56" spans="1:15" ht="21" customHeight="1" x14ac:dyDescent="0.25">
      <c r="A56" s="440"/>
      <c r="B56" s="440"/>
      <c r="C56" s="440"/>
      <c r="D56" s="440"/>
      <c r="E56" s="441" t="s">
        <v>327</v>
      </c>
      <c r="F56" s="441"/>
      <c r="G56" s="441"/>
      <c r="H56" s="441"/>
      <c r="I56" s="441"/>
      <c r="J56" s="441"/>
      <c r="K56" s="442">
        <f>K57*K60*K59*K58*K62</f>
        <v>27016.000000000004</v>
      </c>
      <c r="L56" s="443"/>
      <c r="M56" s="139"/>
      <c r="N56" s="139"/>
    </row>
    <row r="57" spans="1:15" ht="21" customHeight="1" x14ac:dyDescent="0.25">
      <c r="A57" s="139"/>
      <c r="B57" s="139"/>
      <c r="C57" s="139"/>
      <c r="D57" s="139"/>
      <c r="E57" s="427" t="s">
        <v>328</v>
      </c>
      <c r="F57" s="427"/>
      <c r="G57" s="427"/>
      <c r="H57" s="427"/>
      <c r="I57" s="427"/>
      <c r="J57" s="427"/>
      <c r="K57" s="444">
        <f>J55</f>
        <v>4</v>
      </c>
      <c r="L57" s="445"/>
      <c r="M57" s="139"/>
      <c r="N57" s="139"/>
    </row>
    <row r="58" spans="1:15" ht="21" customHeight="1" x14ac:dyDescent="0.25">
      <c r="A58" s="139"/>
      <c r="B58" s="139"/>
      <c r="C58" s="139"/>
      <c r="D58" s="139"/>
      <c r="E58" s="427" t="s">
        <v>329</v>
      </c>
      <c r="F58" s="427"/>
      <c r="G58" s="427"/>
      <c r="H58" s="427"/>
      <c r="I58" s="427"/>
      <c r="J58" s="427"/>
      <c r="K58" s="428">
        <v>0.5</v>
      </c>
      <c r="L58" s="429"/>
      <c r="M58" s="139"/>
      <c r="N58" s="139"/>
    </row>
    <row r="59" spans="1:15" ht="21" customHeight="1" x14ac:dyDescent="0.25">
      <c r="A59" s="139"/>
      <c r="B59" s="139"/>
      <c r="C59" s="139"/>
      <c r="D59" s="139"/>
      <c r="E59" s="427" t="s">
        <v>330</v>
      </c>
      <c r="F59" s="427"/>
      <c r="G59" s="427"/>
      <c r="H59" s="427"/>
      <c r="I59" s="427"/>
      <c r="J59" s="427"/>
      <c r="K59" s="428">
        <v>0.4</v>
      </c>
      <c r="L59" s="429"/>
      <c r="M59" s="139"/>
      <c r="N59" s="139"/>
    </row>
    <row r="60" spans="1:15" ht="36" customHeight="1" x14ac:dyDescent="0.25">
      <c r="A60" s="139"/>
      <c r="B60" s="139"/>
      <c r="C60" s="139"/>
      <c r="D60" s="139"/>
      <c r="E60" s="430" t="s">
        <v>331</v>
      </c>
      <c r="F60" s="431"/>
      <c r="G60" s="431"/>
      <c r="H60" s="431"/>
      <c r="I60" s="431"/>
      <c r="J60" s="432"/>
      <c r="K60" s="428">
        <v>33.770000000000003</v>
      </c>
      <c r="L60" s="429"/>
      <c r="M60" s="139"/>
      <c r="N60" s="139"/>
    </row>
    <row r="61" spans="1:15" ht="42" customHeight="1" x14ac:dyDescent="0.25">
      <c r="E61" s="433" t="s">
        <v>332</v>
      </c>
      <c r="F61" s="433"/>
      <c r="G61" s="433"/>
      <c r="H61" s="433"/>
      <c r="I61" s="433"/>
      <c r="J61" s="433"/>
      <c r="K61" s="428">
        <v>6.39</v>
      </c>
      <c r="L61" s="429"/>
    </row>
    <row r="62" spans="1:15" ht="21" customHeight="1" x14ac:dyDescent="0.25">
      <c r="E62" s="422"/>
      <c r="F62" s="422"/>
      <c r="G62" s="422"/>
      <c r="H62" s="422"/>
      <c r="I62" s="422"/>
      <c r="J62" s="422"/>
      <c r="K62" s="423">
        <v>1000</v>
      </c>
      <c r="L62" s="423"/>
    </row>
    <row r="63" spans="1:15" ht="21" customHeight="1" x14ac:dyDescent="0.25">
      <c r="E63" s="150"/>
      <c r="F63" s="150"/>
      <c r="G63" s="150"/>
      <c r="H63" s="150"/>
      <c r="I63" s="424" t="s">
        <v>333</v>
      </c>
      <c r="J63" s="424"/>
      <c r="K63" s="425"/>
      <c r="L63" s="426"/>
    </row>
    <row r="64" spans="1:15" ht="21" customHeight="1" x14ac:dyDescent="0.25">
      <c r="J64" s="151"/>
    </row>
    <row r="65" ht="21" customHeight="1" x14ac:dyDescent="0.25"/>
    <row r="66" ht="21" customHeight="1" x14ac:dyDescent="0.25"/>
    <row r="67" ht="21" customHeight="1" x14ac:dyDescent="0.25"/>
    <row r="68" ht="21" customHeight="1" x14ac:dyDescent="0.25"/>
    <row r="69" ht="21" customHeight="1" x14ac:dyDescent="0.25"/>
    <row r="70" ht="21" customHeight="1" x14ac:dyDescent="0.25"/>
    <row r="71" ht="21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</sheetData>
  <mergeCells count="74">
    <mergeCell ref="A10:J10"/>
    <mergeCell ref="A1:J1"/>
    <mergeCell ref="A2:J2"/>
    <mergeCell ref="A3:J3"/>
    <mergeCell ref="A4:J4"/>
    <mergeCell ref="A5:B6"/>
    <mergeCell ref="C5:J5"/>
    <mergeCell ref="C6:J6"/>
    <mergeCell ref="A7:C8"/>
    <mergeCell ref="D7:J7"/>
    <mergeCell ref="D8:J8"/>
    <mergeCell ref="A9:D9"/>
    <mergeCell ref="E9:J9"/>
    <mergeCell ref="A11:C12"/>
    <mergeCell ref="D11:F12"/>
    <mergeCell ref="G11:H12"/>
    <mergeCell ref="I11:J12"/>
    <mergeCell ref="A13:C13"/>
    <mergeCell ref="D13:F13"/>
    <mergeCell ref="G13:H13"/>
    <mergeCell ref="I13:J13"/>
    <mergeCell ref="A14:C20"/>
    <mergeCell ref="D14:F20"/>
    <mergeCell ref="G14:H20"/>
    <mergeCell ref="I14:J20"/>
    <mergeCell ref="A21:H21"/>
    <mergeCell ref="I21:J21"/>
    <mergeCell ref="F46:G46"/>
    <mergeCell ref="H46:J46"/>
    <mergeCell ref="A26:J26"/>
    <mergeCell ref="A27:J27"/>
    <mergeCell ref="A28:J28"/>
    <mergeCell ref="A29:J29"/>
    <mergeCell ref="A30:B31"/>
    <mergeCell ref="C30:J30"/>
    <mergeCell ref="C31:J31"/>
    <mergeCell ref="A32:C33"/>
    <mergeCell ref="D32:J32"/>
    <mergeCell ref="D33:J33"/>
    <mergeCell ref="A34:D34"/>
    <mergeCell ref="E34:J34"/>
    <mergeCell ref="F47:G47"/>
    <mergeCell ref="F48:G48"/>
    <mergeCell ref="E49:E52"/>
    <mergeCell ref="F49:G49"/>
    <mergeCell ref="K49:M49"/>
    <mergeCell ref="F50:G50"/>
    <mergeCell ref="K50:M50"/>
    <mergeCell ref="F51:G51"/>
    <mergeCell ref="K51:M51"/>
    <mergeCell ref="F52:G52"/>
    <mergeCell ref="E58:J58"/>
    <mergeCell ref="K58:L58"/>
    <mergeCell ref="K52:M52"/>
    <mergeCell ref="B53:E53"/>
    <mergeCell ref="F53:G53"/>
    <mergeCell ref="K53:M53"/>
    <mergeCell ref="E55:G55"/>
    <mergeCell ref="K55:L55"/>
    <mergeCell ref="A56:D56"/>
    <mergeCell ref="E56:J56"/>
    <mergeCell ref="K56:L56"/>
    <mergeCell ref="E57:J57"/>
    <mergeCell ref="K57:L57"/>
    <mergeCell ref="E62:J62"/>
    <mergeCell ref="K62:L62"/>
    <mergeCell ref="I63:J63"/>
    <mergeCell ref="K63:L63"/>
    <mergeCell ref="E59:J59"/>
    <mergeCell ref="K59:L59"/>
    <mergeCell ref="E60:J60"/>
    <mergeCell ref="K60:L60"/>
    <mergeCell ref="E61:J61"/>
    <mergeCell ref="K61:L61"/>
  </mergeCells>
  <pageMargins left="0.78740157480314965" right="0" top="0" bottom="0" header="0" footer="0"/>
  <pageSetup paperSize="9" scale="43" orientation="portrait" horizontalDpi="180" verticalDpi="18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Лист6"/>
  <dimension ref="A1:J25"/>
  <sheetViews>
    <sheetView view="pageBreakPreview" topLeftCell="A17" zoomScale="90" zoomScaleNormal="100" zoomScaleSheetLayoutView="90" workbookViewId="0">
      <selection activeCell="A220" sqref="A220:H220"/>
    </sheetView>
  </sheetViews>
  <sheetFormatPr defaultRowHeight="15" x14ac:dyDescent="0.25"/>
  <cols>
    <col min="1" max="1" width="4.42578125" style="132" customWidth="1"/>
    <col min="2" max="2" width="6.42578125" style="132" customWidth="1"/>
    <col min="3" max="3" width="10.140625" style="132" customWidth="1"/>
    <col min="4" max="4" width="3.140625" style="132" customWidth="1"/>
    <col min="5" max="5" width="13.42578125" style="132" customWidth="1"/>
    <col min="6" max="6" width="27.140625" style="132" customWidth="1"/>
    <col min="7" max="7" width="0.85546875" style="132" customWidth="1"/>
    <col min="8" max="8" width="11.140625" style="132" customWidth="1"/>
    <col min="9" max="9" width="9.28515625" style="132" customWidth="1"/>
    <col min="10" max="10" width="10.42578125" style="118" customWidth="1"/>
    <col min="11" max="11" width="9.140625" style="132"/>
    <col min="12" max="12" width="13.42578125" style="132" customWidth="1"/>
    <col min="13" max="256" width="9.140625" style="132"/>
    <col min="257" max="257" width="4.42578125" style="132" customWidth="1"/>
    <col min="258" max="258" width="6.42578125" style="132" customWidth="1"/>
    <col min="259" max="259" width="10.140625" style="132" customWidth="1"/>
    <col min="260" max="260" width="3.140625" style="132" customWidth="1"/>
    <col min="261" max="261" width="14" style="132" customWidth="1"/>
    <col min="262" max="262" width="27.140625" style="132" customWidth="1"/>
    <col min="263" max="263" width="0.85546875" style="132" customWidth="1"/>
    <col min="264" max="264" width="11.140625" style="132" customWidth="1"/>
    <col min="265" max="265" width="9.28515625" style="132" customWidth="1"/>
    <col min="266" max="266" width="10.140625" style="132" customWidth="1"/>
    <col min="267" max="512" width="9.140625" style="132"/>
    <col min="513" max="513" width="4.42578125" style="132" customWidth="1"/>
    <col min="514" max="514" width="6.42578125" style="132" customWidth="1"/>
    <col min="515" max="515" width="10.140625" style="132" customWidth="1"/>
    <col min="516" max="516" width="3.140625" style="132" customWidth="1"/>
    <col min="517" max="517" width="14" style="132" customWidth="1"/>
    <col min="518" max="518" width="27.140625" style="132" customWidth="1"/>
    <col min="519" max="519" width="0.85546875" style="132" customWidth="1"/>
    <col min="520" max="520" width="11.140625" style="132" customWidth="1"/>
    <col min="521" max="521" width="9.28515625" style="132" customWidth="1"/>
    <col min="522" max="522" width="10.140625" style="132" customWidth="1"/>
    <col min="523" max="768" width="9.140625" style="132"/>
    <col min="769" max="769" width="4.42578125" style="132" customWidth="1"/>
    <col min="770" max="770" width="6.42578125" style="132" customWidth="1"/>
    <col min="771" max="771" width="10.140625" style="132" customWidth="1"/>
    <col min="772" max="772" width="3.140625" style="132" customWidth="1"/>
    <col min="773" max="773" width="14" style="132" customWidth="1"/>
    <col min="774" max="774" width="27.140625" style="132" customWidth="1"/>
    <col min="775" max="775" width="0.85546875" style="132" customWidth="1"/>
    <col min="776" max="776" width="11.140625" style="132" customWidth="1"/>
    <col min="777" max="777" width="9.28515625" style="132" customWidth="1"/>
    <col min="778" max="778" width="10.140625" style="132" customWidth="1"/>
    <col min="779" max="1024" width="9.140625" style="132"/>
    <col min="1025" max="1025" width="4.42578125" style="132" customWidth="1"/>
    <col min="1026" max="1026" width="6.42578125" style="132" customWidth="1"/>
    <col min="1027" max="1027" width="10.140625" style="132" customWidth="1"/>
    <col min="1028" max="1028" width="3.140625" style="132" customWidth="1"/>
    <col min="1029" max="1029" width="14" style="132" customWidth="1"/>
    <col min="1030" max="1030" width="27.140625" style="132" customWidth="1"/>
    <col min="1031" max="1031" width="0.85546875" style="132" customWidth="1"/>
    <col min="1032" max="1032" width="11.140625" style="132" customWidth="1"/>
    <col min="1033" max="1033" width="9.28515625" style="132" customWidth="1"/>
    <col min="1034" max="1034" width="10.140625" style="132" customWidth="1"/>
    <col min="1035" max="1280" width="9.140625" style="132"/>
    <col min="1281" max="1281" width="4.42578125" style="132" customWidth="1"/>
    <col min="1282" max="1282" width="6.42578125" style="132" customWidth="1"/>
    <col min="1283" max="1283" width="10.140625" style="132" customWidth="1"/>
    <col min="1284" max="1284" width="3.140625" style="132" customWidth="1"/>
    <col min="1285" max="1285" width="14" style="132" customWidth="1"/>
    <col min="1286" max="1286" width="27.140625" style="132" customWidth="1"/>
    <col min="1287" max="1287" width="0.85546875" style="132" customWidth="1"/>
    <col min="1288" max="1288" width="11.140625" style="132" customWidth="1"/>
    <col min="1289" max="1289" width="9.28515625" style="132" customWidth="1"/>
    <col min="1290" max="1290" width="10.140625" style="132" customWidth="1"/>
    <col min="1291" max="1536" width="9.140625" style="132"/>
    <col min="1537" max="1537" width="4.42578125" style="132" customWidth="1"/>
    <col min="1538" max="1538" width="6.42578125" style="132" customWidth="1"/>
    <col min="1539" max="1539" width="10.140625" style="132" customWidth="1"/>
    <col min="1540" max="1540" width="3.140625" style="132" customWidth="1"/>
    <col min="1541" max="1541" width="14" style="132" customWidth="1"/>
    <col min="1542" max="1542" width="27.140625" style="132" customWidth="1"/>
    <col min="1543" max="1543" width="0.85546875" style="132" customWidth="1"/>
    <col min="1544" max="1544" width="11.140625" style="132" customWidth="1"/>
    <col min="1545" max="1545" width="9.28515625" style="132" customWidth="1"/>
    <col min="1546" max="1546" width="10.140625" style="132" customWidth="1"/>
    <col min="1547" max="1792" width="9.140625" style="132"/>
    <col min="1793" max="1793" width="4.42578125" style="132" customWidth="1"/>
    <col min="1794" max="1794" width="6.42578125" style="132" customWidth="1"/>
    <col min="1795" max="1795" width="10.140625" style="132" customWidth="1"/>
    <col min="1796" max="1796" width="3.140625" style="132" customWidth="1"/>
    <col min="1797" max="1797" width="14" style="132" customWidth="1"/>
    <col min="1798" max="1798" width="27.140625" style="132" customWidth="1"/>
    <col min="1799" max="1799" width="0.85546875" style="132" customWidth="1"/>
    <col min="1800" max="1800" width="11.140625" style="132" customWidth="1"/>
    <col min="1801" max="1801" width="9.28515625" style="132" customWidth="1"/>
    <col min="1802" max="1802" width="10.140625" style="132" customWidth="1"/>
    <col min="1803" max="2048" width="9.140625" style="132"/>
    <col min="2049" max="2049" width="4.42578125" style="132" customWidth="1"/>
    <col min="2050" max="2050" width="6.42578125" style="132" customWidth="1"/>
    <col min="2051" max="2051" width="10.140625" style="132" customWidth="1"/>
    <col min="2052" max="2052" width="3.140625" style="132" customWidth="1"/>
    <col min="2053" max="2053" width="14" style="132" customWidth="1"/>
    <col min="2054" max="2054" width="27.140625" style="132" customWidth="1"/>
    <col min="2055" max="2055" width="0.85546875" style="132" customWidth="1"/>
    <col min="2056" max="2056" width="11.140625" style="132" customWidth="1"/>
    <col min="2057" max="2057" width="9.28515625" style="132" customWidth="1"/>
    <col min="2058" max="2058" width="10.140625" style="132" customWidth="1"/>
    <col min="2059" max="2304" width="9.140625" style="132"/>
    <col min="2305" max="2305" width="4.42578125" style="132" customWidth="1"/>
    <col min="2306" max="2306" width="6.42578125" style="132" customWidth="1"/>
    <col min="2307" max="2307" width="10.140625" style="132" customWidth="1"/>
    <col min="2308" max="2308" width="3.140625" style="132" customWidth="1"/>
    <col min="2309" max="2309" width="14" style="132" customWidth="1"/>
    <col min="2310" max="2310" width="27.140625" style="132" customWidth="1"/>
    <col min="2311" max="2311" width="0.85546875" style="132" customWidth="1"/>
    <col min="2312" max="2312" width="11.140625" style="132" customWidth="1"/>
    <col min="2313" max="2313" width="9.28515625" style="132" customWidth="1"/>
    <col min="2314" max="2314" width="10.140625" style="132" customWidth="1"/>
    <col min="2315" max="2560" width="9.140625" style="132"/>
    <col min="2561" max="2561" width="4.42578125" style="132" customWidth="1"/>
    <col min="2562" max="2562" width="6.42578125" style="132" customWidth="1"/>
    <col min="2563" max="2563" width="10.140625" style="132" customWidth="1"/>
    <col min="2564" max="2564" width="3.140625" style="132" customWidth="1"/>
    <col min="2565" max="2565" width="14" style="132" customWidth="1"/>
    <col min="2566" max="2566" width="27.140625" style="132" customWidth="1"/>
    <col min="2567" max="2567" width="0.85546875" style="132" customWidth="1"/>
    <col min="2568" max="2568" width="11.140625" style="132" customWidth="1"/>
    <col min="2569" max="2569" width="9.28515625" style="132" customWidth="1"/>
    <col min="2570" max="2570" width="10.140625" style="132" customWidth="1"/>
    <col min="2571" max="2816" width="9.140625" style="132"/>
    <col min="2817" max="2817" width="4.42578125" style="132" customWidth="1"/>
    <col min="2818" max="2818" width="6.42578125" style="132" customWidth="1"/>
    <col min="2819" max="2819" width="10.140625" style="132" customWidth="1"/>
    <col min="2820" max="2820" width="3.140625" style="132" customWidth="1"/>
    <col min="2821" max="2821" width="14" style="132" customWidth="1"/>
    <col min="2822" max="2822" width="27.140625" style="132" customWidth="1"/>
    <col min="2823" max="2823" width="0.85546875" style="132" customWidth="1"/>
    <col min="2824" max="2824" width="11.140625" style="132" customWidth="1"/>
    <col min="2825" max="2825" width="9.28515625" style="132" customWidth="1"/>
    <col min="2826" max="2826" width="10.140625" style="132" customWidth="1"/>
    <col min="2827" max="3072" width="9.140625" style="132"/>
    <col min="3073" max="3073" width="4.42578125" style="132" customWidth="1"/>
    <col min="3074" max="3074" width="6.42578125" style="132" customWidth="1"/>
    <col min="3075" max="3075" width="10.140625" style="132" customWidth="1"/>
    <col min="3076" max="3076" width="3.140625" style="132" customWidth="1"/>
    <col min="3077" max="3077" width="14" style="132" customWidth="1"/>
    <col min="3078" max="3078" width="27.140625" style="132" customWidth="1"/>
    <col min="3079" max="3079" width="0.85546875" style="132" customWidth="1"/>
    <col min="3080" max="3080" width="11.140625" style="132" customWidth="1"/>
    <col min="3081" max="3081" width="9.28515625" style="132" customWidth="1"/>
    <col min="3082" max="3082" width="10.140625" style="132" customWidth="1"/>
    <col min="3083" max="3328" width="9.140625" style="132"/>
    <col min="3329" max="3329" width="4.42578125" style="132" customWidth="1"/>
    <col min="3330" max="3330" width="6.42578125" style="132" customWidth="1"/>
    <col min="3331" max="3331" width="10.140625" style="132" customWidth="1"/>
    <col min="3332" max="3332" width="3.140625" style="132" customWidth="1"/>
    <col min="3333" max="3333" width="14" style="132" customWidth="1"/>
    <col min="3334" max="3334" width="27.140625" style="132" customWidth="1"/>
    <col min="3335" max="3335" width="0.85546875" style="132" customWidth="1"/>
    <col min="3336" max="3336" width="11.140625" style="132" customWidth="1"/>
    <col min="3337" max="3337" width="9.28515625" style="132" customWidth="1"/>
    <col min="3338" max="3338" width="10.140625" style="132" customWidth="1"/>
    <col min="3339" max="3584" width="9.140625" style="132"/>
    <col min="3585" max="3585" width="4.42578125" style="132" customWidth="1"/>
    <col min="3586" max="3586" width="6.42578125" style="132" customWidth="1"/>
    <col min="3587" max="3587" width="10.140625" style="132" customWidth="1"/>
    <col min="3588" max="3588" width="3.140625" style="132" customWidth="1"/>
    <col min="3589" max="3589" width="14" style="132" customWidth="1"/>
    <col min="3590" max="3590" width="27.140625" style="132" customWidth="1"/>
    <col min="3591" max="3591" width="0.85546875" style="132" customWidth="1"/>
    <col min="3592" max="3592" width="11.140625" style="132" customWidth="1"/>
    <col min="3593" max="3593" width="9.28515625" style="132" customWidth="1"/>
    <col min="3594" max="3594" width="10.140625" style="132" customWidth="1"/>
    <col min="3595" max="3840" width="9.140625" style="132"/>
    <col min="3841" max="3841" width="4.42578125" style="132" customWidth="1"/>
    <col min="3842" max="3842" width="6.42578125" style="132" customWidth="1"/>
    <col min="3843" max="3843" width="10.140625" style="132" customWidth="1"/>
    <col min="3844" max="3844" width="3.140625" style="132" customWidth="1"/>
    <col min="3845" max="3845" width="14" style="132" customWidth="1"/>
    <col min="3846" max="3846" width="27.140625" style="132" customWidth="1"/>
    <col min="3847" max="3847" width="0.85546875" style="132" customWidth="1"/>
    <col min="3848" max="3848" width="11.140625" style="132" customWidth="1"/>
    <col min="3849" max="3849" width="9.28515625" style="132" customWidth="1"/>
    <col min="3850" max="3850" width="10.140625" style="132" customWidth="1"/>
    <col min="3851" max="4096" width="9.140625" style="132"/>
    <col min="4097" max="4097" width="4.42578125" style="132" customWidth="1"/>
    <col min="4098" max="4098" width="6.42578125" style="132" customWidth="1"/>
    <col min="4099" max="4099" width="10.140625" style="132" customWidth="1"/>
    <col min="4100" max="4100" width="3.140625" style="132" customWidth="1"/>
    <col min="4101" max="4101" width="14" style="132" customWidth="1"/>
    <col min="4102" max="4102" width="27.140625" style="132" customWidth="1"/>
    <col min="4103" max="4103" width="0.85546875" style="132" customWidth="1"/>
    <col min="4104" max="4104" width="11.140625" style="132" customWidth="1"/>
    <col min="4105" max="4105" width="9.28515625" style="132" customWidth="1"/>
    <col min="4106" max="4106" width="10.140625" style="132" customWidth="1"/>
    <col min="4107" max="4352" width="9.140625" style="132"/>
    <col min="4353" max="4353" width="4.42578125" style="132" customWidth="1"/>
    <col min="4354" max="4354" width="6.42578125" style="132" customWidth="1"/>
    <col min="4355" max="4355" width="10.140625" style="132" customWidth="1"/>
    <col min="4356" max="4356" width="3.140625" style="132" customWidth="1"/>
    <col min="4357" max="4357" width="14" style="132" customWidth="1"/>
    <col min="4358" max="4358" width="27.140625" style="132" customWidth="1"/>
    <col min="4359" max="4359" width="0.85546875" style="132" customWidth="1"/>
    <col min="4360" max="4360" width="11.140625" style="132" customWidth="1"/>
    <col min="4361" max="4361" width="9.28515625" style="132" customWidth="1"/>
    <col min="4362" max="4362" width="10.140625" style="132" customWidth="1"/>
    <col min="4363" max="4608" width="9.140625" style="132"/>
    <col min="4609" max="4609" width="4.42578125" style="132" customWidth="1"/>
    <col min="4610" max="4610" width="6.42578125" style="132" customWidth="1"/>
    <col min="4611" max="4611" width="10.140625" style="132" customWidth="1"/>
    <col min="4612" max="4612" width="3.140625" style="132" customWidth="1"/>
    <col min="4613" max="4613" width="14" style="132" customWidth="1"/>
    <col min="4614" max="4614" width="27.140625" style="132" customWidth="1"/>
    <col min="4615" max="4615" width="0.85546875" style="132" customWidth="1"/>
    <col min="4616" max="4616" width="11.140625" style="132" customWidth="1"/>
    <col min="4617" max="4617" width="9.28515625" style="132" customWidth="1"/>
    <col min="4618" max="4618" width="10.140625" style="132" customWidth="1"/>
    <col min="4619" max="4864" width="9.140625" style="132"/>
    <col min="4865" max="4865" width="4.42578125" style="132" customWidth="1"/>
    <col min="4866" max="4866" width="6.42578125" style="132" customWidth="1"/>
    <col min="4867" max="4867" width="10.140625" style="132" customWidth="1"/>
    <col min="4868" max="4868" width="3.140625" style="132" customWidth="1"/>
    <col min="4869" max="4869" width="14" style="132" customWidth="1"/>
    <col min="4870" max="4870" width="27.140625" style="132" customWidth="1"/>
    <col min="4871" max="4871" width="0.85546875" style="132" customWidth="1"/>
    <col min="4872" max="4872" width="11.140625" style="132" customWidth="1"/>
    <col min="4873" max="4873" width="9.28515625" style="132" customWidth="1"/>
    <col min="4874" max="4874" width="10.140625" style="132" customWidth="1"/>
    <col min="4875" max="5120" width="9.140625" style="132"/>
    <col min="5121" max="5121" width="4.42578125" style="132" customWidth="1"/>
    <col min="5122" max="5122" width="6.42578125" style="132" customWidth="1"/>
    <col min="5123" max="5123" width="10.140625" style="132" customWidth="1"/>
    <col min="5124" max="5124" width="3.140625" style="132" customWidth="1"/>
    <col min="5125" max="5125" width="14" style="132" customWidth="1"/>
    <col min="5126" max="5126" width="27.140625" style="132" customWidth="1"/>
    <col min="5127" max="5127" width="0.85546875" style="132" customWidth="1"/>
    <col min="5128" max="5128" width="11.140625" style="132" customWidth="1"/>
    <col min="5129" max="5129" width="9.28515625" style="132" customWidth="1"/>
    <col min="5130" max="5130" width="10.140625" style="132" customWidth="1"/>
    <col min="5131" max="5376" width="9.140625" style="132"/>
    <col min="5377" max="5377" width="4.42578125" style="132" customWidth="1"/>
    <col min="5378" max="5378" width="6.42578125" style="132" customWidth="1"/>
    <col min="5379" max="5379" width="10.140625" style="132" customWidth="1"/>
    <col min="5380" max="5380" width="3.140625" style="132" customWidth="1"/>
    <col min="5381" max="5381" width="14" style="132" customWidth="1"/>
    <col min="5382" max="5382" width="27.140625" style="132" customWidth="1"/>
    <col min="5383" max="5383" width="0.85546875" style="132" customWidth="1"/>
    <col min="5384" max="5384" width="11.140625" style="132" customWidth="1"/>
    <col min="5385" max="5385" width="9.28515625" style="132" customWidth="1"/>
    <col min="5386" max="5386" width="10.140625" style="132" customWidth="1"/>
    <col min="5387" max="5632" width="9.140625" style="132"/>
    <col min="5633" max="5633" width="4.42578125" style="132" customWidth="1"/>
    <col min="5634" max="5634" width="6.42578125" style="132" customWidth="1"/>
    <col min="5635" max="5635" width="10.140625" style="132" customWidth="1"/>
    <col min="5636" max="5636" width="3.140625" style="132" customWidth="1"/>
    <col min="5637" max="5637" width="14" style="132" customWidth="1"/>
    <col min="5638" max="5638" width="27.140625" style="132" customWidth="1"/>
    <col min="5639" max="5639" width="0.85546875" style="132" customWidth="1"/>
    <col min="5640" max="5640" width="11.140625" style="132" customWidth="1"/>
    <col min="5641" max="5641" width="9.28515625" style="132" customWidth="1"/>
    <col min="5642" max="5642" width="10.140625" style="132" customWidth="1"/>
    <col min="5643" max="5888" width="9.140625" style="132"/>
    <col min="5889" max="5889" width="4.42578125" style="132" customWidth="1"/>
    <col min="5890" max="5890" width="6.42578125" style="132" customWidth="1"/>
    <col min="5891" max="5891" width="10.140625" style="132" customWidth="1"/>
    <col min="5892" max="5892" width="3.140625" style="132" customWidth="1"/>
    <col min="5893" max="5893" width="14" style="132" customWidth="1"/>
    <col min="5894" max="5894" width="27.140625" style="132" customWidth="1"/>
    <col min="5895" max="5895" width="0.85546875" style="132" customWidth="1"/>
    <col min="5896" max="5896" width="11.140625" style="132" customWidth="1"/>
    <col min="5897" max="5897" width="9.28515625" style="132" customWidth="1"/>
    <col min="5898" max="5898" width="10.140625" style="132" customWidth="1"/>
    <col min="5899" max="6144" width="9.140625" style="132"/>
    <col min="6145" max="6145" width="4.42578125" style="132" customWidth="1"/>
    <col min="6146" max="6146" width="6.42578125" style="132" customWidth="1"/>
    <col min="6147" max="6147" width="10.140625" style="132" customWidth="1"/>
    <col min="6148" max="6148" width="3.140625" style="132" customWidth="1"/>
    <col min="6149" max="6149" width="14" style="132" customWidth="1"/>
    <col min="6150" max="6150" width="27.140625" style="132" customWidth="1"/>
    <col min="6151" max="6151" width="0.85546875" style="132" customWidth="1"/>
    <col min="6152" max="6152" width="11.140625" style="132" customWidth="1"/>
    <col min="6153" max="6153" width="9.28515625" style="132" customWidth="1"/>
    <col min="6154" max="6154" width="10.140625" style="132" customWidth="1"/>
    <col min="6155" max="6400" width="9.140625" style="132"/>
    <col min="6401" max="6401" width="4.42578125" style="132" customWidth="1"/>
    <col min="6402" max="6402" width="6.42578125" style="132" customWidth="1"/>
    <col min="6403" max="6403" width="10.140625" style="132" customWidth="1"/>
    <col min="6404" max="6404" width="3.140625" style="132" customWidth="1"/>
    <col min="6405" max="6405" width="14" style="132" customWidth="1"/>
    <col min="6406" max="6406" width="27.140625" style="132" customWidth="1"/>
    <col min="6407" max="6407" width="0.85546875" style="132" customWidth="1"/>
    <col min="6408" max="6408" width="11.140625" style="132" customWidth="1"/>
    <col min="6409" max="6409" width="9.28515625" style="132" customWidth="1"/>
    <col min="6410" max="6410" width="10.140625" style="132" customWidth="1"/>
    <col min="6411" max="6656" width="9.140625" style="132"/>
    <col min="6657" max="6657" width="4.42578125" style="132" customWidth="1"/>
    <col min="6658" max="6658" width="6.42578125" style="132" customWidth="1"/>
    <col min="6659" max="6659" width="10.140625" style="132" customWidth="1"/>
    <col min="6660" max="6660" width="3.140625" style="132" customWidth="1"/>
    <col min="6661" max="6661" width="14" style="132" customWidth="1"/>
    <col min="6662" max="6662" width="27.140625" style="132" customWidth="1"/>
    <col min="6663" max="6663" width="0.85546875" style="132" customWidth="1"/>
    <col min="6664" max="6664" width="11.140625" style="132" customWidth="1"/>
    <col min="6665" max="6665" width="9.28515625" style="132" customWidth="1"/>
    <col min="6666" max="6666" width="10.140625" style="132" customWidth="1"/>
    <col min="6667" max="6912" width="9.140625" style="132"/>
    <col min="6913" max="6913" width="4.42578125" style="132" customWidth="1"/>
    <col min="6914" max="6914" width="6.42578125" style="132" customWidth="1"/>
    <col min="6915" max="6915" width="10.140625" style="132" customWidth="1"/>
    <col min="6916" max="6916" width="3.140625" style="132" customWidth="1"/>
    <col min="6917" max="6917" width="14" style="132" customWidth="1"/>
    <col min="6918" max="6918" width="27.140625" style="132" customWidth="1"/>
    <col min="6919" max="6919" width="0.85546875" style="132" customWidth="1"/>
    <col min="6920" max="6920" width="11.140625" style="132" customWidth="1"/>
    <col min="6921" max="6921" width="9.28515625" style="132" customWidth="1"/>
    <col min="6922" max="6922" width="10.140625" style="132" customWidth="1"/>
    <col min="6923" max="7168" width="9.140625" style="132"/>
    <col min="7169" max="7169" width="4.42578125" style="132" customWidth="1"/>
    <col min="7170" max="7170" width="6.42578125" style="132" customWidth="1"/>
    <col min="7171" max="7171" width="10.140625" style="132" customWidth="1"/>
    <col min="7172" max="7172" width="3.140625" style="132" customWidth="1"/>
    <col min="7173" max="7173" width="14" style="132" customWidth="1"/>
    <col min="7174" max="7174" width="27.140625" style="132" customWidth="1"/>
    <col min="7175" max="7175" width="0.85546875" style="132" customWidth="1"/>
    <col min="7176" max="7176" width="11.140625" style="132" customWidth="1"/>
    <col min="7177" max="7177" width="9.28515625" style="132" customWidth="1"/>
    <col min="7178" max="7178" width="10.140625" style="132" customWidth="1"/>
    <col min="7179" max="7424" width="9.140625" style="132"/>
    <col min="7425" max="7425" width="4.42578125" style="132" customWidth="1"/>
    <col min="7426" max="7426" width="6.42578125" style="132" customWidth="1"/>
    <col min="7427" max="7427" width="10.140625" style="132" customWidth="1"/>
    <col min="7428" max="7428" width="3.140625" style="132" customWidth="1"/>
    <col min="7429" max="7429" width="14" style="132" customWidth="1"/>
    <col min="7430" max="7430" width="27.140625" style="132" customWidth="1"/>
    <col min="7431" max="7431" width="0.85546875" style="132" customWidth="1"/>
    <col min="7432" max="7432" width="11.140625" style="132" customWidth="1"/>
    <col min="7433" max="7433" width="9.28515625" style="132" customWidth="1"/>
    <col min="7434" max="7434" width="10.140625" style="132" customWidth="1"/>
    <col min="7435" max="7680" width="9.140625" style="132"/>
    <col min="7681" max="7681" width="4.42578125" style="132" customWidth="1"/>
    <col min="7682" max="7682" width="6.42578125" style="132" customWidth="1"/>
    <col min="7683" max="7683" width="10.140625" style="132" customWidth="1"/>
    <col min="7684" max="7684" width="3.140625" style="132" customWidth="1"/>
    <col min="7685" max="7685" width="14" style="132" customWidth="1"/>
    <col min="7686" max="7686" width="27.140625" style="132" customWidth="1"/>
    <col min="7687" max="7687" width="0.85546875" style="132" customWidth="1"/>
    <col min="7688" max="7688" width="11.140625" style="132" customWidth="1"/>
    <col min="7689" max="7689" width="9.28515625" style="132" customWidth="1"/>
    <col min="7690" max="7690" width="10.140625" style="132" customWidth="1"/>
    <col min="7691" max="7936" width="9.140625" style="132"/>
    <col min="7937" max="7937" width="4.42578125" style="132" customWidth="1"/>
    <col min="7938" max="7938" width="6.42578125" style="132" customWidth="1"/>
    <col min="7939" max="7939" width="10.140625" style="132" customWidth="1"/>
    <col min="7940" max="7940" width="3.140625" style="132" customWidth="1"/>
    <col min="7941" max="7941" width="14" style="132" customWidth="1"/>
    <col min="7942" max="7942" width="27.140625" style="132" customWidth="1"/>
    <col min="7943" max="7943" width="0.85546875" style="132" customWidth="1"/>
    <col min="7944" max="7944" width="11.140625" style="132" customWidth="1"/>
    <col min="7945" max="7945" width="9.28515625" style="132" customWidth="1"/>
    <col min="7946" max="7946" width="10.140625" style="132" customWidth="1"/>
    <col min="7947" max="8192" width="9.140625" style="132"/>
    <col min="8193" max="8193" width="4.42578125" style="132" customWidth="1"/>
    <col min="8194" max="8194" width="6.42578125" style="132" customWidth="1"/>
    <col min="8195" max="8195" width="10.140625" style="132" customWidth="1"/>
    <col min="8196" max="8196" width="3.140625" style="132" customWidth="1"/>
    <col min="8197" max="8197" width="14" style="132" customWidth="1"/>
    <col min="8198" max="8198" width="27.140625" style="132" customWidth="1"/>
    <col min="8199" max="8199" width="0.85546875" style="132" customWidth="1"/>
    <col min="8200" max="8200" width="11.140625" style="132" customWidth="1"/>
    <col min="8201" max="8201" width="9.28515625" style="132" customWidth="1"/>
    <col min="8202" max="8202" width="10.140625" style="132" customWidth="1"/>
    <col min="8203" max="8448" width="9.140625" style="132"/>
    <col min="8449" max="8449" width="4.42578125" style="132" customWidth="1"/>
    <col min="8450" max="8450" width="6.42578125" style="132" customWidth="1"/>
    <col min="8451" max="8451" width="10.140625" style="132" customWidth="1"/>
    <col min="8452" max="8452" width="3.140625" style="132" customWidth="1"/>
    <col min="8453" max="8453" width="14" style="132" customWidth="1"/>
    <col min="8454" max="8454" width="27.140625" style="132" customWidth="1"/>
    <col min="8455" max="8455" width="0.85546875" style="132" customWidth="1"/>
    <col min="8456" max="8456" width="11.140625" style="132" customWidth="1"/>
    <col min="8457" max="8457" width="9.28515625" style="132" customWidth="1"/>
    <col min="8458" max="8458" width="10.140625" style="132" customWidth="1"/>
    <col min="8459" max="8704" width="9.140625" style="132"/>
    <col min="8705" max="8705" width="4.42578125" style="132" customWidth="1"/>
    <col min="8706" max="8706" width="6.42578125" style="132" customWidth="1"/>
    <col min="8707" max="8707" width="10.140625" style="132" customWidth="1"/>
    <col min="8708" max="8708" width="3.140625" style="132" customWidth="1"/>
    <col min="8709" max="8709" width="14" style="132" customWidth="1"/>
    <col min="8710" max="8710" width="27.140625" style="132" customWidth="1"/>
    <col min="8711" max="8711" width="0.85546875" style="132" customWidth="1"/>
    <col min="8712" max="8712" width="11.140625" style="132" customWidth="1"/>
    <col min="8713" max="8713" width="9.28515625" style="132" customWidth="1"/>
    <col min="8714" max="8714" width="10.140625" style="132" customWidth="1"/>
    <col min="8715" max="8960" width="9.140625" style="132"/>
    <col min="8961" max="8961" width="4.42578125" style="132" customWidth="1"/>
    <col min="8962" max="8962" width="6.42578125" style="132" customWidth="1"/>
    <col min="8963" max="8963" width="10.140625" style="132" customWidth="1"/>
    <col min="8964" max="8964" width="3.140625" style="132" customWidth="1"/>
    <col min="8965" max="8965" width="14" style="132" customWidth="1"/>
    <col min="8966" max="8966" width="27.140625" style="132" customWidth="1"/>
    <col min="8967" max="8967" width="0.85546875" style="132" customWidth="1"/>
    <col min="8968" max="8968" width="11.140625" style="132" customWidth="1"/>
    <col min="8969" max="8969" width="9.28515625" style="132" customWidth="1"/>
    <col min="8970" max="8970" width="10.140625" style="132" customWidth="1"/>
    <col min="8971" max="9216" width="9.140625" style="132"/>
    <col min="9217" max="9217" width="4.42578125" style="132" customWidth="1"/>
    <col min="9218" max="9218" width="6.42578125" style="132" customWidth="1"/>
    <col min="9219" max="9219" width="10.140625" style="132" customWidth="1"/>
    <col min="9220" max="9220" width="3.140625" style="132" customWidth="1"/>
    <col min="9221" max="9221" width="14" style="132" customWidth="1"/>
    <col min="9222" max="9222" width="27.140625" style="132" customWidth="1"/>
    <col min="9223" max="9223" width="0.85546875" style="132" customWidth="1"/>
    <col min="9224" max="9224" width="11.140625" style="132" customWidth="1"/>
    <col min="9225" max="9225" width="9.28515625" style="132" customWidth="1"/>
    <col min="9226" max="9226" width="10.140625" style="132" customWidth="1"/>
    <col min="9227" max="9472" width="9.140625" style="132"/>
    <col min="9473" max="9473" width="4.42578125" style="132" customWidth="1"/>
    <col min="9474" max="9474" width="6.42578125" style="132" customWidth="1"/>
    <col min="9475" max="9475" width="10.140625" style="132" customWidth="1"/>
    <col min="9476" max="9476" width="3.140625" style="132" customWidth="1"/>
    <col min="9477" max="9477" width="14" style="132" customWidth="1"/>
    <col min="9478" max="9478" width="27.140625" style="132" customWidth="1"/>
    <col min="9479" max="9479" width="0.85546875" style="132" customWidth="1"/>
    <col min="9480" max="9480" width="11.140625" style="132" customWidth="1"/>
    <col min="9481" max="9481" width="9.28515625" style="132" customWidth="1"/>
    <col min="9482" max="9482" width="10.140625" style="132" customWidth="1"/>
    <col min="9483" max="9728" width="9.140625" style="132"/>
    <col min="9729" max="9729" width="4.42578125" style="132" customWidth="1"/>
    <col min="9730" max="9730" width="6.42578125" style="132" customWidth="1"/>
    <col min="9731" max="9731" width="10.140625" style="132" customWidth="1"/>
    <col min="9732" max="9732" width="3.140625" style="132" customWidth="1"/>
    <col min="9733" max="9733" width="14" style="132" customWidth="1"/>
    <col min="9734" max="9734" width="27.140625" style="132" customWidth="1"/>
    <col min="9735" max="9735" width="0.85546875" style="132" customWidth="1"/>
    <col min="9736" max="9736" width="11.140625" style="132" customWidth="1"/>
    <col min="9737" max="9737" width="9.28515625" style="132" customWidth="1"/>
    <col min="9738" max="9738" width="10.140625" style="132" customWidth="1"/>
    <col min="9739" max="9984" width="9.140625" style="132"/>
    <col min="9985" max="9985" width="4.42578125" style="132" customWidth="1"/>
    <col min="9986" max="9986" width="6.42578125" style="132" customWidth="1"/>
    <col min="9987" max="9987" width="10.140625" style="132" customWidth="1"/>
    <col min="9988" max="9988" width="3.140625" style="132" customWidth="1"/>
    <col min="9989" max="9989" width="14" style="132" customWidth="1"/>
    <col min="9990" max="9990" width="27.140625" style="132" customWidth="1"/>
    <col min="9991" max="9991" width="0.85546875" style="132" customWidth="1"/>
    <col min="9992" max="9992" width="11.140625" style="132" customWidth="1"/>
    <col min="9993" max="9993" width="9.28515625" style="132" customWidth="1"/>
    <col min="9994" max="9994" width="10.140625" style="132" customWidth="1"/>
    <col min="9995" max="10240" width="9.140625" style="132"/>
    <col min="10241" max="10241" width="4.42578125" style="132" customWidth="1"/>
    <col min="10242" max="10242" width="6.42578125" style="132" customWidth="1"/>
    <col min="10243" max="10243" width="10.140625" style="132" customWidth="1"/>
    <col min="10244" max="10244" width="3.140625" style="132" customWidth="1"/>
    <col min="10245" max="10245" width="14" style="132" customWidth="1"/>
    <col min="10246" max="10246" width="27.140625" style="132" customWidth="1"/>
    <col min="10247" max="10247" width="0.85546875" style="132" customWidth="1"/>
    <col min="10248" max="10248" width="11.140625" style="132" customWidth="1"/>
    <col min="10249" max="10249" width="9.28515625" style="132" customWidth="1"/>
    <col min="10250" max="10250" width="10.140625" style="132" customWidth="1"/>
    <col min="10251" max="10496" width="9.140625" style="132"/>
    <col min="10497" max="10497" width="4.42578125" style="132" customWidth="1"/>
    <col min="10498" max="10498" width="6.42578125" style="132" customWidth="1"/>
    <col min="10499" max="10499" width="10.140625" style="132" customWidth="1"/>
    <col min="10500" max="10500" width="3.140625" style="132" customWidth="1"/>
    <col min="10501" max="10501" width="14" style="132" customWidth="1"/>
    <col min="10502" max="10502" width="27.140625" style="132" customWidth="1"/>
    <col min="10503" max="10503" width="0.85546875" style="132" customWidth="1"/>
    <col min="10504" max="10504" width="11.140625" style="132" customWidth="1"/>
    <col min="10505" max="10505" width="9.28515625" style="132" customWidth="1"/>
    <col min="10506" max="10506" width="10.140625" style="132" customWidth="1"/>
    <col min="10507" max="10752" width="9.140625" style="132"/>
    <col min="10753" max="10753" width="4.42578125" style="132" customWidth="1"/>
    <col min="10754" max="10754" width="6.42578125" style="132" customWidth="1"/>
    <col min="10755" max="10755" width="10.140625" style="132" customWidth="1"/>
    <col min="10756" max="10756" width="3.140625" style="132" customWidth="1"/>
    <col min="10757" max="10757" width="14" style="132" customWidth="1"/>
    <col min="10758" max="10758" width="27.140625" style="132" customWidth="1"/>
    <col min="10759" max="10759" width="0.85546875" style="132" customWidth="1"/>
    <col min="10760" max="10760" width="11.140625" style="132" customWidth="1"/>
    <col min="10761" max="10761" width="9.28515625" style="132" customWidth="1"/>
    <col min="10762" max="10762" width="10.140625" style="132" customWidth="1"/>
    <col min="10763" max="11008" width="9.140625" style="132"/>
    <col min="11009" max="11009" width="4.42578125" style="132" customWidth="1"/>
    <col min="11010" max="11010" width="6.42578125" style="132" customWidth="1"/>
    <col min="11011" max="11011" width="10.140625" style="132" customWidth="1"/>
    <col min="11012" max="11012" width="3.140625" style="132" customWidth="1"/>
    <col min="11013" max="11013" width="14" style="132" customWidth="1"/>
    <col min="11014" max="11014" width="27.140625" style="132" customWidth="1"/>
    <col min="11015" max="11015" width="0.85546875" style="132" customWidth="1"/>
    <col min="11016" max="11016" width="11.140625" style="132" customWidth="1"/>
    <col min="11017" max="11017" width="9.28515625" style="132" customWidth="1"/>
    <col min="11018" max="11018" width="10.140625" style="132" customWidth="1"/>
    <col min="11019" max="11264" width="9.140625" style="132"/>
    <col min="11265" max="11265" width="4.42578125" style="132" customWidth="1"/>
    <col min="11266" max="11266" width="6.42578125" style="132" customWidth="1"/>
    <col min="11267" max="11267" width="10.140625" style="132" customWidth="1"/>
    <col min="11268" max="11268" width="3.140625" style="132" customWidth="1"/>
    <col min="11269" max="11269" width="14" style="132" customWidth="1"/>
    <col min="11270" max="11270" width="27.140625" style="132" customWidth="1"/>
    <col min="11271" max="11271" width="0.85546875" style="132" customWidth="1"/>
    <col min="11272" max="11272" width="11.140625" style="132" customWidth="1"/>
    <col min="11273" max="11273" width="9.28515625" style="132" customWidth="1"/>
    <col min="11274" max="11274" width="10.140625" style="132" customWidth="1"/>
    <col min="11275" max="11520" width="9.140625" style="132"/>
    <col min="11521" max="11521" width="4.42578125" style="132" customWidth="1"/>
    <col min="11522" max="11522" width="6.42578125" style="132" customWidth="1"/>
    <col min="11523" max="11523" width="10.140625" style="132" customWidth="1"/>
    <col min="11524" max="11524" width="3.140625" style="132" customWidth="1"/>
    <col min="11525" max="11525" width="14" style="132" customWidth="1"/>
    <col min="11526" max="11526" width="27.140625" style="132" customWidth="1"/>
    <col min="11527" max="11527" width="0.85546875" style="132" customWidth="1"/>
    <col min="11528" max="11528" width="11.140625" style="132" customWidth="1"/>
    <col min="11529" max="11529" width="9.28515625" style="132" customWidth="1"/>
    <col min="11530" max="11530" width="10.140625" style="132" customWidth="1"/>
    <col min="11531" max="11776" width="9.140625" style="132"/>
    <col min="11777" max="11777" width="4.42578125" style="132" customWidth="1"/>
    <col min="11778" max="11778" width="6.42578125" style="132" customWidth="1"/>
    <col min="11779" max="11779" width="10.140625" style="132" customWidth="1"/>
    <col min="11780" max="11780" width="3.140625" style="132" customWidth="1"/>
    <col min="11781" max="11781" width="14" style="132" customWidth="1"/>
    <col min="11782" max="11782" width="27.140625" style="132" customWidth="1"/>
    <col min="11783" max="11783" width="0.85546875" style="132" customWidth="1"/>
    <col min="11784" max="11784" width="11.140625" style="132" customWidth="1"/>
    <col min="11785" max="11785" width="9.28515625" style="132" customWidth="1"/>
    <col min="11786" max="11786" width="10.140625" style="132" customWidth="1"/>
    <col min="11787" max="12032" width="9.140625" style="132"/>
    <col min="12033" max="12033" width="4.42578125" style="132" customWidth="1"/>
    <col min="12034" max="12034" width="6.42578125" style="132" customWidth="1"/>
    <col min="12035" max="12035" width="10.140625" style="132" customWidth="1"/>
    <col min="12036" max="12036" width="3.140625" style="132" customWidth="1"/>
    <col min="12037" max="12037" width="14" style="132" customWidth="1"/>
    <col min="12038" max="12038" width="27.140625" style="132" customWidth="1"/>
    <col min="12039" max="12039" width="0.85546875" style="132" customWidth="1"/>
    <col min="12040" max="12040" width="11.140625" style="132" customWidth="1"/>
    <col min="12041" max="12041" width="9.28515625" style="132" customWidth="1"/>
    <col min="12042" max="12042" width="10.140625" style="132" customWidth="1"/>
    <col min="12043" max="12288" width="9.140625" style="132"/>
    <col min="12289" max="12289" width="4.42578125" style="132" customWidth="1"/>
    <col min="12290" max="12290" width="6.42578125" style="132" customWidth="1"/>
    <col min="12291" max="12291" width="10.140625" style="132" customWidth="1"/>
    <col min="12292" max="12292" width="3.140625" style="132" customWidth="1"/>
    <col min="12293" max="12293" width="14" style="132" customWidth="1"/>
    <col min="12294" max="12294" width="27.140625" style="132" customWidth="1"/>
    <col min="12295" max="12295" width="0.85546875" style="132" customWidth="1"/>
    <col min="12296" max="12296" width="11.140625" style="132" customWidth="1"/>
    <col min="12297" max="12297" width="9.28515625" style="132" customWidth="1"/>
    <col min="12298" max="12298" width="10.140625" style="132" customWidth="1"/>
    <col min="12299" max="12544" width="9.140625" style="132"/>
    <col min="12545" max="12545" width="4.42578125" style="132" customWidth="1"/>
    <col min="12546" max="12546" width="6.42578125" style="132" customWidth="1"/>
    <col min="12547" max="12547" width="10.140625" style="132" customWidth="1"/>
    <col min="12548" max="12548" width="3.140625" style="132" customWidth="1"/>
    <col min="12549" max="12549" width="14" style="132" customWidth="1"/>
    <col min="12550" max="12550" width="27.140625" style="132" customWidth="1"/>
    <col min="12551" max="12551" width="0.85546875" style="132" customWidth="1"/>
    <col min="12552" max="12552" width="11.140625" style="132" customWidth="1"/>
    <col min="12553" max="12553" width="9.28515625" style="132" customWidth="1"/>
    <col min="12554" max="12554" width="10.140625" style="132" customWidth="1"/>
    <col min="12555" max="12800" width="9.140625" style="132"/>
    <col min="12801" max="12801" width="4.42578125" style="132" customWidth="1"/>
    <col min="12802" max="12802" width="6.42578125" style="132" customWidth="1"/>
    <col min="12803" max="12803" width="10.140625" style="132" customWidth="1"/>
    <col min="12804" max="12804" width="3.140625" style="132" customWidth="1"/>
    <col min="12805" max="12805" width="14" style="132" customWidth="1"/>
    <col min="12806" max="12806" width="27.140625" style="132" customWidth="1"/>
    <col min="12807" max="12807" width="0.85546875" style="132" customWidth="1"/>
    <col min="12808" max="12808" width="11.140625" style="132" customWidth="1"/>
    <col min="12809" max="12809" width="9.28515625" style="132" customWidth="1"/>
    <col min="12810" max="12810" width="10.140625" style="132" customWidth="1"/>
    <col min="12811" max="13056" width="9.140625" style="132"/>
    <col min="13057" max="13057" width="4.42578125" style="132" customWidth="1"/>
    <col min="13058" max="13058" width="6.42578125" style="132" customWidth="1"/>
    <col min="13059" max="13059" width="10.140625" style="132" customWidth="1"/>
    <col min="13060" max="13060" width="3.140625" style="132" customWidth="1"/>
    <col min="13061" max="13061" width="14" style="132" customWidth="1"/>
    <col min="13062" max="13062" width="27.140625" style="132" customWidth="1"/>
    <col min="13063" max="13063" width="0.85546875" style="132" customWidth="1"/>
    <col min="13064" max="13064" width="11.140625" style="132" customWidth="1"/>
    <col min="13065" max="13065" width="9.28515625" style="132" customWidth="1"/>
    <col min="13066" max="13066" width="10.140625" style="132" customWidth="1"/>
    <col min="13067" max="13312" width="9.140625" style="132"/>
    <col min="13313" max="13313" width="4.42578125" style="132" customWidth="1"/>
    <col min="13314" max="13314" width="6.42578125" style="132" customWidth="1"/>
    <col min="13315" max="13315" width="10.140625" style="132" customWidth="1"/>
    <col min="13316" max="13316" width="3.140625" style="132" customWidth="1"/>
    <col min="13317" max="13317" width="14" style="132" customWidth="1"/>
    <col min="13318" max="13318" width="27.140625" style="132" customWidth="1"/>
    <col min="13319" max="13319" width="0.85546875" style="132" customWidth="1"/>
    <col min="13320" max="13320" width="11.140625" style="132" customWidth="1"/>
    <col min="13321" max="13321" width="9.28515625" style="132" customWidth="1"/>
    <col min="13322" max="13322" width="10.140625" style="132" customWidth="1"/>
    <col min="13323" max="13568" width="9.140625" style="132"/>
    <col min="13569" max="13569" width="4.42578125" style="132" customWidth="1"/>
    <col min="13570" max="13570" width="6.42578125" style="132" customWidth="1"/>
    <col min="13571" max="13571" width="10.140625" style="132" customWidth="1"/>
    <col min="13572" max="13572" width="3.140625" style="132" customWidth="1"/>
    <col min="13573" max="13573" width="14" style="132" customWidth="1"/>
    <col min="13574" max="13574" width="27.140625" style="132" customWidth="1"/>
    <col min="13575" max="13575" width="0.85546875" style="132" customWidth="1"/>
    <col min="13576" max="13576" width="11.140625" style="132" customWidth="1"/>
    <col min="13577" max="13577" width="9.28515625" style="132" customWidth="1"/>
    <col min="13578" max="13578" width="10.140625" style="132" customWidth="1"/>
    <col min="13579" max="13824" width="9.140625" style="132"/>
    <col min="13825" max="13825" width="4.42578125" style="132" customWidth="1"/>
    <col min="13826" max="13826" width="6.42578125" style="132" customWidth="1"/>
    <col min="13827" max="13827" width="10.140625" style="132" customWidth="1"/>
    <col min="13828" max="13828" width="3.140625" style="132" customWidth="1"/>
    <col min="13829" max="13829" width="14" style="132" customWidth="1"/>
    <col min="13830" max="13830" width="27.140625" style="132" customWidth="1"/>
    <col min="13831" max="13831" width="0.85546875" style="132" customWidth="1"/>
    <col min="13832" max="13832" width="11.140625" style="132" customWidth="1"/>
    <col min="13833" max="13833" width="9.28515625" style="132" customWidth="1"/>
    <col min="13834" max="13834" width="10.140625" style="132" customWidth="1"/>
    <col min="13835" max="14080" width="9.140625" style="132"/>
    <col min="14081" max="14081" width="4.42578125" style="132" customWidth="1"/>
    <col min="14082" max="14082" width="6.42578125" style="132" customWidth="1"/>
    <col min="14083" max="14083" width="10.140625" style="132" customWidth="1"/>
    <col min="14084" max="14084" width="3.140625" style="132" customWidth="1"/>
    <col min="14085" max="14085" width="14" style="132" customWidth="1"/>
    <col min="14086" max="14086" width="27.140625" style="132" customWidth="1"/>
    <col min="14087" max="14087" width="0.85546875" style="132" customWidth="1"/>
    <col min="14088" max="14088" width="11.140625" style="132" customWidth="1"/>
    <col min="14089" max="14089" width="9.28515625" style="132" customWidth="1"/>
    <col min="14090" max="14090" width="10.140625" style="132" customWidth="1"/>
    <col min="14091" max="14336" width="9.140625" style="132"/>
    <col min="14337" max="14337" width="4.42578125" style="132" customWidth="1"/>
    <col min="14338" max="14338" width="6.42578125" style="132" customWidth="1"/>
    <col min="14339" max="14339" width="10.140625" style="132" customWidth="1"/>
    <col min="14340" max="14340" width="3.140625" style="132" customWidth="1"/>
    <col min="14341" max="14341" width="14" style="132" customWidth="1"/>
    <col min="14342" max="14342" width="27.140625" style="132" customWidth="1"/>
    <col min="14343" max="14343" width="0.85546875" style="132" customWidth="1"/>
    <col min="14344" max="14344" width="11.140625" style="132" customWidth="1"/>
    <col min="14345" max="14345" width="9.28515625" style="132" customWidth="1"/>
    <col min="14346" max="14346" width="10.140625" style="132" customWidth="1"/>
    <col min="14347" max="14592" width="9.140625" style="132"/>
    <col min="14593" max="14593" width="4.42578125" style="132" customWidth="1"/>
    <col min="14594" max="14594" width="6.42578125" style="132" customWidth="1"/>
    <col min="14595" max="14595" width="10.140625" style="132" customWidth="1"/>
    <col min="14596" max="14596" width="3.140625" style="132" customWidth="1"/>
    <col min="14597" max="14597" width="14" style="132" customWidth="1"/>
    <col min="14598" max="14598" width="27.140625" style="132" customWidth="1"/>
    <col min="14599" max="14599" width="0.85546875" style="132" customWidth="1"/>
    <col min="14600" max="14600" width="11.140625" style="132" customWidth="1"/>
    <col min="14601" max="14601" width="9.28515625" style="132" customWidth="1"/>
    <col min="14602" max="14602" width="10.140625" style="132" customWidth="1"/>
    <col min="14603" max="14848" width="9.140625" style="132"/>
    <col min="14849" max="14849" width="4.42578125" style="132" customWidth="1"/>
    <col min="14850" max="14850" width="6.42578125" style="132" customWidth="1"/>
    <col min="14851" max="14851" width="10.140625" style="132" customWidth="1"/>
    <col min="14852" max="14852" width="3.140625" style="132" customWidth="1"/>
    <col min="14853" max="14853" width="14" style="132" customWidth="1"/>
    <col min="14854" max="14854" width="27.140625" style="132" customWidth="1"/>
    <col min="14855" max="14855" width="0.85546875" style="132" customWidth="1"/>
    <col min="14856" max="14856" width="11.140625" style="132" customWidth="1"/>
    <col min="14857" max="14857" width="9.28515625" style="132" customWidth="1"/>
    <col min="14858" max="14858" width="10.140625" style="132" customWidth="1"/>
    <col min="14859" max="15104" width="9.140625" style="132"/>
    <col min="15105" max="15105" width="4.42578125" style="132" customWidth="1"/>
    <col min="15106" max="15106" width="6.42578125" style="132" customWidth="1"/>
    <col min="15107" max="15107" width="10.140625" style="132" customWidth="1"/>
    <col min="15108" max="15108" width="3.140625" style="132" customWidth="1"/>
    <col min="15109" max="15109" width="14" style="132" customWidth="1"/>
    <col min="15110" max="15110" width="27.140625" style="132" customWidth="1"/>
    <col min="15111" max="15111" width="0.85546875" style="132" customWidth="1"/>
    <col min="15112" max="15112" width="11.140625" style="132" customWidth="1"/>
    <col min="15113" max="15113" width="9.28515625" style="132" customWidth="1"/>
    <col min="15114" max="15114" width="10.140625" style="132" customWidth="1"/>
    <col min="15115" max="15360" width="9.140625" style="132"/>
    <col min="15361" max="15361" width="4.42578125" style="132" customWidth="1"/>
    <col min="15362" max="15362" width="6.42578125" style="132" customWidth="1"/>
    <col min="15363" max="15363" width="10.140625" style="132" customWidth="1"/>
    <col min="15364" max="15364" width="3.140625" style="132" customWidth="1"/>
    <col min="15365" max="15365" width="14" style="132" customWidth="1"/>
    <col min="15366" max="15366" width="27.140625" style="132" customWidth="1"/>
    <col min="15367" max="15367" width="0.85546875" style="132" customWidth="1"/>
    <col min="15368" max="15368" width="11.140625" style="132" customWidth="1"/>
    <col min="15369" max="15369" width="9.28515625" style="132" customWidth="1"/>
    <col min="15370" max="15370" width="10.140625" style="132" customWidth="1"/>
    <col min="15371" max="15616" width="9.140625" style="132"/>
    <col min="15617" max="15617" width="4.42578125" style="132" customWidth="1"/>
    <col min="15618" max="15618" width="6.42578125" style="132" customWidth="1"/>
    <col min="15619" max="15619" width="10.140625" style="132" customWidth="1"/>
    <col min="15620" max="15620" width="3.140625" style="132" customWidth="1"/>
    <col min="15621" max="15621" width="14" style="132" customWidth="1"/>
    <col min="15622" max="15622" width="27.140625" style="132" customWidth="1"/>
    <col min="15623" max="15623" width="0.85546875" style="132" customWidth="1"/>
    <col min="15624" max="15624" width="11.140625" style="132" customWidth="1"/>
    <col min="15625" max="15625" width="9.28515625" style="132" customWidth="1"/>
    <col min="15626" max="15626" width="10.140625" style="132" customWidth="1"/>
    <col min="15627" max="15872" width="9.140625" style="132"/>
    <col min="15873" max="15873" width="4.42578125" style="132" customWidth="1"/>
    <col min="15874" max="15874" width="6.42578125" style="132" customWidth="1"/>
    <col min="15875" max="15875" width="10.140625" style="132" customWidth="1"/>
    <col min="15876" max="15876" width="3.140625" style="132" customWidth="1"/>
    <col min="15877" max="15877" width="14" style="132" customWidth="1"/>
    <col min="15878" max="15878" width="27.140625" style="132" customWidth="1"/>
    <col min="15879" max="15879" width="0.85546875" style="132" customWidth="1"/>
    <col min="15880" max="15880" width="11.140625" style="132" customWidth="1"/>
    <col min="15881" max="15881" width="9.28515625" style="132" customWidth="1"/>
    <col min="15882" max="15882" width="10.140625" style="132" customWidth="1"/>
    <col min="15883" max="16128" width="9.140625" style="132"/>
    <col min="16129" max="16129" width="4.42578125" style="132" customWidth="1"/>
    <col min="16130" max="16130" width="6.42578125" style="132" customWidth="1"/>
    <col min="16131" max="16131" width="10.140625" style="132" customWidth="1"/>
    <col min="16132" max="16132" width="3.140625" style="132" customWidth="1"/>
    <col min="16133" max="16133" width="14" style="132" customWidth="1"/>
    <col min="16134" max="16134" width="27.140625" style="132" customWidth="1"/>
    <col min="16135" max="16135" width="0.85546875" style="132" customWidth="1"/>
    <col min="16136" max="16136" width="11.140625" style="132" customWidth="1"/>
    <col min="16137" max="16137" width="9.28515625" style="132" customWidth="1"/>
    <col min="16138" max="16138" width="10.140625" style="132" customWidth="1"/>
    <col min="16139" max="16384" width="9.140625" style="132"/>
  </cols>
  <sheetData>
    <row r="1" spans="1:10" ht="55.5" customHeight="1" x14ac:dyDescent="0.25">
      <c r="A1" s="372" t="s">
        <v>75</v>
      </c>
      <c r="B1" s="367"/>
      <c r="C1" s="367"/>
      <c r="D1" s="367"/>
      <c r="E1" s="367"/>
      <c r="F1" s="367"/>
      <c r="G1" s="373" t="s">
        <v>76</v>
      </c>
      <c r="H1" s="367"/>
      <c r="I1" s="367"/>
      <c r="J1" s="367"/>
    </row>
    <row r="2" spans="1:10" ht="11.45" customHeight="1" x14ac:dyDescent="0.25"/>
    <row r="3" spans="1:10" ht="18.95" customHeight="1" x14ac:dyDescent="0.25">
      <c r="A3" s="374" t="s">
        <v>77</v>
      </c>
      <c r="B3" s="367"/>
      <c r="C3" s="367"/>
      <c r="D3" s="367"/>
      <c r="E3" s="367"/>
      <c r="F3" s="367"/>
      <c r="G3" s="367"/>
      <c r="H3" s="367"/>
      <c r="I3" s="367"/>
      <c r="J3" s="367"/>
    </row>
    <row r="4" spans="1:10" ht="23.1" customHeight="1" x14ac:dyDescent="0.25">
      <c r="A4" s="375" t="s">
        <v>78</v>
      </c>
      <c r="B4" s="367"/>
      <c r="C4" s="367"/>
      <c r="D4" s="367"/>
      <c r="E4" s="367"/>
      <c r="F4" s="367"/>
      <c r="G4" s="367"/>
      <c r="H4" s="367"/>
      <c r="I4" s="367"/>
      <c r="J4" s="367"/>
    </row>
    <row r="5" spans="1:10" ht="36.75" customHeight="1" x14ac:dyDescent="0.25">
      <c r="A5" s="376" t="str">
        <f>ТЕК!B11</f>
        <v>Строительство ВЛИ-0,4 кВ от РУ-0,4 кВ ТП-4259 ПС-110 кВ №645 "Сушкинская" (0,1 км), в т.ч. ПИР, МО, Одинцовский р-н, п.Покровский Городок</v>
      </c>
      <c r="B5" s="369"/>
      <c r="C5" s="369"/>
      <c r="D5" s="369"/>
      <c r="E5" s="369"/>
      <c r="F5" s="369"/>
      <c r="G5" s="369"/>
      <c r="H5" s="369"/>
      <c r="I5" s="369"/>
      <c r="J5" s="369"/>
    </row>
    <row r="6" spans="1:10" ht="17.45" customHeight="1" x14ac:dyDescent="0.25">
      <c r="A6" s="370" t="s">
        <v>79</v>
      </c>
      <c r="B6" s="371"/>
      <c r="C6" s="371"/>
      <c r="D6" s="371"/>
      <c r="E6" s="371"/>
      <c r="F6" s="371"/>
      <c r="G6" s="371"/>
      <c r="H6" s="371"/>
      <c r="I6" s="371"/>
      <c r="J6" s="371"/>
    </row>
    <row r="7" spans="1:10" ht="32.25" customHeight="1" x14ac:dyDescent="0.25">
      <c r="A7" s="366" t="s">
        <v>80</v>
      </c>
      <c r="B7" s="367"/>
      <c r="C7" s="368" t="s">
        <v>81</v>
      </c>
      <c r="D7" s="369"/>
      <c r="E7" s="369"/>
      <c r="F7" s="369"/>
      <c r="G7" s="369"/>
      <c r="H7" s="369"/>
      <c r="I7" s="369"/>
      <c r="J7" s="369"/>
    </row>
    <row r="8" spans="1:10" ht="17.45" customHeight="1" x14ac:dyDescent="0.25">
      <c r="A8" s="367"/>
      <c r="B8" s="367"/>
      <c r="C8" s="370" t="s">
        <v>82</v>
      </c>
      <c r="D8" s="371"/>
      <c r="E8" s="371"/>
      <c r="F8" s="371"/>
      <c r="G8" s="371"/>
      <c r="H8" s="371"/>
      <c r="I8" s="371"/>
      <c r="J8" s="371"/>
    </row>
    <row r="9" spans="1:10" ht="32.25" customHeight="1" x14ac:dyDescent="0.25">
      <c r="A9" s="366" t="s">
        <v>83</v>
      </c>
      <c r="B9" s="367"/>
      <c r="C9" s="367"/>
      <c r="D9" s="368" t="s">
        <v>84</v>
      </c>
      <c r="E9" s="369"/>
      <c r="F9" s="369"/>
      <c r="G9" s="369"/>
      <c r="H9" s="369"/>
      <c r="I9" s="369"/>
      <c r="J9" s="369"/>
    </row>
    <row r="10" spans="1:10" ht="17.45" customHeight="1" x14ac:dyDescent="0.25">
      <c r="A10" s="367"/>
      <c r="B10" s="367"/>
      <c r="C10" s="367"/>
      <c r="D10" s="370" t="s">
        <v>82</v>
      </c>
      <c r="E10" s="371"/>
      <c r="F10" s="371"/>
      <c r="G10" s="371"/>
      <c r="H10" s="371"/>
      <c r="I10" s="371"/>
      <c r="J10" s="371"/>
    </row>
    <row r="11" spans="1:10" ht="29.85" customHeight="1" x14ac:dyDescent="0.25">
      <c r="A11" s="366" t="s">
        <v>263</v>
      </c>
      <c r="B11" s="367"/>
      <c r="C11" s="367"/>
      <c r="D11" s="367"/>
      <c r="E11" s="391" t="s">
        <v>85</v>
      </c>
      <c r="F11" s="367"/>
      <c r="G11" s="367"/>
      <c r="H11" s="367"/>
      <c r="I11" s="367"/>
      <c r="J11" s="367"/>
    </row>
    <row r="12" spans="1:10" ht="37.35" customHeight="1" x14ac:dyDescent="0.25"/>
    <row r="13" spans="1:10" ht="51.75" customHeight="1" x14ac:dyDescent="0.25">
      <c r="A13" s="119" t="s">
        <v>0</v>
      </c>
      <c r="B13" s="392" t="s">
        <v>86</v>
      </c>
      <c r="C13" s="393"/>
      <c r="D13" s="393"/>
      <c r="E13" s="394"/>
      <c r="F13" s="392" t="s">
        <v>87</v>
      </c>
      <c r="G13" s="394"/>
      <c r="H13" s="392" t="s">
        <v>65</v>
      </c>
      <c r="I13" s="394"/>
      <c r="J13" s="119" t="s">
        <v>88</v>
      </c>
    </row>
    <row r="14" spans="1:10" ht="408.75" customHeight="1" x14ac:dyDescent="0.25">
      <c r="A14" s="499" t="s">
        <v>89</v>
      </c>
      <c r="B14" s="382" t="s">
        <v>286</v>
      </c>
      <c r="C14" s="383"/>
      <c r="D14" s="383"/>
      <c r="E14" s="384"/>
      <c r="F14" s="390" t="s">
        <v>288</v>
      </c>
      <c r="G14" s="384"/>
      <c r="H14" s="501" t="s">
        <v>289</v>
      </c>
      <c r="I14" s="502"/>
      <c r="J14" s="505">
        <f>((1250+40949.39+585.26)*2)/8</f>
        <v>10696.1625</v>
      </c>
    </row>
    <row r="15" spans="1:10" ht="113.25" customHeight="1" x14ac:dyDescent="0.25">
      <c r="A15" s="500"/>
      <c r="B15" s="385"/>
      <c r="C15" s="386"/>
      <c r="D15" s="386"/>
      <c r="E15" s="378"/>
      <c r="F15" s="377" t="s">
        <v>287</v>
      </c>
      <c r="G15" s="498"/>
      <c r="H15" s="503"/>
      <c r="I15" s="504"/>
      <c r="J15" s="506"/>
    </row>
    <row r="16" spans="1:10" ht="72" customHeight="1" x14ac:dyDescent="0.25">
      <c r="A16" s="500"/>
      <c r="B16" s="385"/>
      <c r="C16" s="386"/>
      <c r="D16" s="386"/>
      <c r="E16" s="378"/>
      <c r="F16" s="377"/>
      <c r="G16" s="498"/>
      <c r="H16" s="503"/>
      <c r="I16" s="504"/>
      <c r="J16" s="506"/>
    </row>
    <row r="17" spans="1:10" ht="17.45" customHeight="1" x14ac:dyDescent="0.25">
      <c r="A17" s="119" t="s">
        <v>85</v>
      </c>
      <c r="B17" s="415" t="s">
        <v>258</v>
      </c>
      <c r="C17" s="393"/>
      <c r="D17" s="393"/>
      <c r="E17" s="393"/>
      <c r="F17" s="393"/>
      <c r="G17" s="394"/>
      <c r="H17" s="392" t="s">
        <v>85</v>
      </c>
      <c r="I17" s="394"/>
      <c r="J17" s="134">
        <f>J14</f>
        <v>10696.1625</v>
      </c>
    </row>
    <row r="18" spans="1:10" ht="17.45" customHeight="1" x14ac:dyDescent="0.25">
      <c r="A18" s="412"/>
      <c r="B18" s="386"/>
      <c r="C18" s="386"/>
      <c r="D18" s="386"/>
      <c r="E18" s="386"/>
      <c r="F18" s="386"/>
      <c r="G18" s="386"/>
      <c r="H18" s="386"/>
      <c r="I18" s="386"/>
      <c r="J18" s="386"/>
    </row>
    <row r="19" spans="1:10" ht="30" customHeight="1" x14ac:dyDescent="0.25">
      <c r="A19" s="133"/>
      <c r="B19" s="133"/>
      <c r="C19" s="133"/>
      <c r="D19" s="133"/>
      <c r="E19" s="133"/>
      <c r="F19" s="133"/>
      <c r="G19" s="133"/>
      <c r="H19" s="133"/>
      <c r="I19" s="133"/>
      <c r="J19" s="133"/>
    </row>
    <row r="20" spans="1:10" ht="42.6" customHeight="1" x14ac:dyDescent="0.25">
      <c r="A20" s="413" t="s">
        <v>340</v>
      </c>
      <c r="B20" s="414"/>
      <c r="C20" s="414"/>
      <c r="D20" s="414"/>
      <c r="E20" s="414"/>
      <c r="F20" s="414"/>
      <c r="G20" s="414"/>
      <c r="H20" s="414"/>
      <c r="I20" s="133"/>
      <c r="J20" s="133"/>
    </row>
    <row r="21" spans="1:10" ht="42.6" hidden="1" customHeight="1" x14ac:dyDescent="0.25">
      <c r="A21" s="391" t="s">
        <v>95</v>
      </c>
      <c r="B21" s="367"/>
      <c r="C21" s="367"/>
      <c r="D21" s="367"/>
      <c r="E21" s="367"/>
      <c r="F21" s="367"/>
      <c r="G21" s="367"/>
      <c r="H21" s="367"/>
    </row>
    <row r="22" spans="1:10" ht="42.6" hidden="1" customHeight="1" x14ac:dyDescent="0.25">
      <c r="A22" s="391" t="s">
        <v>96</v>
      </c>
      <c r="B22" s="367"/>
      <c r="C22" s="367"/>
      <c r="D22" s="367"/>
      <c r="E22" s="367"/>
      <c r="F22" s="367"/>
      <c r="G22" s="367"/>
      <c r="H22" s="367"/>
    </row>
    <row r="23" spans="1:10" ht="42.6" hidden="1" customHeight="1" x14ac:dyDescent="0.25">
      <c r="A23" s="391" t="s">
        <v>97</v>
      </c>
      <c r="B23" s="367"/>
      <c r="C23" s="367"/>
      <c r="D23" s="367"/>
      <c r="E23" s="367"/>
      <c r="F23" s="367"/>
      <c r="G23" s="367"/>
      <c r="H23" s="367"/>
    </row>
    <row r="24" spans="1:10" ht="118.7" hidden="1" customHeight="1" x14ac:dyDescent="0.25">
      <c r="A24" s="391" t="s">
        <v>98</v>
      </c>
      <c r="B24" s="367"/>
      <c r="C24" s="367"/>
      <c r="D24" s="367"/>
      <c r="E24" s="367"/>
      <c r="F24" s="367"/>
      <c r="G24" s="367"/>
      <c r="H24" s="367"/>
    </row>
    <row r="25" spans="1:10" ht="17.45" customHeight="1" x14ac:dyDescent="0.25"/>
  </sheetData>
  <mergeCells count="31">
    <mergeCell ref="A6:J6"/>
    <mergeCell ref="A1:F1"/>
    <mergeCell ref="G1:J1"/>
    <mergeCell ref="A3:J3"/>
    <mergeCell ref="A4:J4"/>
    <mergeCell ref="A5:J5"/>
    <mergeCell ref="A7:B8"/>
    <mergeCell ref="C7:J7"/>
    <mergeCell ref="C8:J8"/>
    <mergeCell ref="A9:C10"/>
    <mergeCell ref="D9:J9"/>
    <mergeCell ref="D10:J10"/>
    <mergeCell ref="F15:G16"/>
    <mergeCell ref="A11:D11"/>
    <mergeCell ref="E11:J11"/>
    <mergeCell ref="B13:E13"/>
    <mergeCell ref="F13:G13"/>
    <mergeCell ref="H13:I13"/>
    <mergeCell ref="A14:A16"/>
    <mergeCell ref="B14:E16"/>
    <mergeCell ref="F14:G14"/>
    <mergeCell ref="H14:I16"/>
    <mergeCell ref="J14:J16"/>
    <mergeCell ref="A21:H21"/>
    <mergeCell ref="A22:H22"/>
    <mergeCell ref="A23:H23"/>
    <mergeCell ref="A24:H24"/>
    <mergeCell ref="B17:G17"/>
    <mergeCell ref="H17:I17"/>
    <mergeCell ref="A18:J18"/>
    <mergeCell ref="A20:H20"/>
  </mergeCells>
  <pageMargins left="0.3611111111111111" right="0.3611111111111111" top="0.3611111111111111" bottom="0.3611111111111111" header="0.3" footer="0.3"/>
  <pageSetup paperSize="9" scale="99" fitToHeight="32767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Лист7"/>
  <dimension ref="A1:J24"/>
  <sheetViews>
    <sheetView view="pageBreakPreview" topLeftCell="A15" zoomScale="90" zoomScaleNormal="100" zoomScaleSheetLayoutView="90" workbookViewId="0">
      <selection activeCell="A220" sqref="A220:H220"/>
    </sheetView>
  </sheetViews>
  <sheetFormatPr defaultRowHeight="15" x14ac:dyDescent="0.25"/>
  <cols>
    <col min="1" max="1" width="4.42578125" style="132" customWidth="1"/>
    <col min="2" max="2" width="6.42578125" style="132" customWidth="1"/>
    <col min="3" max="3" width="10.140625" style="132" customWidth="1"/>
    <col min="4" max="4" width="3.140625" style="132" customWidth="1"/>
    <col min="5" max="5" width="13.42578125" style="132" customWidth="1"/>
    <col min="6" max="6" width="27.140625" style="132" customWidth="1"/>
    <col min="7" max="7" width="0.85546875" style="132" customWidth="1"/>
    <col min="8" max="8" width="11.140625" style="132" customWidth="1"/>
    <col min="9" max="9" width="9.28515625" style="132" customWidth="1"/>
    <col min="10" max="10" width="10.42578125" style="118" customWidth="1"/>
    <col min="11" max="11" width="9.140625" style="132"/>
    <col min="12" max="12" width="13.42578125" style="132" customWidth="1"/>
    <col min="13" max="256" width="9.140625" style="132"/>
    <col min="257" max="257" width="4.42578125" style="132" customWidth="1"/>
    <col min="258" max="258" width="6.42578125" style="132" customWidth="1"/>
    <col min="259" max="259" width="10.140625" style="132" customWidth="1"/>
    <col min="260" max="260" width="3.140625" style="132" customWidth="1"/>
    <col min="261" max="261" width="14" style="132" customWidth="1"/>
    <col min="262" max="262" width="27.140625" style="132" customWidth="1"/>
    <col min="263" max="263" width="0.85546875" style="132" customWidth="1"/>
    <col min="264" max="264" width="11.140625" style="132" customWidth="1"/>
    <col min="265" max="265" width="9.28515625" style="132" customWidth="1"/>
    <col min="266" max="266" width="10.140625" style="132" customWidth="1"/>
    <col min="267" max="512" width="9.140625" style="132"/>
    <col min="513" max="513" width="4.42578125" style="132" customWidth="1"/>
    <col min="514" max="514" width="6.42578125" style="132" customWidth="1"/>
    <col min="515" max="515" width="10.140625" style="132" customWidth="1"/>
    <col min="516" max="516" width="3.140625" style="132" customWidth="1"/>
    <col min="517" max="517" width="14" style="132" customWidth="1"/>
    <col min="518" max="518" width="27.140625" style="132" customWidth="1"/>
    <col min="519" max="519" width="0.85546875" style="132" customWidth="1"/>
    <col min="520" max="520" width="11.140625" style="132" customWidth="1"/>
    <col min="521" max="521" width="9.28515625" style="132" customWidth="1"/>
    <col min="522" max="522" width="10.140625" style="132" customWidth="1"/>
    <col min="523" max="768" width="9.140625" style="132"/>
    <col min="769" max="769" width="4.42578125" style="132" customWidth="1"/>
    <col min="770" max="770" width="6.42578125" style="132" customWidth="1"/>
    <col min="771" max="771" width="10.140625" style="132" customWidth="1"/>
    <col min="772" max="772" width="3.140625" style="132" customWidth="1"/>
    <col min="773" max="773" width="14" style="132" customWidth="1"/>
    <col min="774" max="774" width="27.140625" style="132" customWidth="1"/>
    <col min="775" max="775" width="0.85546875" style="132" customWidth="1"/>
    <col min="776" max="776" width="11.140625" style="132" customWidth="1"/>
    <col min="777" max="777" width="9.28515625" style="132" customWidth="1"/>
    <col min="778" max="778" width="10.140625" style="132" customWidth="1"/>
    <col min="779" max="1024" width="9.140625" style="132"/>
    <col min="1025" max="1025" width="4.42578125" style="132" customWidth="1"/>
    <col min="1026" max="1026" width="6.42578125" style="132" customWidth="1"/>
    <col min="1027" max="1027" width="10.140625" style="132" customWidth="1"/>
    <col min="1028" max="1028" width="3.140625" style="132" customWidth="1"/>
    <col min="1029" max="1029" width="14" style="132" customWidth="1"/>
    <col min="1030" max="1030" width="27.140625" style="132" customWidth="1"/>
    <col min="1031" max="1031" width="0.85546875" style="132" customWidth="1"/>
    <col min="1032" max="1032" width="11.140625" style="132" customWidth="1"/>
    <col min="1033" max="1033" width="9.28515625" style="132" customWidth="1"/>
    <col min="1034" max="1034" width="10.140625" style="132" customWidth="1"/>
    <col min="1035" max="1280" width="9.140625" style="132"/>
    <col min="1281" max="1281" width="4.42578125" style="132" customWidth="1"/>
    <col min="1282" max="1282" width="6.42578125" style="132" customWidth="1"/>
    <col min="1283" max="1283" width="10.140625" style="132" customWidth="1"/>
    <col min="1284" max="1284" width="3.140625" style="132" customWidth="1"/>
    <col min="1285" max="1285" width="14" style="132" customWidth="1"/>
    <col min="1286" max="1286" width="27.140625" style="132" customWidth="1"/>
    <col min="1287" max="1287" width="0.85546875" style="132" customWidth="1"/>
    <col min="1288" max="1288" width="11.140625" style="132" customWidth="1"/>
    <col min="1289" max="1289" width="9.28515625" style="132" customWidth="1"/>
    <col min="1290" max="1290" width="10.140625" style="132" customWidth="1"/>
    <col min="1291" max="1536" width="9.140625" style="132"/>
    <col min="1537" max="1537" width="4.42578125" style="132" customWidth="1"/>
    <col min="1538" max="1538" width="6.42578125" style="132" customWidth="1"/>
    <col min="1539" max="1539" width="10.140625" style="132" customWidth="1"/>
    <col min="1540" max="1540" width="3.140625" style="132" customWidth="1"/>
    <col min="1541" max="1541" width="14" style="132" customWidth="1"/>
    <col min="1542" max="1542" width="27.140625" style="132" customWidth="1"/>
    <col min="1543" max="1543" width="0.85546875" style="132" customWidth="1"/>
    <col min="1544" max="1544" width="11.140625" style="132" customWidth="1"/>
    <col min="1545" max="1545" width="9.28515625" style="132" customWidth="1"/>
    <col min="1546" max="1546" width="10.140625" style="132" customWidth="1"/>
    <col min="1547" max="1792" width="9.140625" style="132"/>
    <col min="1793" max="1793" width="4.42578125" style="132" customWidth="1"/>
    <col min="1794" max="1794" width="6.42578125" style="132" customWidth="1"/>
    <col min="1795" max="1795" width="10.140625" style="132" customWidth="1"/>
    <col min="1796" max="1796" width="3.140625" style="132" customWidth="1"/>
    <col min="1797" max="1797" width="14" style="132" customWidth="1"/>
    <col min="1798" max="1798" width="27.140625" style="132" customWidth="1"/>
    <col min="1799" max="1799" width="0.85546875" style="132" customWidth="1"/>
    <col min="1800" max="1800" width="11.140625" style="132" customWidth="1"/>
    <col min="1801" max="1801" width="9.28515625" style="132" customWidth="1"/>
    <col min="1802" max="1802" width="10.140625" style="132" customWidth="1"/>
    <col min="1803" max="2048" width="9.140625" style="132"/>
    <col min="2049" max="2049" width="4.42578125" style="132" customWidth="1"/>
    <col min="2050" max="2050" width="6.42578125" style="132" customWidth="1"/>
    <col min="2051" max="2051" width="10.140625" style="132" customWidth="1"/>
    <col min="2052" max="2052" width="3.140625" style="132" customWidth="1"/>
    <col min="2053" max="2053" width="14" style="132" customWidth="1"/>
    <col min="2054" max="2054" width="27.140625" style="132" customWidth="1"/>
    <col min="2055" max="2055" width="0.85546875" style="132" customWidth="1"/>
    <col min="2056" max="2056" width="11.140625" style="132" customWidth="1"/>
    <col min="2057" max="2057" width="9.28515625" style="132" customWidth="1"/>
    <col min="2058" max="2058" width="10.140625" style="132" customWidth="1"/>
    <col min="2059" max="2304" width="9.140625" style="132"/>
    <col min="2305" max="2305" width="4.42578125" style="132" customWidth="1"/>
    <col min="2306" max="2306" width="6.42578125" style="132" customWidth="1"/>
    <col min="2307" max="2307" width="10.140625" style="132" customWidth="1"/>
    <col min="2308" max="2308" width="3.140625" style="132" customWidth="1"/>
    <col min="2309" max="2309" width="14" style="132" customWidth="1"/>
    <col min="2310" max="2310" width="27.140625" style="132" customWidth="1"/>
    <col min="2311" max="2311" width="0.85546875" style="132" customWidth="1"/>
    <col min="2312" max="2312" width="11.140625" style="132" customWidth="1"/>
    <col min="2313" max="2313" width="9.28515625" style="132" customWidth="1"/>
    <col min="2314" max="2314" width="10.140625" style="132" customWidth="1"/>
    <col min="2315" max="2560" width="9.140625" style="132"/>
    <col min="2561" max="2561" width="4.42578125" style="132" customWidth="1"/>
    <col min="2562" max="2562" width="6.42578125" style="132" customWidth="1"/>
    <col min="2563" max="2563" width="10.140625" style="132" customWidth="1"/>
    <col min="2564" max="2564" width="3.140625" style="132" customWidth="1"/>
    <col min="2565" max="2565" width="14" style="132" customWidth="1"/>
    <col min="2566" max="2566" width="27.140625" style="132" customWidth="1"/>
    <col min="2567" max="2567" width="0.85546875" style="132" customWidth="1"/>
    <col min="2568" max="2568" width="11.140625" style="132" customWidth="1"/>
    <col min="2569" max="2569" width="9.28515625" style="132" customWidth="1"/>
    <col min="2570" max="2570" width="10.140625" style="132" customWidth="1"/>
    <col min="2571" max="2816" width="9.140625" style="132"/>
    <col min="2817" max="2817" width="4.42578125" style="132" customWidth="1"/>
    <col min="2818" max="2818" width="6.42578125" style="132" customWidth="1"/>
    <col min="2819" max="2819" width="10.140625" style="132" customWidth="1"/>
    <col min="2820" max="2820" width="3.140625" style="132" customWidth="1"/>
    <col min="2821" max="2821" width="14" style="132" customWidth="1"/>
    <col min="2822" max="2822" width="27.140625" style="132" customWidth="1"/>
    <col min="2823" max="2823" width="0.85546875" style="132" customWidth="1"/>
    <col min="2824" max="2824" width="11.140625" style="132" customWidth="1"/>
    <col min="2825" max="2825" width="9.28515625" style="132" customWidth="1"/>
    <col min="2826" max="2826" width="10.140625" style="132" customWidth="1"/>
    <col min="2827" max="3072" width="9.140625" style="132"/>
    <col min="3073" max="3073" width="4.42578125" style="132" customWidth="1"/>
    <col min="3074" max="3074" width="6.42578125" style="132" customWidth="1"/>
    <col min="3075" max="3075" width="10.140625" style="132" customWidth="1"/>
    <col min="3076" max="3076" width="3.140625" style="132" customWidth="1"/>
    <col min="3077" max="3077" width="14" style="132" customWidth="1"/>
    <col min="3078" max="3078" width="27.140625" style="132" customWidth="1"/>
    <col min="3079" max="3079" width="0.85546875" style="132" customWidth="1"/>
    <col min="3080" max="3080" width="11.140625" style="132" customWidth="1"/>
    <col min="3081" max="3081" width="9.28515625" style="132" customWidth="1"/>
    <col min="3082" max="3082" width="10.140625" style="132" customWidth="1"/>
    <col min="3083" max="3328" width="9.140625" style="132"/>
    <col min="3329" max="3329" width="4.42578125" style="132" customWidth="1"/>
    <col min="3330" max="3330" width="6.42578125" style="132" customWidth="1"/>
    <col min="3331" max="3331" width="10.140625" style="132" customWidth="1"/>
    <col min="3332" max="3332" width="3.140625" style="132" customWidth="1"/>
    <col min="3333" max="3333" width="14" style="132" customWidth="1"/>
    <col min="3334" max="3334" width="27.140625" style="132" customWidth="1"/>
    <col min="3335" max="3335" width="0.85546875" style="132" customWidth="1"/>
    <col min="3336" max="3336" width="11.140625" style="132" customWidth="1"/>
    <col min="3337" max="3337" width="9.28515625" style="132" customWidth="1"/>
    <col min="3338" max="3338" width="10.140625" style="132" customWidth="1"/>
    <col min="3339" max="3584" width="9.140625" style="132"/>
    <col min="3585" max="3585" width="4.42578125" style="132" customWidth="1"/>
    <col min="3586" max="3586" width="6.42578125" style="132" customWidth="1"/>
    <col min="3587" max="3587" width="10.140625" style="132" customWidth="1"/>
    <col min="3588" max="3588" width="3.140625" style="132" customWidth="1"/>
    <col min="3589" max="3589" width="14" style="132" customWidth="1"/>
    <col min="3590" max="3590" width="27.140625" style="132" customWidth="1"/>
    <col min="3591" max="3591" width="0.85546875" style="132" customWidth="1"/>
    <col min="3592" max="3592" width="11.140625" style="132" customWidth="1"/>
    <col min="3593" max="3593" width="9.28515625" style="132" customWidth="1"/>
    <col min="3594" max="3594" width="10.140625" style="132" customWidth="1"/>
    <col min="3595" max="3840" width="9.140625" style="132"/>
    <col min="3841" max="3841" width="4.42578125" style="132" customWidth="1"/>
    <col min="3842" max="3842" width="6.42578125" style="132" customWidth="1"/>
    <col min="3843" max="3843" width="10.140625" style="132" customWidth="1"/>
    <col min="3844" max="3844" width="3.140625" style="132" customWidth="1"/>
    <col min="3845" max="3845" width="14" style="132" customWidth="1"/>
    <col min="3846" max="3846" width="27.140625" style="132" customWidth="1"/>
    <col min="3847" max="3847" width="0.85546875" style="132" customWidth="1"/>
    <col min="3848" max="3848" width="11.140625" style="132" customWidth="1"/>
    <col min="3849" max="3849" width="9.28515625" style="132" customWidth="1"/>
    <col min="3850" max="3850" width="10.140625" style="132" customWidth="1"/>
    <col min="3851" max="4096" width="9.140625" style="132"/>
    <col min="4097" max="4097" width="4.42578125" style="132" customWidth="1"/>
    <col min="4098" max="4098" width="6.42578125" style="132" customWidth="1"/>
    <col min="4099" max="4099" width="10.140625" style="132" customWidth="1"/>
    <col min="4100" max="4100" width="3.140625" style="132" customWidth="1"/>
    <col min="4101" max="4101" width="14" style="132" customWidth="1"/>
    <col min="4102" max="4102" width="27.140625" style="132" customWidth="1"/>
    <col min="4103" max="4103" width="0.85546875" style="132" customWidth="1"/>
    <col min="4104" max="4104" width="11.140625" style="132" customWidth="1"/>
    <col min="4105" max="4105" width="9.28515625" style="132" customWidth="1"/>
    <col min="4106" max="4106" width="10.140625" style="132" customWidth="1"/>
    <col min="4107" max="4352" width="9.140625" style="132"/>
    <col min="4353" max="4353" width="4.42578125" style="132" customWidth="1"/>
    <col min="4354" max="4354" width="6.42578125" style="132" customWidth="1"/>
    <col min="4355" max="4355" width="10.140625" style="132" customWidth="1"/>
    <col min="4356" max="4356" width="3.140625" style="132" customWidth="1"/>
    <col min="4357" max="4357" width="14" style="132" customWidth="1"/>
    <col min="4358" max="4358" width="27.140625" style="132" customWidth="1"/>
    <col min="4359" max="4359" width="0.85546875" style="132" customWidth="1"/>
    <col min="4360" max="4360" width="11.140625" style="132" customWidth="1"/>
    <col min="4361" max="4361" width="9.28515625" style="132" customWidth="1"/>
    <col min="4362" max="4362" width="10.140625" style="132" customWidth="1"/>
    <col min="4363" max="4608" width="9.140625" style="132"/>
    <col min="4609" max="4609" width="4.42578125" style="132" customWidth="1"/>
    <col min="4610" max="4610" width="6.42578125" style="132" customWidth="1"/>
    <col min="4611" max="4611" width="10.140625" style="132" customWidth="1"/>
    <col min="4612" max="4612" width="3.140625" style="132" customWidth="1"/>
    <col min="4613" max="4613" width="14" style="132" customWidth="1"/>
    <col min="4614" max="4614" width="27.140625" style="132" customWidth="1"/>
    <col min="4615" max="4615" width="0.85546875" style="132" customWidth="1"/>
    <col min="4616" max="4616" width="11.140625" style="132" customWidth="1"/>
    <col min="4617" max="4617" width="9.28515625" style="132" customWidth="1"/>
    <col min="4618" max="4618" width="10.140625" style="132" customWidth="1"/>
    <col min="4619" max="4864" width="9.140625" style="132"/>
    <col min="4865" max="4865" width="4.42578125" style="132" customWidth="1"/>
    <col min="4866" max="4866" width="6.42578125" style="132" customWidth="1"/>
    <col min="4867" max="4867" width="10.140625" style="132" customWidth="1"/>
    <col min="4868" max="4868" width="3.140625" style="132" customWidth="1"/>
    <col min="4869" max="4869" width="14" style="132" customWidth="1"/>
    <col min="4870" max="4870" width="27.140625" style="132" customWidth="1"/>
    <col min="4871" max="4871" width="0.85546875" style="132" customWidth="1"/>
    <col min="4872" max="4872" width="11.140625" style="132" customWidth="1"/>
    <col min="4873" max="4873" width="9.28515625" style="132" customWidth="1"/>
    <col min="4874" max="4874" width="10.140625" style="132" customWidth="1"/>
    <col min="4875" max="5120" width="9.140625" style="132"/>
    <col min="5121" max="5121" width="4.42578125" style="132" customWidth="1"/>
    <col min="5122" max="5122" width="6.42578125" style="132" customWidth="1"/>
    <col min="5123" max="5123" width="10.140625" style="132" customWidth="1"/>
    <col min="5124" max="5124" width="3.140625" style="132" customWidth="1"/>
    <col min="5125" max="5125" width="14" style="132" customWidth="1"/>
    <col min="5126" max="5126" width="27.140625" style="132" customWidth="1"/>
    <col min="5127" max="5127" width="0.85546875" style="132" customWidth="1"/>
    <col min="5128" max="5128" width="11.140625" style="132" customWidth="1"/>
    <col min="5129" max="5129" width="9.28515625" style="132" customWidth="1"/>
    <col min="5130" max="5130" width="10.140625" style="132" customWidth="1"/>
    <col min="5131" max="5376" width="9.140625" style="132"/>
    <col min="5377" max="5377" width="4.42578125" style="132" customWidth="1"/>
    <col min="5378" max="5378" width="6.42578125" style="132" customWidth="1"/>
    <col min="5379" max="5379" width="10.140625" style="132" customWidth="1"/>
    <col min="5380" max="5380" width="3.140625" style="132" customWidth="1"/>
    <col min="5381" max="5381" width="14" style="132" customWidth="1"/>
    <col min="5382" max="5382" width="27.140625" style="132" customWidth="1"/>
    <col min="5383" max="5383" width="0.85546875" style="132" customWidth="1"/>
    <col min="5384" max="5384" width="11.140625" style="132" customWidth="1"/>
    <col min="5385" max="5385" width="9.28515625" style="132" customWidth="1"/>
    <col min="5386" max="5386" width="10.140625" style="132" customWidth="1"/>
    <col min="5387" max="5632" width="9.140625" style="132"/>
    <col min="5633" max="5633" width="4.42578125" style="132" customWidth="1"/>
    <col min="5634" max="5634" width="6.42578125" style="132" customWidth="1"/>
    <col min="5635" max="5635" width="10.140625" style="132" customWidth="1"/>
    <col min="5636" max="5636" width="3.140625" style="132" customWidth="1"/>
    <col min="5637" max="5637" width="14" style="132" customWidth="1"/>
    <col min="5638" max="5638" width="27.140625" style="132" customWidth="1"/>
    <col min="5639" max="5639" width="0.85546875" style="132" customWidth="1"/>
    <col min="5640" max="5640" width="11.140625" style="132" customWidth="1"/>
    <col min="5641" max="5641" width="9.28515625" style="132" customWidth="1"/>
    <col min="5642" max="5642" width="10.140625" style="132" customWidth="1"/>
    <col min="5643" max="5888" width="9.140625" style="132"/>
    <col min="5889" max="5889" width="4.42578125" style="132" customWidth="1"/>
    <col min="5890" max="5890" width="6.42578125" style="132" customWidth="1"/>
    <col min="5891" max="5891" width="10.140625" style="132" customWidth="1"/>
    <col min="5892" max="5892" width="3.140625" style="132" customWidth="1"/>
    <col min="5893" max="5893" width="14" style="132" customWidth="1"/>
    <col min="5894" max="5894" width="27.140625" style="132" customWidth="1"/>
    <col min="5895" max="5895" width="0.85546875" style="132" customWidth="1"/>
    <col min="5896" max="5896" width="11.140625" style="132" customWidth="1"/>
    <col min="5897" max="5897" width="9.28515625" style="132" customWidth="1"/>
    <col min="5898" max="5898" width="10.140625" style="132" customWidth="1"/>
    <col min="5899" max="6144" width="9.140625" style="132"/>
    <col min="6145" max="6145" width="4.42578125" style="132" customWidth="1"/>
    <col min="6146" max="6146" width="6.42578125" style="132" customWidth="1"/>
    <col min="6147" max="6147" width="10.140625" style="132" customWidth="1"/>
    <col min="6148" max="6148" width="3.140625" style="132" customWidth="1"/>
    <col min="6149" max="6149" width="14" style="132" customWidth="1"/>
    <col min="6150" max="6150" width="27.140625" style="132" customWidth="1"/>
    <col min="6151" max="6151" width="0.85546875" style="132" customWidth="1"/>
    <col min="6152" max="6152" width="11.140625" style="132" customWidth="1"/>
    <col min="6153" max="6153" width="9.28515625" style="132" customWidth="1"/>
    <col min="6154" max="6154" width="10.140625" style="132" customWidth="1"/>
    <col min="6155" max="6400" width="9.140625" style="132"/>
    <col min="6401" max="6401" width="4.42578125" style="132" customWidth="1"/>
    <col min="6402" max="6402" width="6.42578125" style="132" customWidth="1"/>
    <col min="6403" max="6403" width="10.140625" style="132" customWidth="1"/>
    <col min="6404" max="6404" width="3.140625" style="132" customWidth="1"/>
    <col min="6405" max="6405" width="14" style="132" customWidth="1"/>
    <col min="6406" max="6406" width="27.140625" style="132" customWidth="1"/>
    <col min="6407" max="6407" width="0.85546875" style="132" customWidth="1"/>
    <col min="6408" max="6408" width="11.140625" style="132" customWidth="1"/>
    <col min="6409" max="6409" width="9.28515625" style="132" customWidth="1"/>
    <col min="6410" max="6410" width="10.140625" style="132" customWidth="1"/>
    <col min="6411" max="6656" width="9.140625" style="132"/>
    <col min="6657" max="6657" width="4.42578125" style="132" customWidth="1"/>
    <col min="6658" max="6658" width="6.42578125" style="132" customWidth="1"/>
    <col min="6659" max="6659" width="10.140625" style="132" customWidth="1"/>
    <col min="6660" max="6660" width="3.140625" style="132" customWidth="1"/>
    <col min="6661" max="6661" width="14" style="132" customWidth="1"/>
    <col min="6662" max="6662" width="27.140625" style="132" customWidth="1"/>
    <col min="6663" max="6663" width="0.85546875" style="132" customWidth="1"/>
    <col min="6664" max="6664" width="11.140625" style="132" customWidth="1"/>
    <col min="6665" max="6665" width="9.28515625" style="132" customWidth="1"/>
    <col min="6666" max="6666" width="10.140625" style="132" customWidth="1"/>
    <col min="6667" max="6912" width="9.140625" style="132"/>
    <col min="6913" max="6913" width="4.42578125" style="132" customWidth="1"/>
    <col min="6914" max="6914" width="6.42578125" style="132" customWidth="1"/>
    <col min="6915" max="6915" width="10.140625" style="132" customWidth="1"/>
    <col min="6916" max="6916" width="3.140625" style="132" customWidth="1"/>
    <col min="6917" max="6917" width="14" style="132" customWidth="1"/>
    <col min="6918" max="6918" width="27.140625" style="132" customWidth="1"/>
    <col min="6919" max="6919" width="0.85546875" style="132" customWidth="1"/>
    <col min="6920" max="6920" width="11.140625" style="132" customWidth="1"/>
    <col min="6921" max="6921" width="9.28515625" style="132" customWidth="1"/>
    <col min="6922" max="6922" width="10.140625" style="132" customWidth="1"/>
    <col min="6923" max="7168" width="9.140625" style="132"/>
    <col min="7169" max="7169" width="4.42578125" style="132" customWidth="1"/>
    <col min="7170" max="7170" width="6.42578125" style="132" customWidth="1"/>
    <col min="7171" max="7171" width="10.140625" style="132" customWidth="1"/>
    <col min="7172" max="7172" width="3.140625" style="132" customWidth="1"/>
    <col min="7173" max="7173" width="14" style="132" customWidth="1"/>
    <col min="7174" max="7174" width="27.140625" style="132" customWidth="1"/>
    <col min="7175" max="7175" width="0.85546875" style="132" customWidth="1"/>
    <col min="7176" max="7176" width="11.140625" style="132" customWidth="1"/>
    <col min="7177" max="7177" width="9.28515625" style="132" customWidth="1"/>
    <col min="7178" max="7178" width="10.140625" style="132" customWidth="1"/>
    <col min="7179" max="7424" width="9.140625" style="132"/>
    <col min="7425" max="7425" width="4.42578125" style="132" customWidth="1"/>
    <col min="7426" max="7426" width="6.42578125" style="132" customWidth="1"/>
    <col min="7427" max="7427" width="10.140625" style="132" customWidth="1"/>
    <col min="7428" max="7428" width="3.140625" style="132" customWidth="1"/>
    <col min="7429" max="7429" width="14" style="132" customWidth="1"/>
    <col min="7430" max="7430" width="27.140625" style="132" customWidth="1"/>
    <col min="7431" max="7431" width="0.85546875" style="132" customWidth="1"/>
    <col min="7432" max="7432" width="11.140625" style="132" customWidth="1"/>
    <col min="7433" max="7433" width="9.28515625" style="132" customWidth="1"/>
    <col min="7434" max="7434" width="10.140625" style="132" customWidth="1"/>
    <col min="7435" max="7680" width="9.140625" style="132"/>
    <col min="7681" max="7681" width="4.42578125" style="132" customWidth="1"/>
    <col min="7682" max="7682" width="6.42578125" style="132" customWidth="1"/>
    <col min="7683" max="7683" width="10.140625" style="132" customWidth="1"/>
    <col min="7684" max="7684" width="3.140625" style="132" customWidth="1"/>
    <col min="7685" max="7685" width="14" style="132" customWidth="1"/>
    <col min="7686" max="7686" width="27.140625" style="132" customWidth="1"/>
    <col min="7687" max="7687" width="0.85546875" style="132" customWidth="1"/>
    <col min="7688" max="7688" width="11.140625" style="132" customWidth="1"/>
    <col min="7689" max="7689" width="9.28515625" style="132" customWidth="1"/>
    <col min="7690" max="7690" width="10.140625" style="132" customWidth="1"/>
    <col min="7691" max="7936" width="9.140625" style="132"/>
    <col min="7937" max="7937" width="4.42578125" style="132" customWidth="1"/>
    <col min="7938" max="7938" width="6.42578125" style="132" customWidth="1"/>
    <col min="7939" max="7939" width="10.140625" style="132" customWidth="1"/>
    <col min="7940" max="7940" width="3.140625" style="132" customWidth="1"/>
    <col min="7941" max="7941" width="14" style="132" customWidth="1"/>
    <col min="7942" max="7942" width="27.140625" style="132" customWidth="1"/>
    <col min="7943" max="7943" width="0.85546875" style="132" customWidth="1"/>
    <col min="7944" max="7944" width="11.140625" style="132" customWidth="1"/>
    <col min="7945" max="7945" width="9.28515625" style="132" customWidth="1"/>
    <col min="7946" max="7946" width="10.140625" style="132" customWidth="1"/>
    <col min="7947" max="8192" width="9.140625" style="132"/>
    <col min="8193" max="8193" width="4.42578125" style="132" customWidth="1"/>
    <col min="8194" max="8194" width="6.42578125" style="132" customWidth="1"/>
    <col min="8195" max="8195" width="10.140625" style="132" customWidth="1"/>
    <col min="8196" max="8196" width="3.140625" style="132" customWidth="1"/>
    <col min="8197" max="8197" width="14" style="132" customWidth="1"/>
    <col min="8198" max="8198" width="27.140625" style="132" customWidth="1"/>
    <col min="8199" max="8199" width="0.85546875" style="132" customWidth="1"/>
    <col min="8200" max="8200" width="11.140625" style="132" customWidth="1"/>
    <col min="8201" max="8201" width="9.28515625" style="132" customWidth="1"/>
    <col min="8202" max="8202" width="10.140625" style="132" customWidth="1"/>
    <col min="8203" max="8448" width="9.140625" style="132"/>
    <col min="8449" max="8449" width="4.42578125" style="132" customWidth="1"/>
    <col min="8450" max="8450" width="6.42578125" style="132" customWidth="1"/>
    <col min="8451" max="8451" width="10.140625" style="132" customWidth="1"/>
    <col min="8452" max="8452" width="3.140625" style="132" customWidth="1"/>
    <col min="8453" max="8453" width="14" style="132" customWidth="1"/>
    <col min="8454" max="8454" width="27.140625" style="132" customWidth="1"/>
    <col min="8455" max="8455" width="0.85546875" style="132" customWidth="1"/>
    <col min="8456" max="8456" width="11.140625" style="132" customWidth="1"/>
    <col min="8457" max="8457" width="9.28515625" style="132" customWidth="1"/>
    <col min="8458" max="8458" width="10.140625" style="132" customWidth="1"/>
    <col min="8459" max="8704" width="9.140625" style="132"/>
    <col min="8705" max="8705" width="4.42578125" style="132" customWidth="1"/>
    <col min="8706" max="8706" width="6.42578125" style="132" customWidth="1"/>
    <col min="8707" max="8707" width="10.140625" style="132" customWidth="1"/>
    <col min="8708" max="8708" width="3.140625" style="132" customWidth="1"/>
    <col min="8709" max="8709" width="14" style="132" customWidth="1"/>
    <col min="8710" max="8710" width="27.140625" style="132" customWidth="1"/>
    <col min="8711" max="8711" width="0.85546875" style="132" customWidth="1"/>
    <col min="8712" max="8712" width="11.140625" style="132" customWidth="1"/>
    <col min="8713" max="8713" width="9.28515625" style="132" customWidth="1"/>
    <col min="8714" max="8714" width="10.140625" style="132" customWidth="1"/>
    <col min="8715" max="8960" width="9.140625" style="132"/>
    <col min="8961" max="8961" width="4.42578125" style="132" customWidth="1"/>
    <col min="8962" max="8962" width="6.42578125" style="132" customWidth="1"/>
    <col min="8963" max="8963" width="10.140625" style="132" customWidth="1"/>
    <col min="8964" max="8964" width="3.140625" style="132" customWidth="1"/>
    <col min="8965" max="8965" width="14" style="132" customWidth="1"/>
    <col min="8966" max="8966" width="27.140625" style="132" customWidth="1"/>
    <col min="8967" max="8967" width="0.85546875" style="132" customWidth="1"/>
    <col min="8968" max="8968" width="11.140625" style="132" customWidth="1"/>
    <col min="8969" max="8969" width="9.28515625" style="132" customWidth="1"/>
    <col min="8970" max="8970" width="10.140625" style="132" customWidth="1"/>
    <col min="8971" max="9216" width="9.140625" style="132"/>
    <col min="9217" max="9217" width="4.42578125" style="132" customWidth="1"/>
    <col min="9218" max="9218" width="6.42578125" style="132" customWidth="1"/>
    <col min="9219" max="9219" width="10.140625" style="132" customWidth="1"/>
    <col min="9220" max="9220" width="3.140625" style="132" customWidth="1"/>
    <col min="9221" max="9221" width="14" style="132" customWidth="1"/>
    <col min="9222" max="9222" width="27.140625" style="132" customWidth="1"/>
    <col min="9223" max="9223" width="0.85546875" style="132" customWidth="1"/>
    <col min="9224" max="9224" width="11.140625" style="132" customWidth="1"/>
    <col min="9225" max="9225" width="9.28515625" style="132" customWidth="1"/>
    <col min="9226" max="9226" width="10.140625" style="132" customWidth="1"/>
    <col min="9227" max="9472" width="9.140625" style="132"/>
    <col min="9473" max="9473" width="4.42578125" style="132" customWidth="1"/>
    <col min="9474" max="9474" width="6.42578125" style="132" customWidth="1"/>
    <col min="9475" max="9475" width="10.140625" style="132" customWidth="1"/>
    <col min="9476" max="9476" width="3.140625" style="132" customWidth="1"/>
    <col min="9477" max="9477" width="14" style="132" customWidth="1"/>
    <col min="9478" max="9478" width="27.140625" style="132" customWidth="1"/>
    <col min="9479" max="9479" width="0.85546875" style="132" customWidth="1"/>
    <col min="9480" max="9480" width="11.140625" style="132" customWidth="1"/>
    <col min="9481" max="9481" width="9.28515625" style="132" customWidth="1"/>
    <col min="9482" max="9482" width="10.140625" style="132" customWidth="1"/>
    <col min="9483" max="9728" width="9.140625" style="132"/>
    <col min="9729" max="9729" width="4.42578125" style="132" customWidth="1"/>
    <col min="9730" max="9730" width="6.42578125" style="132" customWidth="1"/>
    <col min="9731" max="9731" width="10.140625" style="132" customWidth="1"/>
    <col min="9732" max="9732" width="3.140625" style="132" customWidth="1"/>
    <col min="9733" max="9733" width="14" style="132" customWidth="1"/>
    <col min="9734" max="9734" width="27.140625" style="132" customWidth="1"/>
    <col min="9735" max="9735" width="0.85546875" style="132" customWidth="1"/>
    <col min="9736" max="9736" width="11.140625" style="132" customWidth="1"/>
    <col min="9737" max="9737" width="9.28515625" style="132" customWidth="1"/>
    <col min="9738" max="9738" width="10.140625" style="132" customWidth="1"/>
    <col min="9739" max="9984" width="9.140625" style="132"/>
    <col min="9985" max="9985" width="4.42578125" style="132" customWidth="1"/>
    <col min="9986" max="9986" width="6.42578125" style="132" customWidth="1"/>
    <col min="9987" max="9987" width="10.140625" style="132" customWidth="1"/>
    <col min="9988" max="9988" width="3.140625" style="132" customWidth="1"/>
    <col min="9989" max="9989" width="14" style="132" customWidth="1"/>
    <col min="9990" max="9990" width="27.140625" style="132" customWidth="1"/>
    <col min="9991" max="9991" width="0.85546875" style="132" customWidth="1"/>
    <col min="9992" max="9992" width="11.140625" style="132" customWidth="1"/>
    <col min="9993" max="9993" width="9.28515625" style="132" customWidth="1"/>
    <col min="9994" max="9994" width="10.140625" style="132" customWidth="1"/>
    <col min="9995" max="10240" width="9.140625" style="132"/>
    <col min="10241" max="10241" width="4.42578125" style="132" customWidth="1"/>
    <col min="10242" max="10242" width="6.42578125" style="132" customWidth="1"/>
    <col min="10243" max="10243" width="10.140625" style="132" customWidth="1"/>
    <col min="10244" max="10244" width="3.140625" style="132" customWidth="1"/>
    <col min="10245" max="10245" width="14" style="132" customWidth="1"/>
    <col min="10246" max="10246" width="27.140625" style="132" customWidth="1"/>
    <col min="10247" max="10247" width="0.85546875" style="132" customWidth="1"/>
    <col min="10248" max="10248" width="11.140625" style="132" customWidth="1"/>
    <col min="10249" max="10249" width="9.28515625" style="132" customWidth="1"/>
    <col min="10250" max="10250" width="10.140625" style="132" customWidth="1"/>
    <col min="10251" max="10496" width="9.140625" style="132"/>
    <col min="10497" max="10497" width="4.42578125" style="132" customWidth="1"/>
    <col min="10498" max="10498" width="6.42578125" style="132" customWidth="1"/>
    <col min="10499" max="10499" width="10.140625" style="132" customWidth="1"/>
    <col min="10500" max="10500" width="3.140625" style="132" customWidth="1"/>
    <col min="10501" max="10501" width="14" style="132" customWidth="1"/>
    <col min="10502" max="10502" width="27.140625" style="132" customWidth="1"/>
    <col min="10503" max="10503" width="0.85546875" style="132" customWidth="1"/>
    <col min="10504" max="10504" width="11.140625" style="132" customWidth="1"/>
    <col min="10505" max="10505" width="9.28515625" style="132" customWidth="1"/>
    <col min="10506" max="10506" width="10.140625" style="132" customWidth="1"/>
    <col min="10507" max="10752" width="9.140625" style="132"/>
    <col min="10753" max="10753" width="4.42578125" style="132" customWidth="1"/>
    <col min="10754" max="10754" width="6.42578125" style="132" customWidth="1"/>
    <col min="10755" max="10755" width="10.140625" style="132" customWidth="1"/>
    <col min="10756" max="10756" width="3.140625" style="132" customWidth="1"/>
    <col min="10757" max="10757" width="14" style="132" customWidth="1"/>
    <col min="10758" max="10758" width="27.140625" style="132" customWidth="1"/>
    <col min="10759" max="10759" width="0.85546875" style="132" customWidth="1"/>
    <col min="10760" max="10760" width="11.140625" style="132" customWidth="1"/>
    <col min="10761" max="10761" width="9.28515625" style="132" customWidth="1"/>
    <col min="10762" max="10762" width="10.140625" style="132" customWidth="1"/>
    <col min="10763" max="11008" width="9.140625" style="132"/>
    <col min="11009" max="11009" width="4.42578125" style="132" customWidth="1"/>
    <col min="11010" max="11010" width="6.42578125" style="132" customWidth="1"/>
    <col min="11011" max="11011" width="10.140625" style="132" customWidth="1"/>
    <col min="11012" max="11012" width="3.140625" style="132" customWidth="1"/>
    <col min="11013" max="11013" width="14" style="132" customWidth="1"/>
    <col min="11014" max="11014" width="27.140625" style="132" customWidth="1"/>
    <col min="11015" max="11015" width="0.85546875" style="132" customWidth="1"/>
    <col min="11016" max="11016" width="11.140625" style="132" customWidth="1"/>
    <col min="11017" max="11017" width="9.28515625" style="132" customWidth="1"/>
    <col min="11018" max="11018" width="10.140625" style="132" customWidth="1"/>
    <col min="11019" max="11264" width="9.140625" style="132"/>
    <col min="11265" max="11265" width="4.42578125" style="132" customWidth="1"/>
    <col min="11266" max="11266" width="6.42578125" style="132" customWidth="1"/>
    <col min="11267" max="11267" width="10.140625" style="132" customWidth="1"/>
    <col min="11268" max="11268" width="3.140625" style="132" customWidth="1"/>
    <col min="11269" max="11269" width="14" style="132" customWidth="1"/>
    <col min="11270" max="11270" width="27.140625" style="132" customWidth="1"/>
    <col min="11271" max="11271" width="0.85546875" style="132" customWidth="1"/>
    <col min="11272" max="11272" width="11.140625" style="132" customWidth="1"/>
    <col min="11273" max="11273" width="9.28515625" style="132" customWidth="1"/>
    <col min="11274" max="11274" width="10.140625" style="132" customWidth="1"/>
    <col min="11275" max="11520" width="9.140625" style="132"/>
    <col min="11521" max="11521" width="4.42578125" style="132" customWidth="1"/>
    <col min="11522" max="11522" width="6.42578125" style="132" customWidth="1"/>
    <col min="11523" max="11523" width="10.140625" style="132" customWidth="1"/>
    <col min="11524" max="11524" width="3.140625" style="132" customWidth="1"/>
    <col min="11525" max="11525" width="14" style="132" customWidth="1"/>
    <col min="11526" max="11526" width="27.140625" style="132" customWidth="1"/>
    <col min="11527" max="11527" width="0.85546875" style="132" customWidth="1"/>
    <col min="11528" max="11528" width="11.140625" style="132" customWidth="1"/>
    <col min="11529" max="11529" width="9.28515625" style="132" customWidth="1"/>
    <col min="11530" max="11530" width="10.140625" style="132" customWidth="1"/>
    <col min="11531" max="11776" width="9.140625" style="132"/>
    <col min="11777" max="11777" width="4.42578125" style="132" customWidth="1"/>
    <col min="11778" max="11778" width="6.42578125" style="132" customWidth="1"/>
    <col min="11779" max="11779" width="10.140625" style="132" customWidth="1"/>
    <col min="11780" max="11780" width="3.140625" style="132" customWidth="1"/>
    <col min="11781" max="11781" width="14" style="132" customWidth="1"/>
    <col min="11782" max="11782" width="27.140625" style="132" customWidth="1"/>
    <col min="11783" max="11783" width="0.85546875" style="132" customWidth="1"/>
    <col min="11784" max="11784" width="11.140625" style="132" customWidth="1"/>
    <col min="11785" max="11785" width="9.28515625" style="132" customWidth="1"/>
    <col min="11786" max="11786" width="10.140625" style="132" customWidth="1"/>
    <col min="11787" max="12032" width="9.140625" style="132"/>
    <col min="12033" max="12033" width="4.42578125" style="132" customWidth="1"/>
    <col min="12034" max="12034" width="6.42578125" style="132" customWidth="1"/>
    <col min="12035" max="12035" width="10.140625" style="132" customWidth="1"/>
    <col min="12036" max="12036" width="3.140625" style="132" customWidth="1"/>
    <col min="12037" max="12037" width="14" style="132" customWidth="1"/>
    <col min="12038" max="12038" width="27.140625" style="132" customWidth="1"/>
    <col min="12039" max="12039" width="0.85546875" style="132" customWidth="1"/>
    <col min="12040" max="12040" width="11.140625" style="132" customWidth="1"/>
    <col min="12041" max="12041" width="9.28515625" style="132" customWidth="1"/>
    <col min="12042" max="12042" width="10.140625" style="132" customWidth="1"/>
    <col min="12043" max="12288" width="9.140625" style="132"/>
    <col min="12289" max="12289" width="4.42578125" style="132" customWidth="1"/>
    <col min="12290" max="12290" width="6.42578125" style="132" customWidth="1"/>
    <col min="12291" max="12291" width="10.140625" style="132" customWidth="1"/>
    <col min="12292" max="12292" width="3.140625" style="132" customWidth="1"/>
    <col min="12293" max="12293" width="14" style="132" customWidth="1"/>
    <col min="12294" max="12294" width="27.140625" style="132" customWidth="1"/>
    <col min="12295" max="12295" width="0.85546875" style="132" customWidth="1"/>
    <col min="12296" max="12296" width="11.140625" style="132" customWidth="1"/>
    <col min="12297" max="12297" width="9.28515625" style="132" customWidth="1"/>
    <col min="12298" max="12298" width="10.140625" style="132" customWidth="1"/>
    <col min="12299" max="12544" width="9.140625" style="132"/>
    <col min="12545" max="12545" width="4.42578125" style="132" customWidth="1"/>
    <col min="12546" max="12546" width="6.42578125" style="132" customWidth="1"/>
    <col min="12547" max="12547" width="10.140625" style="132" customWidth="1"/>
    <col min="12548" max="12548" width="3.140625" style="132" customWidth="1"/>
    <col min="12549" max="12549" width="14" style="132" customWidth="1"/>
    <col min="12550" max="12550" width="27.140625" style="132" customWidth="1"/>
    <col min="12551" max="12551" width="0.85546875" style="132" customWidth="1"/>
    <col min="12552" max="12552" width="11.140625" style="132" customWidth="1"/>
    <col min="12553" max="12553" width="9.28515625" style="132" customWidth="1"/>
    <col min="12554" max="12554" width="10.140625" style="132" customWidth="1"/>
    <col min="12555" max="12800" width="9.140625" style="132"/>
    <col min="12801" max="12801" width="4.42578125" style="132" customWidth="1"/>
    <col min="12802" max="12802" width="6.42578125" style="132" customWidth="1"/>
    <col min="12803" max="12803" width="10.140625" style="132" customWidth="1"/>
    <col min="12804" max="12804" width="3.140625" style="132" customWidth="1"/>
    <col min="12805" max="12805" width="14" style="132" customWidth="1"/>
    <col min="12806" max="12806" width="27.140625" style="132" customWidth="1"/>
    <col min="12807" max="12807" width="0.85546875" style="132" customWidth="1"/>
    <col min="12808" max="12808" width="11.140625" style="132" customWidth="1"/>
    <col min="12809" max="12809" width="9.28515625" style="132" customWidth="1"/>
    <col min="12810" max="12810" width="10.140625" style="132" customWidth="1"/>
    <col min="12811" max="13056" width="9.140625" style="132"/>
    <col min="13057" max="13057" width="4.42578125" style="132" customWidth="1"/>
    <col min="13058" max="13058" width="6.42578125" style="132" customWidth="1"/>
    <col min="13059" max="13059" width="10.140625" style="132" customWidth="1"/>
    <col min="13060" max="13060" width="3.140625" style="132" customWidth="1"/>
    <col min="13061" max="13061" width="14" style="132" customWidth="1"/>
    <col min="13062" max="13062" width="27.140625" style="132" customWidth="1"/>
    <col min="13063" max="13063" width="0.85546875" style="132" customWidth="1"/>
    <col min="13064" max="13064" width="11.140625" style="132" customWidth="1"/>
    <col min="13065" max="13065" width="9.28515625" style="132" customWidth="1"/>
    <col min="13066" max="13066" width="10.140625" style="132" customWidth="1"/>
    <col min="13067" max="13312" width="9.140625" style="132"/>
    <col min="13313" max="13313" width="4.42578125" style="132" customWidth="1"/>
    <col min="13314" max="13314" width="6.42578125" style="132" customWidth="1"/>
    <col min="13315" max="13315" width="10.140625" style="132" customWidth="1"/>
    <col min="13316" max="13316" width="3.140625" style="132" customWidth="1"/>
    <col min="13317" max="13317" width="14" style="132" customWidth="1"/>
    <col min="13318" max="13318" width="27.140625" style="132" customWidth="1"/>
    <col min="13319" max="13319" width="0.85546875" style="132" customWidth="1"/>
    <col min="13320" max="13320" width="11.140625" style="132" customWidth="1"/>
    <col min="13321" max="13321" width="9.28515625" style="132" customWidth="1"/>
    <col min="13322" max="13322" width="10.140625" style="132" customWidth="1"/>
    <col min="13323" max="13568" width="9.140625" style="132"/>
    <col min="13569" max="13569" width="4.42578125" style="132" customWidth="1"/>
    <col min="13570" max="13570" width="6.42578125" style="132" customWidth="1"/>
    <col min="13571" max="13571" width="10.140625" style="132" customWidth="1"/>
    <col min="13572" max="13572" width="3.140625" style="132" customWidth="1"/>
    <col min="13573" max="13573" width="14" style="132" customWidth="1"/>
    <col min="13574" max="13574" width="27.140625" style="132" customWidth="1"/>
    <col min="13575" max="13575" width="0.85546875" style="132" customWidth="1"/>
    <col min="13576" max="13576" width="11.140625" style="132" customWidth="1"/>
    <col min="13577" max="13577" width="9.28515625" style="132" customWidth="1"/>
    <col min="13578" max="13578" width="10.140625" style="132" customWidth="1"/>
    <col min="13579" max="13824" width="9.140625" style="132"/>
    <col min="13825" max="13825" width="4.42578125" style="132" customWidth="1"/>
    <col min="13826" max="13826" width="6.42578125" style="132" customWidth="1"/>
    <col min="13827" max="13827" width="10.140625" style="132" customWidth="1"/>
    <col min="13828" max="13828" width="3.140625" style="132" customWidth="1"/>
    <col min="13829" max="13829" width="14" style="132" customWidth="1"/>
    <col min="13830" max="13830" width="27.140625" style="132" customWidth="1"/>
    <col min="13831" max="13831" width="0.85546875" style="132" customWidth="1"/>
    <col min="13832" max="13832" width="11.140625" style="132" customWidth="1"/>
    <col min="13833" max="13833" width="9.28515625" style="132" customWidth="1"/>
    <col min="13834" max="13834" width="10.140625" style="132" customWidth="1"/>
    <col min="13835" max="14080" width="9.140625" style="132"/>
    <col min="14081" max="14081" width="4.42578125" style="132" customWidth="1"/>
    <col min="14082" max="14082" width="6.42578125" style="132" customWidth="1"/>
    <col min="14083" max="14083" width="10.140625" style="132" customWidth="1"/>
    <col min="14084" max="14084" width="3.140625" style="132" customWidth="1"/>
    <col min="14085" max="14085" width="14" style="132" customWidth="1"/>
    <col min="14086" max="14086" width="27.140625" style="132" customWidth="1"/>
    <col min="14087" max="14087" width="0.85546875" style="132" customWidth="1"/>
    <col min="14088" max="14088" width="11.140625" style="132" customWidth="1"/>
    <col min="14089" max="14089" width="9.28515625" style="132" customWidth="1"/>
    <col min="14090" max="14090" width="10.140625" style="132" customWidth="1"/>
    <col min="14091" max="14336" width="9.140625" style="132"/>
    <col min="14337" max="14337" width="4.42578125" style="132" customWidth="1"/>
    <col min="14338" max="14338" width="6.42578125" style="132" customWidth="1"/>
    <col min="14339" max="14339" width="10.140625" style="132" customWidth="1"/>
    <col min="14340" max="14340" width="3.140625" style="132" customWidth="1"/>
    <col min="14341" max="14341" width="14" style="132" customWidth="1"/>
    <col min="14342" max="14342" width="27.140625" style="132" customWidth="1"/>
    <col min="14343" max="14343" width="0.85546875" style="132" customWidth="1"/>
    <col min="14344" max="14344" width="11.140625" style="132" customWidth="1"/>
    <col min="14345" max="14345" width="9.28515625" style="132" customWidth="1"/>
    <col min="14346" max="14346" width="10.140625" style="132" customWidth="1"/>
    <col min="14347" max="14592" width="9.140625" style="132"/>
    <col min="14593" max="14593" width="4.42578125" style="132" customWidth="1"/>
    <col min="14594" max="14594" width="6.42578125" style="132" customWidth="1"/>
    <col min="14595" max="14595" width="10.140625" style="132" customWidth="1"/>
    <col min="14596" max="14596" width="3.140625" style="132" customWidth="1"/>
    <col min="14597" max="14597" width="14" style="132" customWidth="1"/>
    <col min="14598" max="14598" width="27.140625" style="132" customWidth="1"/>
    <col min="14599" max="14599" width="0.85546875" style="132" customWidth="1"/>
    <col min="14600" max="14600" width="11.140625" style="132" customWidth="1"/>
    <col min="14601" max="14601" width="9.28515625" style="132" customWidth="1"/>
    <col min="14602" max="14602" width="10.140625" style="132" customWidth="1"/>
    <col min="14603" max="14848" width="9.140625" style="132"/>
    <col min="14849" max="14849" width="4.42578125" style="132" customWidth="1"/>
    <col min="14850" max="14850" width="6.42578125" style="132" customWidth="1"/>
    <col min="14851" max="14851" width="10.140625" style="132" customWidth="1"/>
    <col min="14852" max="14852" width="3.140625" style="132" customWidth="1"/>
    <col min="14853" max="14853" width="14" style="132" customWidth="1"/>
    <col min="14854" max="14854" width="27.140625" style="132" customWidth="1"/>
    <col min="14855" max="14855" width="0.85546875" style="132" customWidth="1"/>
    <col min="14856" max="14856" width="11.140625" style="132" customWidth="1"/>
    <col min="14857" max="14857" width="9.28515625" style="132" customWidth="1"/>
    <col min="14858" max="14858" width="10.140625" style="132" customWidth="1"/>
    <col min="14859" max="15104" width="9.140625" style="132"/>
    <col min="15105" max="15105" width="4.42578125" style="132" customWidth="1"/>
    <col min="15106" max="15106" width="6.42578125" style="132" customWidth="1"/>
    <col min="15107" max="15107" width="10.140625" style="132" customWidth="1"/>
    <col min="15108" max="15108" width="3.140625" style="132" customWidth="1"/>
    <col min="15109" max="15109" width="14" style="132" customWidth="1"/>
    <col min="15110" max="15110" width="27.140625" style="132" customWidth="1"/>
    <col min="15111" max="15111" width="0.85546875" style="132" customWidth="1"/>
    <col min="15112" max="15112" width="11.140625" style="132" customWidth="1"/>
    <col min="15113" max="15113" width="9.28515625" style="132" customWidth="1"/>
    <col min="15114" max="15114" width="10.140625" style="132" customWidth="1"/>
    <col min="15115" max="15360" width="9.140625" style="132"/>
    <col min="15361" max="15361" width="4.42578125" style="132" customWidth="1"/>
    <col min="15362" max="15362" width="6.42578125" style="132" customWidth="1"/>
    <col min="15363" max="15363" width="10.140625" style="132" customWidth="1"/>
    <col min="15364" max="15364" width="3.140625" style="132" customWidth="1"/>
    <col min="15365" max="15365" width="14" style="132" customWidth="1"/>
    <col min="15366" max="15366" width="27.140625" style="132" customWidth="1"/>
    <col min="15367" max="15367" width="0.85546875" style="132" customWidth="1"/>
    <col min="15368" max="15368" width="11.140625" style="132" customWidth="1"/>
    <col min="15369" max="15369" width="9.28515625" style="132" customWidth="1"/>
    <col min="15370" max="15370" width="10.140625" style="132" customWidth="1"/>
    <col min="15371" max="15616" width="9.140625" style="132"/>
    <col min="15617" max="15617" width="4.42578125" style="132" customWidth="1"/>
    <col min="15618" max="15618" width="6.42578125" style="132" customWidth="1"/>
    <col min="15619" max="15619" width="10.140625" style="132" customWidth="1"/>
    <col min="15620" max="15620" width="3.140625" style="132" customWidth="1"/>
    <col min="15621" max="15621" width="14" style="132" customWidth="1"/>
    <col min="15622" max="15622" width="27.140625" style="132" customWidth="1"/>
    <col min="15623" max="15623" width="0.85546875" style="132" customWidth="1"/>
    <col min="15624" max="15624" width="11.140625" style="132" customWidth="1"/>
    <col min="15625" max="15625" width="9.28515625" style="132" customWidth="1"/>
    <col min="15626" max="15626" width="10.140625" style="132" customWidth="1"/>
    <col min="15627" max="15872" width="9.140625" style="132"/>
    <col min="15873" max="15873" width="4.42578125" style="132" customWidth="1"/>
    <col min="15874" max="15874" width="6.42578125" style="132" customWidth="1"/>
    <col min="15875" max="15875" width="10.140625" style="132" customWidth="1"/>
    <col min="15876" max="15876" width="3.140625" style="132" customWidth="1"/>
    <col min="15877" max="15877" width="14" style="132" customWidth="1"/>
    <col min="15878" max="15878" width="27.140625" style="132" customWidth="1"/>
    <col min="15879" max="15879" width="0.85546875" style="132" customWidth="1"/>
    <col min="15880" max="15880" width="11.140625" style="132" customWidth="1"/>
    <col min="15881" max="15881" width="9.28515625" style="132" customWidth="1"/>
    <col min="15882" max="15882" width="10.140625" style="132" customWidth="1"/>
    <col min="15883" max="16128" width="9.140625" style="132"/>
    <col min="16129" max="16129" width="4.42578125" style="132" customWidth="1"/>
    <col min="16130" max="16130" width="6.42578125" style="132" customWidth="1"/>
    <col min="16131" max="16131" width="10.140625" style="132" customWidth="1"/>
    <col min="16132" max="16132" width="3.140625" style="132" customWidth="1"/>
    <col min="16133" max="16133" width="14" style="132" customWidth="1"/>
    <col min="16134" max="16134" width="27.140625" style="132" customWidth="1"/>
    <col min="16135" max="16135" width="0.85546875" style="132" customWidth="1"/>
    <col min="16136" max="16136" width="11.140625" style="132" customWidth="1"/>
    <col min="16137" max="16137" width="9.28515625" style="132" customWidth="1"/>
    <col min="16138" max="16138" width="10.140625" style="132" customWidth="1"/>
    <col min="16139" max="16384" width="9.140625" style="132"/>
  </cols>
  <sheetData>
    <row r="1" spans="1:10" ht="55.5" customHeight="1" x14ac:dyDescent="0.25">
      <c r="A1" s="372" t="s">
        <v>75</v>
      </c>
      <c r="B1" s="367"/>
      <c r="C1" s="367"/>
      <c r="D1" s="367"/>
      <c r="E1" s="367"/>
      <c r="F1" s="367"/>
      <c r="G1" s="373" t="s">
        <v>76</v>
      </c>
      <c r="H1" s="367"/>
      <c r="I1" s="367"/>
      <c r="J1" s="367"/>
    </row>
    <row r="2" spans="1:10" ht="11.45" customHeight="1" x14ac:dyDescent="0.25"/>
    <row r="3" spans="1:10" ht="18.95" customHeight="1" x14ac:dyDescent="0.25">
      <c r="A3" s="374" t="s">
        <v>77</v>
      </c>
      <c r="B3" s="367"/>
      <c r="C3" s="367"/>
      <c r="D3" s="367"/>
      <c r="E3" s="367"/>
      <c r="F3" s="367"/>
      <c r="G3" s="367"/>
      <c r="H3" s="367"/>
      <c r="I3" s="367"/>
      <c r="J3" s="367"/>
    </row>
    <row r="4" spans="1:10" ht="23.1" customHeight="1" x14ac:dyDescent="0.25">
      <c r="A4" s="375" t="s">
        <v>78</v>
      </c>
      <c r="B4" s="367"/>
      <c r="C4" s="367"/>
      <c r="D4" s="367"/>
      <c r="E4" s="367"/>
      <c r="F4" s="367"/>
      <c r="G4" s="367"/>
      <c r="H4" s="367"/>
      <c r="I4" s="367"/>
      <c r="J4" s="367"/>
    </row>
    <row r="5" spans="1:10" ht="36.75" customHeight="1" x14ac:dyDescent="0.25">
      <c r="A5" s="376" t="str">
        <f>ТЕК!B11</f>
        <v>Строительство ВЛИ-0,4 кВ от РУ-0,4 кВ ТП-4259 ПС-110 кВ №645 "Сушкинская" (0,1 км), в т.ч. ПИР, МО, Одинцовский р-н, п.Покровский Городок</v>
      </c>
      <c r="B5" s="369"/>
      <c r="C5" s="369"/>
      <c r="D5" s="369"/>
      <c r="E5" s="369"/>
      <c r="F5" s="369"/>
      <c r="G5" s="369"/>
      <c r="H5" s="369"/>
      <c r="I5" s="369"/>
      <c r="J5" s="369"/>
    </row>
    <row r="6" spans="1:10" ht="17.45" customHeight="1" x14ac:dyDescent="0.25">
      <c r="A6" s="370" t="s">
        <v>79</v>
      </c>
      <c r="B6" s="371"/>
      <c r="C6" s="371"/>
      <c r="D6" s="371"/>
      <c r="E6" s="371"/>
      <c r="F6" s="371"/>
      <c r="G6" s="371"/>
      <c r="H6" s="371"/>
      <c r="I6" s="371"/>
      <c r="J6" s="371"/>
    </row>
    <row r="7" spans="1:10" ht="32.25" customHeight="1" x14ac:dyDescent="0.25">
      <c r="A7" s="366" t="s">
        <v>80</v>
      </c>
      <c r="B7" s="367"/>
      <c r="C7" s="368" t="s">
        <v>81</v>
      </c>
      <c r="D7" s="369"/>
      <c r="E7" s="369"/>
      <c r="F7" s="369"/>
      <c r="G7" s="369"/>
      <c r="H7" s="369"/>
      <c r="I7" s="369"/>
      <c r="J7" s="369"/>
    </row>
    <row r="8" spans="1:10" ht="17.45" customHeight="1" x14ac:dyDescent="0.25">
      <c r="A8" s="367"/>
      <c r="B8" s="367"/>
      <c r="C8" s="370" t="s">
        <v>82</v>
      </c>
      <c r="D8" s="371"/>
      <c r="E8" s="371"/>
      <c r="F8" s="371"/>
      <c r="G8" s="371"/>
      <c r="H8" s="371"/>
      <c r="I8" s="371"/>
      <c r="J8" s="371"/>
    </row>
    <row r="9" spans="1:10" ht="32.25" customHeight="1" x14ac:dyDescent="0.25">
      <c r="A9" s="366" t="s">
        <v>83</v>
      </c>
      <c r="B9" s="367"/>
      <c r="C9" s="367"/>
      <c r="D9" s="368" t="s">
        <v>84</v>
      </c>
      <c r="E9" s="369"/>
      <c r="F9" s="369"/>
      <c r="G9" s="369"/>
      <c r="H9" s="369"/>
      <c r="I9" s="369"/>
      <c r="J9" s="369"/>
    </row>
    <row r="10" spans="1:10" ht="17.45" customHeight="1" x14ac:dyDescent="0.25">
      <c r="A10" s="367"/>
      <c r="B10" s="367"/>
      <c r="C10" s="367"/>
      <c r="D10" s="370" t="s">
        <v>82</v>
      </c>
      <c r="E10" s="371"/>
      <c r="F10" s="371"/>
      <c r="G10" s="371"/>
      <c r="H10" s="371"/>
      <c r="I10" s="371"/>
      <c r="J10" s="371"/>
    </row>
    <row r="11" spans="1:10" ht="29.85" customHeight="1" x14ac:dyDescent="0.25">
      <c r="A11" s="366" t="s">
        <v>263</v>
      </c>
      <c r="B11" s="367"/>
      <c r="C11" s="367"/>
      <c r="D11" s="367"/>
      <c r="E11" s="391" t="s">
        <v>85</v>
      </c>
      <c r="F11" s="367"/>
      <c r="G11" s="367"/>
      <c r="H11" s="367"/>
      <c r="I11" s="367"/>
      <c r="J11" s="367"/>
    </row>
    <row r="12" spans="1:10" ht="37.35" customHeight="1" x14ac:dyDescent="0.25"/>
    <row r="13" spans="1:10" ht="51.75" customHeight="1" x14ac:dyDescent="0.25">
      <c r="A13" s="119" t="s">
        <v>0</v>
      </c>
      <c r="B13" s="392" t="s">
        <v>86</v>
      </c>
      <c r="C13" s="393"/>
      <c r="D13" s="393"/>
      <c r="E13" s="394"/>
      <c r="F13" s="392" t="s">
        <v>87</v>
      </c>
      <c r="G13" s="394"/>
      <c r="H13" s="392" t="s">
        <v>65</v>
      </c>
      <c r="I13" s="394"/>
      <c r="J13" s="119" t="s">
        <v>88</v>
      </c>
    </row>
    <row r="14" spans="1:10" ht="408.75" customHeight="1" x14ac:dyDescent="0.25">
      <c r="A14" s="499" t="s">
        <v>89</v>
      </c>
      <c r="B14" s="382" t="s">
        <v>290</v>
      </c>
      <c r="C14" s="383"/>
      <c r="D14" s="383"/>
      <c r="E14" s="384"/>
      <c r="F14" s="390" t="s">
        <v>291</v>
      </c>
      <c r="G14" s="384"/>
      <c r="H14" s="501" t="s">
        <v>293</v>
      </c>
      <c r="I14" s="502"/>
      <c r="J14" s="505">
        <f>(1500+0+2000+1250)*12/2</f>
        <v>28500</v>
      </c>
    </row>
    <row r="15" spans="1:10" ht="300.75" customHeight="1" x14ac:dyDescent="0.25">
      <c r="A15" s="500"/>
      <c r="B15" s="385"/>
      <c r="C15" s="386"/>
      <c r="D15" s="386"/>
      <c r="E15" s="378"/>
      <c r="F15" s="377" t="s">
        <v>292</v>
      </c>
      <c r="G15" s="498"/>
      <c r="H15" s="503"/>
      <c r="I15" s="504"/>
      <c r="J15" s="506"/>
    </row>
    <row r="16" spans="1:10" ht="17.45" customHeight="1" x14ac:dyDescent="0.25">
      <c r="A16" s="119" t="s">
        <v>85</v>
      </c>
      <c r="B16" s="415" t="s">
        <v>258</v>
      </c>
      <c r="C16" s="393"/>
      <c r="D16" s="393"/>
      <c r="E16" s="393"/>
      <c r="F16" s="393"/>
      <c r="G16" s="394"/>
      <c r="H16" s="392" t="s">
        <v>85</v>
      </c>
      <c r="I16" s="394"/>
      <c r="J16" s="134">
        <f>J14</f>
        <v>28500</v>
      </c>
    </row>
    <row r="17" spans="1:10" ht="17.45" customHeight="1" x14ac:dyDescent="0.25">
      <c r="A17" s="412"/>
      <c r="B17" s="386"/>
      <c r="C17" s="386"/>
      <c r="D17" s="386"/>
      <c r="E17" s="386"/>
      <c r="F17" s="386"/>
      <c r="G17" s="386"/>
      <c r="H17" s="386"/>
      <c r="I17" s="386"/>
      <c r="J17" s="386"/>
    </row>
    <row r="18" spans="1:10" ht="30" customHeight="1" x14ac:dyDescent="0.25">
      <c r="A18" s="133"/>
      <c r="B18" s="133"/>
      <c r="C18" s="133"/>
      <c r="D18" s="133"/>
      <c r="E18" s="133"/>
      <c r="F18" s="133"/>
      <c r="G18" s="133"/>
      <c r="H18" s="133"/>
      <c r="I18" s="133"/>
      <c r="J18" s="133"/>
    </row>
    <row r="19" spans="1:10" ht="42.6" customHeight="1" x14ac:dyDescent="0.25">
      <c r="A19" s="413" t="s">
        <v>340</v>
      </c>
      <c r="B19" s="414"/>
      <c r="C19" s="414"/>
      <c r="D19" s="414"/>
      <c r="E19" s="414"/>
      <c r="F19" s="414"/>
      <c r="G19" s="414"/>
      <c r="H19" s="414"/>
      <c r="I19" s="133"/>
      <c r="J19" s="133"/>
    </row>
    <row r="20" spans="1:10" ht="42.6" hidden="1" customHeight="1" x14ac:dyDescent="0.25">
      <c r="A20" s="391" t="s">
        <v>95</v>
      </c>
      <c r="B20" s="367"/>
      <c r="C20" s="367"/>
      <c r="D20" s="367"/>
      <c r="E20" s="367"/>
      <c r="F20" s="367"/>
      <c r="G20" s="367"/>
      <c r="H20" s="367"/>
    </row>
    <row r="21" spans="1:10" ht="42.6" hidden="1" customHeight="1" x14ac:dyDescent="0.25">
      <c r="A21" s="391" t="s">
        <v>96</v>
      </c>
      <c r="B21" s="367"/>
      <c r="C21" s="367"/>
      <c r="D21" s="367"/>
      <c r="E21" s="367"/>
      <c r="F21" s="367"/>
      <c r="G21" s="367"/>
      <c r="H21" s="367"/>
    </row>
    <row r="22" spans="1:10" ht="42.6" hidden="1" customHeight="1" x14ac:dyDescent="0.25">
      <c r="A22" s="391" t="s">
        <v>97</v>
      </c>
      <c r="B22" s="367"/>
      <c r="C22" s="367"/>
      <c r="D22" s="367"/>
      <c r="E22" s="367"/>
      <c r="F22" s="367"/>
      <c r="G22" s="367"/>
      <c r="H22" s="367"/>
    </row>
    <row r="23" spans="1:10" ht="118.7" hidden="1" customHeight="1" x14ac:dyDescent="0.25">
      <c r="A23" s="391" t="s">
        <v>98</v>
      </c>
      <c r="B23" s="367"/>
      <c r="C23" s="367"/>
      <c r="D23" s="367"/>
      <c r="E23" s="367"/>
      <c r="F23" s="367"/>
      <c r="G23" s="367"/>
      <c r="H23" s="367"/>
    </row>
    <row r="24" spans="1:10" ht="17.45" customHeight="1" x14ac:dyDescent="0.25"/>
  </sheetData>
  <mergeCells count="31">
    <mergeCell ref="A6:J6"/>
    <mergeCell ref="A1:F1"/>
    <mergeCell ref="G1:J1"/>
    <mergeCell ref="A3:J3"/>
    <mergeCell ref="A4:J4"/>
    <mergeCell ref="A5:J5"/>
    <mergeCell ref="A7:B8"/>
    <mergeCell ref="C7:J7"/>
    <mergeCell ref="C8:J8"/>
    <mergeCell ref="A9:C10"/>
    <mergeCell ref="D9:J9"/>
    <mergeCell ref="D10:J10"/>
    <mergeCell ref="A11:D11"/>
    <mergeCell ref="E11:J11"/>
    <mergeCell ref="B13:E13"/>
    <mergeCell ref="F13:G13"/>
    <mergeCell ref="H13:I13"/>
    <mergeCell ref="A21:H21"/>
    <mergeCell ref="A22:H22"/>
    <mergeCell ref="A23:H23"/>
    <mergeCell ref="F15:G15"/>
    <mergeCell ref="B16:G16"/>
    <mergeCell ref="H16:I16"/>
    <mergeCell ref="A17:J17"/>
    <mergeCell ref="A19:H19"/>
    <mergeCell ref="A20:H20"/>
    <mergeCell ref="A14:A15"/>
    <mergeCell ref="B14:E15"/>
    <mergeCell ref="F14:G14"/>
    <mergeCell ref="H14:I15"/>
    <mergeCell ref="J14:J15"/>
  </mergeCells>
  <pageMargins left="0.3611111111111111" right="0.3611111111111111" top="0.3611111111111111" bottom="0.3611111111111111" header="0.3" footer="0.3"/>
  <pageSetup paperSize="9" scale="99" fitToHeight="32767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Лист8">
    <tabColor rgb="FF92D050"/>
  </sheetPr>
  <dimension ref="A1:N20"/>
  <sheetViews>
    <sheetView view="pageBreakPreview" zoomScaleNormal="100" zoomScaleSheetLayoutView="100" workbookViewId="0">
      <selection activeCell="D18" sqref="D18"/>
    </sheetView>
  </sheetViews>
  <sheetFormatPr defaultRowHeight="12.75" x14ac:dyDescent="0.2"/>
  <cols>
    <col min="1" max="1" width="5" style="65" customWidth="1"/>
    <col min="2" max="2" width="34" style="65" customWidth="1"/>
    <col min="3" max="3" width="47" style="65" customWidth="1"/>
    <col min="4" max="5" width="9.28515625" style="65" customWidth="1"/>
    <col min="6" max="6" width="13.28515625" style="110" customWidth="1"/>
    <col min="7" max="7" width="21.5703125" style="110" customWidth="1"/>
    <col min="8" max="9" width="12.85546875" style="65" bestFit="1" customWidth="1"/>
    <col min="10" max="14" width="9.140625" style="65"/>
    <col min="15" max="16" width="10.28515625" style="65" bestFit="1" customWidth="1"/>
    <col min="17" max="23" width="9.140625" style="65"/>
    <col min="24" max="27" width="10.28515625" style="65" bestFit="1" customWidth="1"/>
    <col min="28" max="31" width="9.140625" style="65"/>
    <col min="32" max="32" width="12.140625" style="65" bestFit="1" customWidth="1"/>
    <col min="33" max="16384" width="9.140625" style="65"/>
  </cols>
  <sheetData>
    <row r="1" spans="1:14" ht="13.5" x14ac:dyDescent="0.25">
      <c r="E1" s="303"/>
      <c r="F1" s="303"/>
      <c r="G1" s="303"/>
    </row>
    <row r="2" spans="1:14" s="67" customFormat="1" ht="15.75" x14ac:dyDescent="0.25">
      <c r="A2" s="304" t="s">
        <v>100</v>
      </c>
      <c r="B2" s="304"/>
      <c r="C2" s="304"/>
      <c r="D2" s="304"/>
      <c r="E2" s="304"/>
      <c r="F2" s="304"/>
      <c r="G2" s="304"/>
      <c r="H2" s="66"/>
      <c r="I2" s="66"/>
      <c r="J2" s="66"/>
      <c r="K2" s="66"/>
    </row>
    <row r="3" spans="1:14" s="67" customFormat="1" ht="39" customHeight="1" x14ac:dyDescent="0.25">
      <c r="A3" s="507" t="str">
        <f>ТЕК!B11</f>
        <v>Строительство ВЛИ-0,4 кВ от РУ-0,4 кВ ТП-4259 ПС-110 кВ №645 "Сушкинская" (0,1 км), в т.ч. ПИР, МО, Одинцовский р-н, п.Покровский Городок</v>
      </c>
      <c r="B3" s="507"/>
      <c r="C3" s="507"/>
      <c r="D3" s="507"/>
      <c r="E3" s="507"/>
      <c r="F3" s="507"/>
      <c r="G3" s="507"/>
      <c r="H3" s="66"/>
      <c r="I3" s="66"/>
      <c r="J3" s="66"/>
      <c r="K3" s="66"/>
    </row>
    <row r="4" spans="1:14" s="67" customFormat="1" ht="29.25" customHeight="1" x14ac:dyDescent="0.2">
      <c r="A4" s="306" t="s">
        <v>126</v>
      </c>
      <c r="B4" s="306"/>
      <c r="C4" s="306"/>
      <c r="D4" s="306"/>
      <c r="E4" s="306"/>
      <c r="F4" s="306"/>
      <c r="G4" s="306"/>
      <c r="H4" s="68"/>
      <c r="I4" s="69"/>
      <c r="J4" s="69"/>
      <c r="K4" s="69"/>
    </row>
    <row r="5" spans="1:14" s="67" customFormat="1" ht="29.25" customHeight="1" x14ac:dyDescent="0.2">
      <c r="A5" s="508" t="s">
        <v>127</v>
      </c>
      <c r="B5" s="508"/>
      <c r="C5" s="508"/>
      <c r="D5" s="508"/>
      <c r="E5" s="508"/>
      <c r="F5" s="508"/>
      <c r="G5" s="508"/>
      <c r="H5" s="69"/>
      <c r="I5" s="69"/>
      <c r="J5" s="69"/>
      <c r="K5" s="69"/>
    </row>
    <row r="6" spans="1:14" s="67" customFormat="1" ht="25.5" x14ac:dyDescent="0.2">
      <c r="A6" s="70" t="s">
        <v>0</v>
      </c>
      <c r="B6" s="70" t="s">
        <v>102</v>
      </c>
      <c r="C6" s="70" t="s">
        <v>103</v>
      </c>
      <c r="D6" s="70" t="s">
        <v>104</v>
      </c>
      <c r="E6" s="70" t="s">
        <v>105</v>
      </c>
      <c r="F6" s="71" t="s">
        <v>106</v>
      </c>
      <c r="G6" s="70" t="s">
        <v>107</v>
      </c>
    </row>
    <row r="7" spans="1:14" s="75" customFormat="1" ht="48.75" customHeight="1" x14ac:dyDescent="0.2">
      <c r="A7" s="114" t="s">
        <v>132</v>
      </c>
      <c r="B7" s="111" t="s">
        <v>108</v>
      </c>
      <c r="C7" s="72" t="s">
        <v>334</v>
      </c>
      <c r="D7" s="70" t="s">
        <v>128</v>
      </c>
      <c r="E7" s="71">
        <v>1</v>
      </c>
      <c r="F7" s="73">
        <v>637</v>
      </c>
      <c r="G7" s="74">
        <f>E7*F7</f>
        <v>637</v>
      </c>
    </row>
    <row r="8" spans="1:14" s="75" customFormat="1" ht="39.75" customHeight="1" x14ac:dyDescent="0.2">
      <c r="A8" s="114" t="s">
        <v>133</v>
      </c>
      <c r="B8" s="111" t="s">
        <v>111</v>
      </c>
      <c r="C8" s="76" t="s">
        <v>112</v>
      </c>
      <c r="D8" s="70"/>
      <c r="E8" s="77"/>
      <c r="F8" s="73"/>
      <c r="G8" s="74">
        <f>0.85*(G7)</f>
        <v>541.44999999999993</v>
      </c>
    </row>
    <row r="9" spans="1:14" s="75" customFormat="1" ht="39.75" customHeight="1" x14ac:dyDescent="0.2">
      <c r="A9" s="114" t="s">
        <v>134</v>
      </c>
      <c r="B9" s="111" t="s">
        <v>113</v>
      </c>
      <c r="C9" s="76" t="s">
        <v>114</v>
      </c>
      <c r="D9" s="70"/>
      <c r="E9" s="71"/>
      <c r="F9" s="73"/>
      <c r="G9" s="74">
        <f>1.3*G8</f>
        <v>703.88499999999999</v>
      </c>
    </row>
    <row r="10" spans="1:14" s="75" customFormat="1" ht="39.75" customHeight="1" x14ac:dyDescent="0.2">
      <c r="A10" s="114" t="s">
        <v>135</v>
      </c>
      <c r="B10" s="111" t="s">
        <v>115</v>
      </c>
      <c r="C10" s="76" t="s">
        <v>116</v>
      </c>
      <c r="D10" s="70"/>
      <c r="E10" s="70"/>
      <c r="F10" s="70"/>
      <c r="G10" s="74">
        <f>0.06*2.5*G9</f>
        <v>105.58274999999999</v>
      </c>
    </row>
    <row r="11" spans="1:14" s="75" customFormat="1" ht="39.75" customHeight="1" x14ac:dyDescent="0.2">
      <c r="A11" s="114" t="s">
        <v>139</v>
      </c>
      <c r="B11" s="72" t="s">
        <v>117</v>
      </c>
      <c r="C11" s="72" t="s">
        <v>335</v>
      </c>
      <c r="D11" s="70" t="s">
        <v>128</v>
      </c>
      <c r="E11" s="70">
        <f>E7</f>
        <v>1</v>
      </c>
      <c r="F11" s="73">
        <v>137</v>
      </c>
      <c r="G11" s="74">
        <f>E11*F11</f>
        <v>137</v>
      </c>
    </row>
    <row r="12" spans="1:14" customFormat="1" ht="51" customHeight="1" x14ac:dyDescent="0.25">
      <c r="A12" s="114" t="s">
        <v>140</v>
      </c>
      <c r="B12" s="72" t="s">
        <v>266</v>
      </c>
      <c r="C12" s="72" t="s">
        <v>267</v>
      </c>
      <c r="D12" s="70" t="s">
        <v>268</v>
      </c>
      <c r="E12" s="70">
        <v>1.2</v>
      </c>
      <c r="F12" s="73">
        <f>G11</f>
        <v>137</v>
      </c>
      <c r="G12" s="74">
        <f>F12*E12</f>
        <v>164.4</v>
      </c>
      <c r="H12" s="128"/>
    </row>
    <row r="13" spans="1:14" s="75" customFormat="1" ht="33" customHeight="1" x14ac:dyDescent="0.2">
      <c r="A13" s="114" t="s">
        <v>269</v>
      </c>
      <c r="B13" s="78" t="s">
        <v>118</v>
      </c>
      <c r="C13" s="78"/>
      <c r="D13" s="79"/>
      <c r="E13" s="79"/>
      <c r="F13" s="80"/>
      <c r="G13" s="81">
        <f>G9+G10+G12</f>
        <v>973.86775</v>
      </c>
    </row>
    <row r="14" spans="1:14" s="82" customFormat="1" ht="18.75" customHeight="1" x14ac:dyDescent="0.2">
      <c r="A14" s="114" t="s">
        <v>93</v>
      </c>
      <c r="B14" s="72" t="s">
        <v>119</v>
      </c>
      <c r="C14" s="509" t="s">
        <v>120</v>
      </c>
      <c r="D14" s="510"/>
      <c r="E14" s="510"/>
      <c r="F14" s="511"/>
      <c r="G14" s="74">
        <f>0.066*G13</f>
        <v>64.275271500000002</v>
      </c>
    </row>
    <row r="15" spans="1:14" s="82" customFormat="1" ht="18.75" customHeight="1" x14ac:dyDescent="0.25">
      <c r="A15" s="70">
        <v>5</v>
      </c>
      <c r="B15" s="308" t="s">
        <v>121</v>
      </c>
      <c r="C15" s="309"/>
      <c r="D15" s="309"/>
      <c r="E15" s="309"/>
      <c r="F15" s="310"/>
      <c r="G15" s="81">
        <f>SUM(G13:G14)</f>
        <v>1038.1430215</v>
      </c>
      <c r="I15" s="83"/>
    </row>
    <row r="16" spans="1:14" s="84" customFormat="1" ht="18.75" customHeight="1" x14ac:dyDescent="0.25">
      <c r="A16" s="70">
        <v>6</v>
      </c>
      <c r="B16" s="300" t="s">
        <v>129</v>
      </c>
      <c r="C16" s="301"/>
      <c r="D16" s="301"/>
      <c r="E16" s="301"/>
      <c r="F16" s="302"/>
      <c r="G16" s="81">
        <f>G15*6.11</f>
        <v>6343.0538613650006</v>
      </c>
      <c r="I16" s="85"/>
      <c r="J16" s="86"/>
      <c r="K16" s="86"/>
      <c r="L16" s="86"/>
      <c r="M16" s="86"/>
      <c r="N16" s="86"/>
    </row>
    <row r="17" spans="1:12" s="67" customFormat="1" ht="15" x14ac:dyDescent="0.2">
      <c r="A17" s="87"/>
      <c r="B17" s="88"/>
      <c r="C17" s="88"/>
      <c r="D17" s="88"/>
      <c r="E17" s="88"/>
      <c r="F17" s="88"/>
      <c r="G17" s="89"/>
      <c r="H17" s="90"/>
      <c r="K17" s="91"/>
    </row>
    <row r="18" spans="1:12" s="67" customFormat="1" x14ac:dyDescent="0.2">
      <c r="A18" s="92"/>
      <c r="B18" s="93" t="s">
        <v>122</v>
      </c>
      <c r="C18" s="94"/>
      <c r="D18" s="95" t="s">
        <v>341</v>
      </c>
      <c r="E18" s="96"/>
      <c r="F18" s="97"/>
      <c r="G18" s="98"/>
      <c r="H18" s="99"/>
      <c r="I18" s="100"/>
      <c r="J18" s="101"/>
      <c r="K18" s="102"/>
      <c r="L18" s="101"/>
    </row>
    <row r="19" spans="1:12" s="67" customFormat="1" x14ac:dyDescent="0.2">
      <c r="A19" s="100"/>
      <c r="B19" s="103"/>
      <c r="C19" s="100"/>
      <c r="D19" s="100"/>
      <c r="E19" s="104"/>
      <c r="F19" s="104"/>
      <c r="G19" s="104"/>
      <c r="H19" s="99"/>
      <c r="I19" s="104"/>
      <c r="J19" s="101"/>
      <c r="K19" s="102"/>
      <c r="L19" s="101"/>
    </row>
    <row r="20" spans="1:12" s="67" customFormat="1" x14ac:dyDescent="0.2">
      <c r="B20" s="93" t="s">
        <v>123</v>
      </c>
      <c r="C20" s="105"/>
      <c r="D20" s="100"/>
      <c r="E20" s="106"/>
      <c r="F20" s="106"/>
      <c r="G20" s="104"/>
      <c r="H20" s="107"/>
      <c r="I20" s="100"/>
      <c r="J20" s="108"/>
      <c r="K20" s="107"/>
      <c r="L20" s="108"/>
    </row>
  </sheetData>
  <mergeCells count="8">
    <mergeCell ref="B15:F15"/>
    <mergeCell ref="B16:F16"/>
    <mergeCell ref="E1:G1"/>
    <mergeCell ref="A2:G2"/>
    <mergeCell ref="A3:G3"/>
    <mergeCell ref="A4:G4"/>
    <mergeCell ref="A5:G5"/>
    <mergeCell ref="C14:F14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Лист9">
    <tabColor rgb="FF92D050"/>
  </sheetPr>
  <dimension ref="A1:N20"/>
  <sheetViews>
    <sheetView view="pageBreakPreview" zoomScaleNormal="100" zoomScaleSheetLayoutView="100" workbookViewId="0">
      <selection activeCell="A220" sqref="A220:H220"/>
    </sheetView>
  </sheetViews>
  <sheetFormatPr defaultRowHeight="12.75" x14ac:dyDescent="0.2"/>
  <cols>
    <col min="1" max="1" width="5" style="65" customWidth="1"/>
    <col min="2" max="2" width="34" style="65" customWidth="1"/>
    <col min="3" max="3" width="47" style="65" customWidth="1"/>
    <col min="4" max="5" width="9.28515625" style="65" customWidth="1"/>
    <col min="6" max="6" width="13.28515625" style="110" customWidth="1"/>
    <col min="7" max="7" width="21.5703125" style="110" customWidth="1"/>
    <col min="8" max="9" width="12.85546875" style="65" bestFit="1" customWidth="1"/>
    <col min="10" max="14" width="9.140625" style="65"/>
    <col min="15" max="16" width="10.28515625" style="65" bestFit="1" customWidth="1"/>
    <col min="17" max="23" width="9.140625" style="65"/>
    <col min="24" max="27" width="10.28515625" style="65" bestFit="1" customWidth="1"/>
    <col min="28" max="31" width="9.140625" style="65"/>
    <col min="32" max="32" width="12.140625" style="65" bestFit="1" customWidth="1"/>
    <col min="33" max="16384" width="9.140625" style="65"/>
  </cols>
  <sheetData>
    <row r="1" spans="1:14" ht="13.5" x14ac:dyDescent="0.25">
      <c r="E1" s="303"/>
      <c r="F1" s="303"/>
      <c r="G1" s="303"/>
    </row>
    <row r="2" spans="1:14" s="67" customFormat="1" ht="15.75" x14ac:dyDescent="0.25">
      <c r="A2" s="304" t="s">
        <v>100</v>
      </c>
      <c r="B2" s="304"/>
      <c r="C2" s="304"/>
      <c r="D2" s="304"/>
      <c r="E2" s="304"/>
      <c r="F2" s="304"/>
      <c r="G2" s="304"/>
      <c r="H2" s="66"/>
      <c r="I2" s="66"/>
      <c r="J2" s="66"/>
      <c r="K2" s="66"/>
    </row>
    <row r="3" spans="1:14" s="67" customFormat="1" ht="39" customHeight="1" x14ac:dyDescent="0.25">
      <c r="A3" s="507" t="str">
        <f>ТЕК!B11</f>
        <v>Строительство ВЛИ-0,4 кВ от РУ-0,4 кВ ТП-4259 ПС-110 кВ №645 "Сушкинская" (0,1 км), в т.ч. ПИР, МО, Одинцовский р-н, п.Покровский Городок</v>
      </c>
      <c r="B3" s="507"/>
      <c r="C3" s="507"/>
      <c r="D3" s="507"/>
      <c r="E3" s="507"/>
      <c r="F3" s="507"/>
      <c r="G3" s="507"/>
      <c r="H3" s="66"/>
      <c r="I3" s="66"/>
      <c r="J3" s="66"/>
      <c r="K3" s="66"/>
    </row>
    <row r="4" spans="1:14" s="67" customFormat="1" ht="29.25" customHeight="1" x14ac:dyDescent="0.2">
      <c r="A4" s="306" t="s">
        <v>143</v>
      </c>
      <c r="B4" s="306"/>
      <c r="C4" s="306"/>
      <c r="D4" s="306"/>
      <c r="E4" s="306"/>
      <c r="F4" s="306"/>
      <c r="G4" s="306"/>
      <c r="H4" s="68"/>
      <c r="I4" s="69"/>
      <c r="J4" s="69"/>
      <c r="K4" s="69"/>
    </row>
    <row r="5" spans="1:14" s="67" customFormat="1" ht="29.25" customHeight="1" x14ac:dyDescent="0.2">
      <c r="A5" s="508" t="s">
        <v>127</v>
      </c>
      <c r="B5" s="508"/>
      <c r="C5" s="508"/>
      <c r="D5" s="508"/>
      <c r="E5" s="508"/>
      <c r="F5" s="508"/>
      <c r="G5" s="508"/>
      <c r="H5" s="69"/>
      <c r="I5" s="69"/>
      <c r="J5" s="69"/>
      <c r="K5" s="69"/>
    </row>
    <row r="6" spans="1:14" s="67" customFormat="1" ht="25.5" x14ac:dyDescent="0.2">
      <c r="A6" s="70" t="s">
        <v>0</v>
      </c>
      <c r="B6" s="70" t="s">
        <v>102</v>
      </c>
      <c r="C6" s="70" t="s">
        <v>103</v>
      </c>
      <c r="D6" s="70" t="s">
        <v>104</v>
      </c>
      <c r="E6" s="70" t="s">
        <v>105</v>
      </c>
      <c r="F6" s="71" t="s">
        <v>106</v>
      </c>
      <c r="G6" s="70" t="s">
        <v>107</v>
      </c>
    </row>
    <row r="7" spans="1:14" s="75" customFormat="1" ht="48.75" customHeight="1" x14ac:dyDescent="0.2">
      <c r="A7" s="114" t="s">
        <v>132</v>
      </c>
      <c r="B7" s="111" t="s">
        <v>108</v>
      </c>
      <c r="C7" s="72" t="s">
        <v>334</v>
      </c>
      <c r="D7" s="70" t="s">
        <v>128</v>
      </c>
      <c r="E7" s="71">
        <v>1</v>
      </c>
      <c r="F7" s="73">
        <v>637</v>
      </c>
      <c r="G7" s="74">
        <f>E7*F7</f>
        <v>637</v>
      </c>
    </row>
    <row r="8" spans="1:14" s="75" customFormat="1" ht="39.75" customHeight="1" x14ac:dyDescent="0.2">
      <c r="A8" s="114" t="s">
        <v>133</v>
      </c>
      <c r="B8" s="111" t="s">
        <v>111</v>
      </c>
      <c r="C8" s="127" t="s">
        <v>112</v>
      </c>
      <c r="D8" s="70"/>
      <c r="E8" s="77"/>
      <c r="F8" s="73"/>
      <c r="G8" s="74">
        <f>0.85*(G7)</f>
        <v>541.44999999999993</v>
      </c>
    </row>
    <row r="9" spans="1:14" s="75" customFormat="1" ht="39.75" customHeight="1" x14ac:dyDescent="0.2">
      <c r="A9" s="114" t="s">
        <v>134</v>
      </c>
      <c r="B9" s="111" t="s">
        <v>113</v>
      </c>
      <c r="C9" s="127" t="s">
        <v>114</v>
      </c>
      <c r="D9" s="70"/>
      <c r="E9" s="71"/>
      <c r="F9" s="73"/>
      <c r="G9" s="74">
        <f>1.3*G8</f>
        <v>703.88499999999999</v>
      </c>
    </row>
    <row r="10" spans="1:14" s="75" customFormat="1" ht="39.75" customHeight="1" x14ac:dyDescent="0.2">
      <c r="A10" s="114" t="s">
        <v>135</v>
      </c>
      <c r="B10" s="111" t="s">
        <v>115</v>
      </c>
      <c r="C10" s="127" t="s">
        <v>116</v>
      </c>
      <c r="D10" s="70"/>
      <c r="E10" s="70"/>
      <c r="F10" s="70"/>
      <c r="G10" s="74">
        <f>0.06*2.5*G9</f>
        <v>105.58274999999999</v>
      </c>
    </row>
    <row r="11" spans="1:14" s="75" customFormat="1" ht="39.75" customHeight="1" x14ac:dyDescent="0.2">
      <c r="A11" s="114" t="s">
        <v>139</v>
      </c>
      <c r="B11" s="72" t="s">
        <v>117</v>
      </c>
      <c r="C11" s="72" t="s">
        <v>335</v>
      </c>
      <c r="D11" s="70" t="s">
        <v>128</v>
      </c>
      <c r="E11" s="70">
        <f>E7</f>
        <v>1</v>
      </c>
      <c r="F11" s="73">
        <v>137</v>
      </c>
      <c r="G11" s="74">
        <f>E11*F11</f>
        <v>137</v>
      </c>
    </row>
    <row r="12" spans="1:14" customFormat="1" ht="51" customHeight="1" x14ac:dyDescent="0.25">
      <c r="A12" s="114" t="s">
        <v>140</v>
      </c>
      <c r="B12" s="72" t="s">
        <v>266</v>
      </c>
      <c r="C12" s="72" t="s">
        <v>267</v>
      </c>
      <c r="D12" s="70" t="s">
        <v>268</v>
      </c>
      <c r="E12" s="70">
        <v>1.2</v>
      </c>
      <c r="F12" s="73">
        <f>G11</f>
        <v>137</v>
      </c>
      <c r="G12" s="74">
        <f>F12*E12</f>
        <v>164.4</v>
      </c>
      <c r="H12" s="128"/>
    </row>
    <row r="13" spans="1:14" s="75" customFormat="1" ht="33" customHeight="1" x14ac:dyDescent="0.2">
      <c r="A13" s="114" t="s">
        <v>269</v>
      </c>
      <c r="B13" s="78" t="s">
        <v>118</v>
      </c>
      <c r="C13" s="78"/>
      <c r="D13" s="79"/>
      <c r="E13" s="79"/>
      <c r="F13" s="80"/>
      <c r="G13" s="81">
        <f>G9+G10+G12</f>
        <v>973.86775</v>
      </c>
    </row>
    <row r="14" spans="1:14" s="82" customFormat="1" ht="18.75" customHeight="1" x14ac:dyDescent="0.2">
      <c r="A14" s="114" t="s">
        <v>93</v>
      </c>
      <c r="B14" s="72" t="s">
        <v>119</v>
      </c>
      <c r="C14" s="509" t="s">
        <v>120</v>
      </c>
      <c r="D14" s="510"/>
      <c r="E14" s="510"/>
      <c r="F14" s="511"/>
      <c r="G14" s="74">
        <f>0.066*G13</f>
        <v>64.275271500000002</v>
      </c>
    </row>
    <row r="15" spans="1:14" s="82" customFormat="1" ht="18.75" customHeight="1" x14ac:dyDescent="0.25">
      <c r="A15" s="70">
        <v>5</v>
      </c>
      <c r="B15" s="308" t="s">
        <v>121</v>
      </c>
      <c r="C15" s="309"/>
      <c r="D15" s="309"/>
      <c r="E15" s="309"/>
      <c r="F15" s="310"/>
      <c r="G15" s="81">
        <f>SUM(G13:G14)</f>
        <v>1038.1430215</v>
      </c>
      <c r="I15" s="83"/>
    </row>
    <row r="16" spans="1:14" s="84" customFormat="1" ht="18.75" customHeight="1" x14ac:dyDescent="0.25">
      <c r="A16" s="70">
        <v>6</v>
      </c>
      <c r="B16" s="300" t="s">
        <v>129</v>
      </c>
      <c r="C16" s="301"/>
      <c r="D16" s="301"/>
      <c r="E16" s="301"/>
      <c r="F16" s="302"/>
      <c r="G16" s="81">
        <f>G15*6.11</f>
        <v>6343.0538613650006</v>
      </c>
      <c r="I16" s="85"/>
      <c r="J16" s="86"/>
      <c r="K16" s="86"/>
      <c r="L16" s="86"/>
      <c r="M16" s="86"/>
      <c r="N16" s="86"/>
    </row>
    <row r="17" spans="1:12" s="67" customFormat="1" ht="15" x14ac:dyDescent="0.2">
      <c r="A17" s="87"/>
      <c r="B17" s="88"/>
      <c r="C17" s="88"/>
      <c r="D17" s="88"/>
      <c r="E17" s="88"/>
      <c r="F17" s="88"/>
      <c r="G17" s="89"/>
      <c r="H17" s="90"/>
      <c r="K17" s="91"/>
    </row>
    <row r="18" spans="1:12" s="67" customFormat="1" x14ac:dyDescent="0.2">
      <c r="A18" s="92"/>
      <c r="B18" s="93" t="s">
        <v>122</v>
      </c>
      <c r="C18" s="94"/>
      <c r="D18" s="95" t="s">
        <v>341</v>
      </c>
      <c r="E18" s="96"/>
      <c r="F18" s="97"/>
      <c r="G18" s="98"/>
      <c r="H18" s="99"/>
      <c r="I18" s="100"/>
      <c r="J18" s="101"/>
      <c r="K18" s="102"/>
      <c r="L18" s="101"/>
    </row>
    <row r="19" spans="1:12" s="67" customFormat="1" x14ac:dyDescent="0.2">
      <c r="A19" s="100"/>
      <c r="B19" s="103"/>
      <c r="C19" s="100"/>
      <c r="D19" s="100"/>
      <c r="E19" s="104"/>
      <c r="F19" s="104"/>
      <c r="G19" s="104"/>
      <c r="H19" s="99"/>
      <c r="I19" s="104"/>
      <c r="J19" s="101"/>
      <c r="K19" s="102"/>
      <c r="L19" s="101"/>
    </row>
    <row r="20" spans="1:12" s="67" customFormat="1" x14ac:dyDescent="0.2">
      <c r="B20" s="93" t="s">
        <v>123</v>
      </c>
      <c r="C20" s="105"/>
      <c r="D20" s="100"/>
      <c r="E20" s="106"/>
      <c r="F20" s="106"/>
      <c r="G20" s="104"/>
      <c r="H20" s="107"/>
      <c r="I20" s="100"/>
      <c r="J20" s="108"/>
      <c r="K20" s="107"/>
      <c r="L20" s="108"/>
    </row>
  </sheetData>
  <mergeCells count="8">
    <mergeCell ref="B15:F15"/>
    <mergeCell ref="B16:F16"/>
    <mergeCell ref="E1:G1"/>
    <mergeCell ref="A2:G2"/>
    <mergeCell ref="A3:G3"/>
    <mergeCell ref="A4:G4"/>
    <mergeCell ref="A5:G5"/>
    <mergeCell ref="C14:F14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Лист10">
    <tabColor rgb="FF92D050"/>
  </sheetPr>
  <dimension ref="A1:N20"/>
  <sheetViews>
    <sheetView view="pageBreakPreview" zoomScaleNormal="100" zoomScaleSheetLayoutView="100" workbookViewId="0">
      <selection activeCell="A220" sqref="A220:H220"/>
    </sheetView>
  </sheetViews>
  <sheetFormatPr defaultRowHeight="12.75" x14ac:dyDescent="0.2"/>
  <cols>
    <col min="1" max="1" width="5" style="65" customWidth="1"/>
    <col min="2" max="2" width="34" style="65" customWidth="1"/>
    <col min="3" max="3" width="47" style="65" customWidth="1"/>
    <col min="4" max="5" width="9.28515625" style="65" customWidth="1"/>
    <col min="6" max="6" width="13.28515625" style="110" customWidth="1"/>
    <col min="7" max="7" width="21.5703125" style="110" customWidth="1"/>
    <col min="8" max="9" width="12.85546875" style="65" bestFit="1" customWidth="1"/>
    <col min="10" max="14" width="9.140625" style="65"/>
    <col min="15" max="16" width="10.28515625" style="65" bestFit="1" customWidth="1"/>
    <col min="17" max="23" width="9.140625" style="65"/>
    <col min="24" max="27" width="10.28515625" style="65" bestFit="1" customWidth="1"/>
    <col min="28" max="31" width="9.140625" style="65"/>
    <col min="32" max="32" width="12.140625" style="65" bestFit="1" customWidth="1"/>
    <col min="33" max="16384" width="9.140625" style="65"/>
  </cols>
  <sheetData>
    <row r="1" spans="1:14" ht="13.5" x14ac:dyDescent="0.25">
      <c r="E1" s="303"/>
      <c r="F1" s="303"/>
      <c r="G1" s="303"/>
    </row>
    <row r="2" spans="1:14" s="67" customFormat="1" ht="15.75" x14ac:dyDescent="0.25">
      <c r="A2" s="304" t="s">
        <v>100</v>
      </c>
      <c r="B2" s="304"/>
      <c r="C2" s="304"/>
      <c r="D2" s="304"/>
      <c r="E2" s="304"/>
      <c r="F2" s="304"/>
      <c r="G2" s="304"/>
      <c r="H2" s="66"/>
      <c r="I2" s="66"/>
      <c r="J2" s="66"/>
      <c r="K2" s="66"/>
    </row>
    <row r="3" spans="1:14" s="67" customFormat="1" ht="39" customHeight="1" x14ac:dyDescent="0.25">
      <c r="A3" s="507" t="str">
        <f>ТЕК!B11</f>
        <v>Строительство ВЛИ-0,4 кВ от РУ-0,4 кВ ТП-4259 ПС-110 кВ №645 "Сушкинская" (0,1 км), в т.ч. ПИР, МО, Одинцовский р-н, п.Покровский Городок</v>
      </c>
      <c r="B3" s="507"/>
      <c r="C3" s="507"/>
      <c r="D3" s="507"/>
      <c r="E3" s="507"/>
      <c r="F3" s="507"/>
      <c r="G3" s="507"/>
      <c r="H3" s="66"/>
      <c r="I3" s="66"/>
      <c r="J3" s="66"/>
      <c r="K3" s="66"/>
    </row>
    <row r="4" spans="1:14" s="67" customFormat="1" ht="29.25" customHeight="1" x14ac:dyDescent="0.2">
      <c r="A4" s="306" t="s">
        <v>144</v>
      </c>
      <c r="B4" s="306"/>
      <c r="C4" s="306"/>
      <c r="D4" s="306"/>
      <c r="E4" s="306"/>
      <c r="F4" s="306"/>
      <c r="G4" s="306"/>
      <c r="H4" s="68"/>
      <c r="I4" s="69"/>
      <c r="J4" s="69"/>
      <c r="K4" s="69"/>
    </row>
    <row r="5" spans="1:14" s="67" customFormat="1" ht="29.25" customHeight="1" x14ac:dyDescent="0.2">
      <c r="A5" s="508" t="s">
        <v>127</v>
      </c>
      <c r="B5" s="508"/>
      <c r="C5" s="508"/>
      <c r="D5" s="508"/>
      <c r="E5" s="508"/>
      <c r="F5" s="508"/>
      <c r="G5" s="508"/>
      <c r="H5" s="69"/>
      <c r="I5" s="69"/>
      <c r="J5" s="69"/>
      <c r="K5" s="69"/>
    </row>
    <row r="6" spans="1:14" s="67" customFormat="1" ht="25.5" x14ac:dyDescent="0.2">
      <c r="A6" s="70" t="s">
        <v>0</v>
      </c>
      <c r="B6" s="70" t="s">
        <v>102</v>
      </c>
      <c r="C6" s="70" t="s">
        <v>103</v>
      </c>
      <c r="D6" s="70" t="s">
        <v>104</v>
      </c>
      <c r="E6" s="70" t="s">
        <v>105</v>
      </c>
      <c r="F6" s="71" t="s">
        <v>106</v>
      </c>
      <c r="G6" s="70" t="s">
        <v>107</v>
      </c>
    </row>
    <row r="7" spans="1:14" s="75" customFormat="1" ht="48.75" customHeight="1" x14ac:dyDescent="0.2">
      <c r="A7" s="114" t="s">
        <v>132</v>
      </c>
      <c r="B7" s="111" t="s">
        <v>108</v>
      </c>
      <c r="C7" s="72" t="s">
        <v>334</v>
      </c>
      <c r="D7" s="70" t="s">
        <v>128</v>
      </c>
      <c r="E7" s="71">
        <v>1</v>
      </c>
      <c r="F7" s="73">
        <v>637</v>
      </c>
      <c r="G7" s="74">
        <f>E7*F7</f>
        <v>637</v>
      </c>
    </row>
    <row r="8" spans="1:14" s="75" customFormat="1" ht="39.75" customHeight="1" x14ac:dyDescent="0.2">
      <c r="A8" s="114" t="s">
        <v>133</v>
      </c>
      <c r="B8" s="111" t="s">
        <v>111</v>
      </c>
      <c r="C8" s="127" t="s">
        <v>112</v>
      </c>
      <c r="D8" s="70"/>
      <c r="E8" s="77"/>
      <c r="F8" s="73"/>
      <c r="G8" s="74">
        <f>0.85*(G7)</f>
        <v>541.44999999999993</v>
      </c>
    </row>
    <row r="9" spans="1:14" s="75" customFormat="1" ht="39.75" customHeight="1" x14ac:dyDescent="0.2">
      <c r="A9" s="114" t="s">
        <v>134</v>
      </c>
      <c r="B9" s="111" t="s">
        <v>113</v>
      </c>
      <c r="C9" s="127" t="s">
        <v>114</v>
      </c>
      <c r="D9" s="70"/>
      <c r="E9" s="71"/>
      <c r="F9" s="73"/>
      <c r="G9" s="74">
        <f>1.3*G8</f>
        <v>703.88499999999999</v>
      </c>
    </row>
    <row r="10" spans="1:14" s="75" customFormat="1" ht="39.75" customHeight="1" x14ac:dyDescent="0.2">
      <c r="A10" s="114" t="s">
        <v>135</v>
      </c>
      <c r="B10" s="111" t="s">
        <v>115</v>
      </c>
      <c r="C10" s="127" t="s">
        <v>116</v>
      </c>
      <c r="D10" s="70"/>
      <c r="E10" s="70"/>
      <c r="F10" s="70"/>
      <c r="G10" s="74">
        <f>0.06*2.5*G9</f>
        <v>105.58274999999999</v>
      </c>
    </row>
    <row r="11" spans="1:14" s="75" customFormat="1" ht="39.75" customHeight="1" x14ac:dyDescent="0.2">
      <c r="A11" s="114" t="s">
        <v>139</v>
      </c>
      <c r="B11" s="72" t="s">
        <v>117</v>
      </c>
      <c r="C11" s="72" t="s">
        <v>335</v>
      </c>
      <c r="D11" s="70" t="s">
        <v>128</v>
      </c>
      <c r="E11" s="70">
        <f>E7</f>
        <v>1</v>
      </c>
      <c r="F11" s="73">
        <v>137</v>
      </c>
      <c r="G11" s="74">
        <f>E11*F11</f>
        <v>137</v>
      </c>
    </row>
    <row r="12" spans="1:14" customFormat="1" ht="51" customHeight="1" x14ac:dyDescent="0.25">
      <c r="A12" s="114" t="s">
        <v>140</v>
      </c>
      <c r="B12" s="72" t="s">
        <v>266</v>
      </c>
      <c r="C12" s="72" t="s">
        <v>267</v>
      </c>
      <c r="D12" s="70" t="s">
        <v>268</v>
      </c>
      <c r="E12" s="70">
        <v>1.2</v>
      </c>
      <c r="F12" s="73">
        <f>G11</f>
        <v>137</v>
      </c>
      <c r="G12" s="74">
        <f>F12*E12</f>
        <v>164.4</v>
      </c>
      <c r="H12" s="128"/>
    </row>
    <row r="13" spans="1:14" s="75" customFormat="1" ht="33" customHeight="1" x14ac:dyDescent="0.2">
      <c r="A13" s="114" t="s">
        <v>269</v>
      </c>
      <c r="B13" s="78" t="s">
        <v>118</v>
      </c>
      <c r="C13" s="78"/>
      <c r="D13" s="79"/>
      <c r="E13" s="79"/>
      <c r="F13" s="80"/>
      <c r="G13" s="81">
        <f>G9+G10+G12</f>
        <v>973.86775</v>
      </c>
    </row>
    <row r="14" spans="1:14" s="82" customFormat="1" ht="18.75" customHeight="1" x14ac:dyDescent="0.2">
      <c r="A14" s="114" t="s">
        <v>93</v>
      </c>
      <c r="B14" s="72" t="s">
        <v>119</v>
      </c>
      <c r="C14" s="509" t="s">
        <v>120</v>
      </c>
      <c r="D14" s="510"/>
      <c r="E14" s="510"/>
      <c r="F14" s="511"/>
      <c r="G14" s="74">
        <f>0.066*G13</f>
        <v>64.275271500000002</v>
      </c>
    </row>
    <row r="15" spans="1:14" s="82" customFormat="1" ht="18.75" customHeight="1" x14ac:dyDescent="0.25">
      <c r="A15" s="70">
        <v>5</v>
      </c>
      <c r="B15" s="308" t="s">
        <v>121</v>
      </c>
      <c r="C15" s="309"/>
      <c r="D15" s="309"/>
      <c r="E15" s="309"/>
      <c r="F15" s="310"/>
      <c r="G15" s="81">
        <f>SUM(G13:G14)</f>
        <v>1038.1430215</v>
      </c>
      <c r="I15" s="83"/>
    </row>
    <row r="16" spans="1:14" s="84" customFormat="1" ht="18.75" customHeight="1" x14ac:dyDescent="0.25">
      <c r="A16" s="70">
        <v>6</v>
      </c>
      <c r="B16" s="300" t="s">
        <v>129</v>
      </c>
      <c r="C16" s="301"/>
      <c r="D16" s="301"/>
      <c r="E16" s="301"/>
      <c r="F16" s="302"/>
      <c r="G16" s="81">
        <f>G15*6.11</f>
        <v>6343.0538613650006</v>
      </c>
      <c r="I16" s="85"/>
      <c r="J16" s="86"/>
      <c r="K16" s="86"/>
      <c r="L16" s="86"/>
      <c r="M16" s="86"/>
      <c r="N16" s="86"/>
    </row>
    <row r="17" spans="1:12" s="67" customFormat="1" ht="15" x14ac:dyDescent="0.2">
      <c r="A17" s="87"/>
      <c r="B17" s="88"/>
      <c r="C17" s="88"/>
      <c r="D17" s="88"/>
      <c r="E17" s="88"/>
      <c r="F17" s="88"/>
      <c r="G17" s="89"/>
      <c r="H17" s="90"/>
      <c r="K17" s="91"/>
    </row>
    <row r="18" spans="1:12" s="67" customFormat="1" x14ac:dyDescent="0.2">
      <c r="A18" s="92"/>
      <c r="B18" s="93" t="s">
        <v>122</v>
      </c>
      <c r="C18" s="94"/>
      <c r="D18" s="95" t="s">
        <v>341</v>
      </c>
      <c r="E18" s="96"/>
      <c r="F18" s="97"/>
      <c r="G18" s="98"/>
      <c r="H18" s="99"/>
      <c r="I18" s="100"/>
      <c r="J18" s="101"/>
      <c r="K18" s="102"/>
      <c r="L18" s="101"/>
    </row>
    <row r="19" spans="1:12" s="67" customFormat="1" x14ac:dyDescent="0.2">
      <c r="A19" s="100"/>
      <c r="B19" s="103"/>
      <c r="C19" s="100"/>
      <c r="D19" s="100"/>
      <c r="E19" s="104"/>
      <c r="F19" s="104"/>
      <c r="G19" s="104"/>
      <c r="H19" s="99"/>
      <c r="I19" s="104"/>
      <c r="J19" s="101"/>
      <c r="K19" s="102"/>
      <c r="L19" s="101"/>
    </row>
    <row r="20" spans="1:12" s="67" customFormat="1" x14ac:dyDescent="0.2">
      <c r="B20" s="93" t="s">
        <v>123</v>
      </c>
      <c r="C20" s="105"/>
      <c r="D20" s="100"/>
      <c r="E20" s="106"/>
      <c r="F20" s="106"/>
      <c r="G20" s="104"/>
      <c r="H20" s="107"/>
      <c r="I20" s="100"/>
      <c r="J20" s="108"/>
      <c r="K20" s="107"/>
      <c r="L20" s="108"/>
    </row>
  </sheetData>
  <mergeCells count="8">
    <mergeCell ref="B15:F15"/>
    <mergeCell ref="B16:F16"/>
    <mergeCell ref="E1:G1"/>
    <mergeCell ref="A2:G2"/>
    <mergeCell ref="A3:G3"/>
    <mergeCell ref="A4:G4"/>
    <mergeCell ref="A5:G5"/>
    <mergeCell ref="C14:F14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Лист11">
    <tabColor rgb="FF92D050"/>
  </sheetPr>
  <dimension ref="A1:N22"/>
  <sheetViews>
    <sheetView view="pageBreakPreview" topLeftCell="A10" zoomScaleNormal="100" zoomScaleSheetLayoutView="100" workbookViewId="0">
      <selection activeCell="A220" sqref="A220:H220"/>
    </sheetView>
  </sheetViews>
  <sheetFormatPr defaultRowHeight="12.75" x14ac:dyDescent="0.2"/>
  <cols>
    <col min="1" max="1" width="5" style="65" customWidth="1"/>
    <col min="2" max="2" width="34" style="65" customWidth="1"/>
    <col min="3" max="3" width="47" style="65" customWidth="1"/>
    <col min="4" max="5" width="9.28515625" style="65" customWidth="1"/>
    <col min="6" max="6" width="13.28515625" style="110" customWidth="1"/>
    <col min="7" max="7" width="21.5703125" style="110" customWidth="1"/>
    <col min="8" max="9" width="12.85546875" style="65" bestFit="1" customWidth="1"/>
    <col min="10" max="10" width="12.140625" style="65" customWidth="1"/>
    <col min="11" max="14" width="9.140625" style="65"/>
    <col min="15" max="16" width="10.28515625" style="65" bestFit="1" customWidth="1"/>
    <col min="17" max="23" width="9.140625" style="65"/>
    <col min="24" max="27" width="10.28515625" style="65" bestFit="1" customWidth="1"/>
    <col min="28" max="31" width="9.140625" style="65"/>
    <col min="32" max="32" width="12.140625" style="65" bestFit="1" customWidth="1"/>
    <col min="33" max="16384" width="9.140625" style="65"/>
  </cols>
  <sheetData>
    <row r="1" spans="1:12" ht="13.5" x14ac:dyDescent="0.25">
      <c r="E1" s="303"/>
      <c r="F1" s="303"/>
      <c r="G1" s="303"/>
    </row>
    <row r="2" spans="1:12" s="67" customFormat="1" ht="15.75" x14ac:dyDescent="0.25">
      <c r="A2" s="304" t="s">
        <v>100</v>
      </c>
      <c r="B2" s="304"/>
      <c r="C2" s="304"/>
      <c r="D2" s="304"/>
      <c r="E2" s="304"/>
      <c r="F2" s="304"/>
      <c r="G2" s="304"/>
      <c r="H2" s="66"/>
      <c r="I2" s="66"/>
      <c r="J2" s="66"/>
      <c r="K2" s="66"/>
    </row>
    <row r="3" spans="1:12" s="67" customFormat="1" ht="39" customHeight="1" x14ac:dyDescent="0.25">
      <c r="A3" s="507" t="str">
        <f>ТЕК!B11</f>
        <v>Строительство ВЛИ-0,4 кВ от РУ-0,4 кВ ТП-4259 ПС-110 кВ №645 "Сушкинская" (0,1 км), в т.ч. ПИР, МО, Одинцовский р-н, п.Покровский Городок</v>
      </c>
      <c r="B3" s="507"/>
      <c r="C3" s="507"/>
      <c r="D3" s="507"/>
      <c r="E3" s="507"/>
      <c r="F3" s="507"/>
      <c r="G3" s="507"/>
      <c r="H3" s="66"/>
      <c r="I3" s="66"/>
      <c r="J3" s="66"/>
      <c r="K3" s="66"/>
    </row>
    <row r="4" spans="1:12" s="67" customFormat="1" ht="29.25" customHeight="1" x14ac:dyDescent="0.2">
      <c r="A4" s="306" t="s">
        <v>142</v>
      </c>
      <c r="B4" s="306"/>
      <c r="C4" s="306"/>
      <c r="D4" s="306"/>
      <c r="E4" s="306"/>
      <c r="F4" s="306"/>
      <c r="G4" s="306"/>
      <c r="H4" s="68"/>
      <c r="I4" s="69"/>
      <c r="J4" s="69"/>
      <c r="K4" s="69"/>
    </row>
    <row r="5" spans="1:12" s="67" customFormat="1" ht="29.25" customHeight="1" x14ac:dyDescent="0.2">
      <c r="A5" s="508" t="s">
        <v>101</v>
      </c>
      <c r="B5" s="508"/>
      <c r="C5" s="508"/>
      <c r="D5" s="508"/>
      <c r="E5" s="508"/>
      <c r="F5" s="508"/>
      <c r="G5" s="508"/>
      <c r="H5" s="69"/>
      <c r="I5" s="69"/>
      <c r="J5" s="69"/>
      <c r="K5" s="69"/>
    </row>
    <row r="6" spans="1:12" s="67" customFormat="1" ht="25.5" x14ac:dyDescent="0.2">
      <c r="A6" s="70" t="s">
        <v>0</v>
      </c>
      <c r="B6" s="70" t="s">
        <v>102</v>
      </c>
      <c r="C6" s="70" t="s">
        <v>103</v>
      </c>
      <c r="D6" s="70" t="s">
        <v>104</v>
      </c>
      <c r="E6" s="70" t="s">
        <v>105</v>
      </c>
      <c r="F6" s="71" t="s">
        <v>106</v>
      </c>
      <c r="G6" s="70" t="s">
        <v>107</v>
      </c>
    </row>
    <row r="7" spans="1:12" s="75" customFormat="1" ht="48.75" customHeight="1" x14ac:dyDescent="0.2">
      <c r="A7" s="114" t="s">
        <v>132</v>
      </c>
      <c r="B7" s="111" t="s">
        <v>264</v>
      </c>
      <c r="C7" s="72" t="s">
        <v>336</v>
      </c>
      <c r="D7" s="70" t="s">
        <v>131</v>
      </c>
      <c r="E7" s="71">
        <f>L7/1000</f>
        <v>1E-3</v>
      </c>
      <c r="F7" s="73">
        <v>2690</v>
      </c>
      <c r="G7" s="74">
        <f>E7*F7</f>
        <v>2.69</v>
      </c>
      <c r="H7" s="112" t="s">
        <v>157</v>
      </c>
      <c r="K7" s="115" t="s">
        <v>151</v>
      </c>
      <c r="L7" s="116">
        <v>1</v>
      </c>
    </row>
    <row r="8" spans="1:12" s="75" customFormat="1" ht="48.75" customHeight="1" x14ac:dyDescent="0.2">
      <c r="A8" s="129" t="s">
        <v>133</v>
      </c>
      <c r="B8" s="111" t="s">
        <v>109</v>
      </c>
      <c r="C8" s="111" t="s">
        <v>337</v>
      </c>
      <c r="D8" s="71" t="s">
        <v>110</v>
      </c>
      <c r="E8" s="71">
        <f>L8</f>
        <v>1</v>
      </c>
      <c r="F8" s="130">
        <v>30</v>
      </c>
      <c r="G8" s="131">
        <f>F8*E8</f>
        <v>30</v>
      </c>
      <c r="H8" s="112" t="s">
        <v>130</v>
      </c>
      <c r="K8" s="115" t="s">
        <v>270</v>
      </c>
      <c r="L8" s="116">
        <v>1</v>
      </c>
    </row>
    <row r="9" spans="1:12" s="75" customFormat="1" ht="39.75" customHeight="1" x14ac:dyDescent="0.2">
      <c r="A9" s="114" t="s">
        <v>134</v>
      </c>
      <c r="B9" s="72" t="s">
        <v>111</v>
      </c>
      <c r="C9" s="76" t="s">
        <v>112</v>
      </c>
      <c r="D9" s="70"/>
      <c r="E9" s="77"/>
      <c r="F9" s="73"/>
      <c r="G9" s="74">
        <f>0.85*(G7+G8)</f>
        <v>27.786499999999997</v>
      </c>
    </row>
    <row r="10" spans="1:12" s="75" customFormat="1" ht="39.75" customHeight="1" x14ac:dyDescent="0.2">
      <c r="A10" s="129" t="s">
        <v>135</v>
      </c>
      <c r="B10" s="72" t="s">
        <v>113</v>
      </c>
      <c r="C10" s="76" t="s">
        <v>114</v>
      </c>
      <c r="D10" s="70"/>
      <c r="E10" s="71"/>
      <c r="F10" s="73"/>
      <c r="G10" s="74">
        <f>1.3*G9</f>
        <v>36.122449999999994</v>
      </c>
    </row>
    <row r="11" spans="1:12" s="75" customFormat="1" ht="39.75" customHeight="1" x14ac:dyDescent="0.2">
      <c r="A11" s="114" t="s">
        <v>136</v>
      </c>
      <c r="B11" s="72" t="s">
        <v>115</v>
      </c>
      <c r="C11" s="76" t="s">
        <v>116</v>
      </c>
      <c r="D11" s="70"/>
      <c r="E11" s="70"/>
      <c r="F11" s="70"/>
      <c r="G11" s="74">
        <f>0.06*2.5*G10</f>
        <v>5.4183674999999987</v>
      </c>
    </row>
    <row r="12" spans="1:12" s="75" customFormat="1" ht="39.75" customHeight="1" x14ac:dyDescent="0.2">
      <c r="A12" s="114" t="s">
        <v>139</v>
      </c>
      <c r="B12" s="72" t="s">
        <v>265</v>
      </c>
      <c r="C12" s="72" t="s">
        <v>338</v>
      </c>
      <c r="D12" s="70" t="s">
        <v>131</v>
      </c>
      <c r="E12" s="70">
        <f>E7</f>
        <v>1E-3</v>
      </c>
      <c r="F12" s="73">
        <v>940</v>
      </c>
      <c r="G12" s="74">
        <f>E12*F12</f>
        <v>0.94000000000000006</v>
      </c>
    </row>
    <row r="13" spans="1:12" customFormat="1" ht="51" customHeight="1" x14ac:dyDescent="0.25">
      <c r="A13" s="114" t="s">
        <v>140</v>
      </c>
      <c r="B13" s="72" t="s">
        <v>266</v>
      </c>
      <c r="C13" s="72" t="s">
        <v>267</v>
      </c>
      <c r="D13" s="70" t="s">
        <v>268</v>
      </c>
      <c r="E13" s="70">
        <v>1.2</v>
      </c>
      <c r="F13" s="73">
        <f>G12</f>
        <v>0.94000000000000006</v>
      </c>
      <c r="G13" s="74">
        <f>F13*E13</f>
        <v>1.1280000000000001</v>
      </c>
      <c r="H13" s="128"/>
    </row>
    <row r="14" spans="1:12" s="75" customFormat="1" ht="33" customHeight="1" x14ac:dyDescent="0.2">
      <c r="A14" s="114" t="s">
        <v>269</v>
      </c>
      <c r="B14" s="78" t="s">
        <v>118</v>
      </c>
      <c r="C14" s="78"/>
      <c r="D14" s="79"/>
      <c r="E14" s="79"/>
      <c r="F14" s="80"/>
      <c r="G14" s="81">
        <f>G10+G11+G13</f>
        <v>42.668817499999989</v>
      </c>
    </row>
    <row r="15" spans="1:12" s="82" customFormat="1" ht="18.75" customHeight="1" x14ac:dyDescent="0.2">
      <c r="A15" s="114" t="s">
        <v>93</v>
      </c>
      <c r="B15" s="72" t="s">
        <v>119</v>
      </c>
      <c r="C15" s="509" t="s">
        <v>120</v>
      </c>
      <c r="D15" s="510"/>
      <c r="E15" s="510"/>
      <c r="F15" s="511"/>
      <c r="G15" s="74">
        <f>0.066*G14</f>
        <v>2.8161419549999995</v>
      </c>
    </row>
    <row r="16" spans="1:12" s="82" customFormat="1" ht="18.75" customHeight="1" x14ac:dyDescent="0.25">
      <c r="A16" s="70">
        <v>5</v>
      </c>
      <c r="B16" s="308" t="s">
        <v>121</v>
      </c>
      <c r="C16" s="309"/>
      <c r="D16" s="309"/>
      <c r="E16" s="309"/>
      <c r="F16" s="310"/>
      <c r="G16" s="81">
        <f>G14+G15</f>
        <v>45.484959454999988</v>
      </c>
      <c r="H16" s="113"/>
      <c r="I16" s="83"/>
    </row>
    <row r="17" spans="1:14" s="84" customFormat="1" ht="18.75" customHeight="1" x14ac:dyDescent="0.25">
      <c r="A17" s="70">
        <v>6</v>
      </c>
      <c r="B17" s="300" t="s">
        <v>129</v>
      </c>
      <c r="C17" s="301"/>
      <c r="D17" s="301"/>
      <c r="E17" s="301"/>
      <c r="F17" s="302"/>
      <c r="G17" s="81">
        <f>G16*6.11</f>
        <v>277.91310227004993</v>
      </c>
      <c r="I17" s="85"/>
      <c r="J17" s="86"/>
      <c r="K17" s="86"/>
      <c r="L17" s="86"/>
      <c r="M17" s="86"/>
      <c r="N17" s="86"/>
    </row>
    <row r="18" spans="1:14" s="67" customFormat="1" ht="15" x14ac:dyDescent="0.2">
      <c r="A18" s="87"/>
      <c r="B18" s="88"/>
      <c r="C18" s="88"/>
      <c r="D18" s="88"/>
      <c r="E18" s="88"/>
      <c r="F18" s="88"/>
      <c r="G18" s="89"/>
      <c r="H18" s="90"/>
      <c r="K18" s="91"/>
    </row>
    <row r="19" spans="1:14" s="67" customFormat="1" x14ac:dyDescent="0.2">
      <c r="A19" s="92"/>
      <c r="B19" s="93" t="s">
        <v>122</v>
      </c>
      <c r="C19" s="94"/>
      <c r="D19" s="95" t="s">
        <v>341</v>
      </c>
      <c r="E19" s="96"/>
      <c r="F19" s="97"/>
      <c r="G19" s="98"/>
      <c r="H19" s="99"/>
      <c r="I19" s="100"/>
      <c r="J19" s="101"/>
      <c r="K19" s="102"/>
      <c r="L19" s="101"/>
    </row>
    <row r="20" spans="1:14" s="67" customFormat="1" x14ac:dyDescent="0.2">
      <c r="A20" s="100"/>
      <c r="B20" s="103"/>
      <c r="C20" s="100"/>
      <c r="D20" s="100"/>
      <c r="E20" s="104"/>
      <c r="F20" s="104"/>
      <c r="G20" s="104"/>
      <c r="H20" s="99"/>
      <c r="I20" s="104"/>
      <c r="J20" s="101"/>
      <c r="K20" s="102"/>
      <c r="L20" s="101"/>
    </row>
    <row r="21" spans="1:14" s="67" customFormat="1" x14ac:dyDescent="0.2">
      <c r="B21" s="93" t="s">
        <v>123</v>
      </c>
      <c r="C21" s="105"/>
      <c r="D21" s="100"/>
      <c r="E21" s="106"/>
      <c r="F21" s="106"/>
      <c r="G21" s="104"/>
      <c r="H21" s="107"/>
      <c r="I21" s="100"/>
      <c r="J21" s="108"/>
      <c r="K21" s="107"/>
      <c r="L21" s="108"/>
    </row>
    <row r="22" spans="1:14" s="67" customFormat="1" x14ac:dyDescent="0.2">
      <c r="E22" s="106"/>
      <c r="F22" s="106"/>
      <c r="G22" s="90"/>
      <c r="H22" s="107"/>
      <c r="I22" s="107"/>
      <c r="J22" s="108"/>
      <c r="K22" s="107"/>
      <c r="L22" s="108"/>
    </row>
  </sheetData>
  <mergeCells count="8">
    <mergeCell ref="B16:F16"/>
    <mergeCell ref="B17:F17"/>
    <mergeCell ref="E1:G1"/>
    <mergeCell ref="A2:G2"/>
    <mergeCell ref="A3:G3"/>
    <mergeCell ref="A4:G4"/>
    <mergeCell ref="A5:G5"/>
    <mergeCell ref="C15:F15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Лист12">
    <tabColor rgb="FF92D050"/>
  </sheetPr>
  <dimension ref="A1:N22"/>
  <sheetViews>
    <sheetView view="pageBreakPreview" topLeftCell="A4" zoomScaleNormal="100" zoomScaleSheetLayoutView="100" workbookViewId="0">
      <selection activeCell="A220" sqref="A220:H220"/>
    </sheetView>
  </sheetViews>
  <sheetFormatPr defaultRowHeight="12.75" x14ac:dyDescent="0.2"/>
  <cols>
    <col min="1" max="1" width="5" style="65" customWidth="1"/>
    <col min="2" max="2" width="34" style="65" customWidth="1"/>
    <col min="3" max="3" width="47" style="65" customWidth="1"/>
    <col min="4" max="5" width="9.28515625" style="65" customWidth="1"/>
    <col min="6" max="6" width="13.28515625" style="110" customWidth="1"/>
    <col min="7" max="7" width="21.5703125" style="110" customWidth="1"/>
    <col min="8" max="9" width="12.85546875" style="65" bestFit="1" customWidth="1"/>
    <col min="10" max="10" width="12.140625" style="65" customWidth="1"/>
    <col min="11" max="14" width="9.140625" style="65"/>
    <col min="15" max="16" width="10.28515625" style="65" bestFit="1" customWidth="1"/>
    <col min="17" max="23" width="9.140625" style="65"/>
    <col min="24" max="27" width="10.28515625" style="65" bestFit="1" customWidth="1"/>
    <col min="28" max="31" width="9.140625" style="65"/>
    <col min="32" max="32" width="12.140625" style="65" bestFit="1" customWidth="1"/>
    <col min="33" max="16384" width="9.140625" style="65"/>
  </cols>
  <sheetData>
    <row r="1" spans="1:12" ht="13.5" x14ac:dyDescent="0.25">
      <c r="E1" s="303"/>
      <c r="F1" s="303"/>
      <c r="G1" s="303"/>
    </row>
    <row r="2" spans="1:12" s="67" customFormat="1" ht="15.75" x14ac:dyDescent="0.25">
      <c r="A2" s="304" t="s">
        <v>100</v>
      </c>
      <c r="B2" s="304"/>
      <c r="C2" s="304"/>
      <c r="D2" s="304"/>
      <c r="E2" s="304"/>
      <c r="F2" s="304"/>
      <c r="G2" s="304"/>
      <c r="H2" s="66"/>
      <c r="I2" s="66"/>
      <c r="J2" s="66"/>
      <c r="K2" s="66"/>
    </row>
    <row r="3" spans="1:12" s="67" customFormat="1" ht="39" customHeight="1" x14ac:dyDescent="0.25">
      <c r="A3" s="507" t="str">
        <f>ТЕК!B11</f>
        <v>Строительство ВЛИ-0,4 кВ от РУ-0,4 кВ ТП-4259 ПС-110 кВ №645 "Сушкинская" (0,1 км), в т.ч. ПИР, МО, Одинцовский р-н, п.Покровский Городок</v>
      </c>
      <c r="B3" s="507"/>
      <c r="C3" s="507"/>
      <c r="D3" s="507"/>
      <c r="E3" s="507"/>
      <c r="F3" s="507"/>
      <c r="G3" s="507"/>
      <c r="H3" s="66"/>
      <c r="I3" s="66"/>
      <c r="J3" s="66"/>
      <c r="K3" s="66"/>
    </row>
    <row r="4" spans="1:12" s="67" customFormat="1" ht="29.25" customHeight="1" x14ac:dyDescent="0.2">
      <c r="A4" s="306" t="s">
        <v>141</v>
      </c>
      <c r="B4" s="306"/>
      <c r="C4" s="306"/>
      <c r="D4" s="306"/>
      <c r="E4" s="306"/>
      <c r="F4" s="306"/>
      <c r="G4" s="306"/>
      <c r="H4" s="68"/>
      <c r="I4" s="69"/>
      <c r="J4" s="69"/>
      <c r="K4" s="69"/>
    </row>
    <row r="5" spans="1:12" s="67" customFormat="1" ht="29.25" customHeight="1" x14ac:dyDescent="0.2">
      <c r="A5" s="508" t="s">
        <v>101</v>
      </c>
      <c r="B5" s="508"/>
      <c r="C5" s="508"/>
      <c r="D5" s="508"/>
      <c r="E5" s="508"/>
      <c r="F5" s="508"/>
      <c r="G5" s="508"/>
      <c r="H5" s="69"/>
      <c r="I5" s="69"/>
      <c r="J5" s="69"/>
      <c r="K5" s="69"/>
    </row>
    <row r="6" spans="1:12" s="67" customFormat="1" ht="25.5" x14ac:dyDescent="0.2">
      <c r="A6" s="70" t="s">
        <v>0</v>
      </c>
      <c r="B6" s="70" t="s">
        <v>102</v>
      </c>
      <c r="C6" s="70" t="s">
        <v>103</v>
      </c>
      <c r="D6" s="70" t="s">
        <v>104</v>
      </c>
      <c r="E6" s="70" t="s">
        <v>105</v>
      </c>
      <c r="F6" s="71" t="s">
        <v>106</v>
      </c>
      <c r="G6" s="70" t="s">
        <v>107</v>
      </c>
    </row>
    <row r="7" spans="1:12" s="75" customFormat="1" ht="48.75" customHeight="1" x14ac:dyDescent="0.2">
      <c r="A7" s="114" t="s">
        <v>132</v>
      </c>
      <c r="B7" s="111" t="s">
        <v>264</v>
      </c>
      <c r="C7" s="72" t="s">
        <v>336</v>
      </c>
      <c r="D7" s="70" t="s">
        <v>131</v>
      </c>
      <c r="E7" s="71">
        <f>L7/1000</f>
        <v>1E-3</v>
      </c>
      <c r="F7" s="73">
        <v>2690</v>
      </c>
      <c r="G7" s="74">
        <f>E7*F7</f>
        <v>2.69</v>
      </c>
      <c r="H7" s="112" t="s">
        <v>158</v>
      </c>
      <c r="K7" s="115" t="s">
        <v>151</v>
      </c>
      <c r="L7" s="116">
        <v>1</v>
      </c>
    </row>
    <row r="8" spans="1:12" s="75" customFormat="1" ht="48.75" customHeight="1" x14ac:dyDescent="0.2">
      <c r="A8" s="129" t="s">
        <v>133</v>
      </c>
      <c r="B8" s="111" t="s">
        <v>109</v>
      </c>
      <c r="C8" s="111" t="s">
        <v>337</v>
      </c>
      <c r="D8" s="71" t="s">
        <v>110</v>
      </c>
      <c r="E8" s="71">
        <f>L8</f>
        <v>1</v>
      </c>
      <c r="F8" s="130">
        <v>30</v>
      </c>
      <c r="G8" s="131">
        <f>F8*E8</f>
        <v>30</v>
      </c>
      <c r="H8" s="112" t="s">
        <v>130</v>
      </c>
      <c r="K8" s="115" t="s">
        <v>270</v>
      </c>
      <c r="L8" s="116">
        <v>1</v>
      </c>
    </row>
    <row r="9" spans="1:12" s="75" customFormat="1" ht="39.75" customHeight="1" x14ac:dyDescent="0.2">
      <c r="A9" s="114" t="s">
        <v>134</v>
      </c>
      <c r="B9" s="72" t="s">
        <v>111</v>
      </c>
      <c r="C9" s="76" t="s">
        <v>112</v>
      </c>
      <c r="D9" s="70"/>
      <c r="E9" s="77"/>
      <c r="F9" s="73"/>
      <c r="G9" s="74">
        <f>0.85*(G7+G8)</f>
        <v>27.786499999999997</v>
      </c>
    </row>
    <row r="10" spans="1:12" s="75" customFormat="1" ht="39.75" customHeight="1" x14ac:dyDescent="0.2">
      <c r="A10" s="129" t="s">
        <v>135</v>
      </c>
      <c r="B10" s="72" t="s">
        <v>113</v>
      </c>
      <c r="C10" s="76" t="s">
        <v>114</v>
      </c>
      <c r="D10" s="70"/>
      <c r="E10" s="71"/>
      <c r="F10" s="73"/>
      <c r="G10" s="74">
        <f>1.3*G9</f>
        <v>36.122449999999994</v>
      </c>
    </row>
    <row r="11" spans="1:12" s="75" customFormat="1" ht="39.75" customHeight="1" x14ac:dyDescent="0.2">
      <c r="A11" s="114" t="s">
        <v>136</v>
      </c>
      <c r="B11" s="72" t="s">
        <v>115</v>
      </c>
      <c r="C11" s="76" t="s">
        <v>116</v>
      </c>
      <c r="D11" s="70"/>
      <c r="E11" s="70"/>
      <c r="F11" s="70"/>
      <c r="G11" s="74">
        <f>0.06*2.5*G10</f>
        <v>5.4183674999999987</v>
      </c>
    </row>
    <row r="12" spans="1:12" s="75" customFormat="1" ht="39.75" customHeight="1" x14ac:dyDescent="0.2">
      <c r="A12" s="114" t="s">
        <v>139</v>
      </c>
      <c r="B12" s="72" t="s">
        <v>265</v>
      </c>
      <c r="C12" s="72" t="s">
        <v>338</v>
      </c>
      <c r="D12" s="70" t="s">
        <v>131</v>
      </c>
      <c r="E12" s="70">
        <f>E7</f>
        <v>1E-3</v>
      </c>
      <c r="F12" s="73">
        <v>940</v>
      </c>
      <c r="G12" s="74">
        <f>E12*F12</f>
        <v>0.94000000000000006</v>
      </c>
    </row>
    <row r="13" spans="1:12" customFormat="1" ht="51" customHeight="1" x14ac:dyDescent="0.25">
      <c r="A13" s="114" t="s">
        <v>140</v>
      </c>
      <c r="B13" s="72" t="s">
        <v>266</v>
      </c>
      <c r="C13" s="72" t="s">
        <v>267</v>
      </c>
      <c r="D13" s="70" t="s">
        <v>268</v>
      </c>
      <c r="E13" s="70">
        <v>1.2</v>
      </c>
      <c r="F13" s="73">
        <f>G12</f>
        <v>0.94000000000000006</v>
      </c>
      <c r="G13" s="74">
        <f>F13*E13</f>
        <v>1.1280000000000001</v>
      </c>
      <c r="H13" s="128"/>
    </row>
    <row r="14" spans="1:12" s="75" customFormat="1" ht="33" customHeight="1" x14ac:dyDescent="0.2">
      <c r="A14" s="114" t="s">
        <v>269</v>
      </c>
      <c r="B14" s="78" t="s">
        <v>118</v>
      </c>
      <c r="C14" s="78"/>
      <c r="D14" s="79"/>
      <c r="E14" s="79"/>
      <c r="F14" s="80"/>
      <c r="G14" s="81">
        <f>G10+G11+G13</f>
        <v>42.668817499999989</v>
      </c>
    </row>
    <row r="15" spans="1:12" s="82" customFormat="1" ht="18.75" customHeight="1" x14ac:dyDescent="0.2">
      <c r="A15" s="114" t="s">
        <v>93</v>
      </c>
      <c r="B15" s="72" t="s">
        <v>119</v>
      </c>
      <c r="C15" s="509" t="s">
        <v>120</v>
      </c>
      <c r="D15" s="510"/>
      <c r="E15" s="510"/>
      <c r="F15" s="511"/>
      <c r="G15" s="74">
        <f>0.066*G14</f>
        <v>2.8161419549999995</v>
      </c>
    </row>
    <row r="16" spans="1:12" s="82" customFormat="1" ht="18.75" customHeight="1" x14ac:dyDescent="0.25">
      <c r="A16" s="70">
        <v>5</v>
      </c>
      <c r="B16" s="308" t="s">
        <v>121</v>
      </c>
      <c r="C16" s="309"/>
      <c r="D16" s="309"/>
      <c r="E16" s="309"/>
      <c r="F16" s="310"/>
      <c r="G16" s="81">
        <f>G14+G15</f>
        <v>45.484959454999988</v>
      </c>
      <c r="H16" s="113"/>
      <c r="I16" s="83"/>
    </row>
    <row r="17" spans="1:14" s="84" customFormat="1" ht="18.75" customHeight="1" x14ac:dyDescent="0.25">
      <c r="A17" s="70">
        <v>6</v>
      </c>
      <c r="B17" s="300" t="s">
        <v>129</v>
      </c>
      <c r="C17" s="301"/>
      <c r="D17" s="301"/>
      <c r="E17" s="301"/>
      <c r="F17" s="302"/>
      <c r="G17" s="81">
        <f>G16*6.11</f>
        <v>277.91310227004993</v>
      </c>
      <c r="I17" s="85"/>
      <c r="J17" s="86"/>
      <c r="K17" s="86"/>
      <c r="L17" s="86"/>
      <c r="M17" s="86"/>
      <c r="N17" s="86"/>
    </row>
    <row r="18" spans="1:14" s="67" customFormat="1" ht="15" x14ac:dyDescent="0.2">
      <c r="A18" s="87"/>
      <c r="B18" s="88"/>
      <c r="C18" s="88"/>
      <c r="D18" s="88"/>
      <c r="E18" s="88"/>
      <c r="F18" s="88"/>
      <c r="G18" s="89"/>
      <c r="H18" s="90"/>
      <c r="K18" s="91"/>
    </row>
    <row r="19" spans="1:14" s="67" customFormat="1" x14ac:dyDescent="0.2">
      <c r="A19" s="92"/>
      <c r="B19" s="93" t="s">
        <v>122</v>
      </c>
      <c r="C19" s="94"/>
      <c r="D19" s="95" t="s">
        <v>341</v>
      </c>
      <c r="E19" s="96"/>
      <c r="F19" s="97"/>
      <c r="G19" s="98"/>
      <c r="H19" s="99"/>
      <c r="I19" s="100"/>
      <c r="J19" s="101"/>
      <c r="K19" s="102"/>
      <c r="L19" s="101"/>
    </row>
    <row r="20" spans="1:14" s="67" customFormat="1" x14ac:dyDescent="0.2">
      <c r="A20" s="100"/>
      <c r="B20" s="103"/>
      <c r="C20" s="100"/>
      <c r="D20" s="100"/>
      <c r="E20" s="104"/>
      <c r="F20" s="104"/>
      <c r="G20" s="104"/>
      <c r="H20" s="99"/>
      <c r="I20" s="104"/>
      <c r="J20" s="101"/>
      <c r="K20" s="102"/>
      <c r="L20" s="101"/>
    </row>
    <row r="21" spans="1:14" s="67" customFormat="1" x14ac:dyDescent="0.2">
      <c r="B21" s="93" t="s">
        <v>123</v>
      </c>
      <c r="C21" s="105"/>
      <c r="D21" s="100"/>
      <c r="E21" s="106"/>
      <c r="F21" s="106"/>
      <c r="G21" s="104"/>
      <c r="H21" s="107"/>
      <c r="I21" s="100"/>
      <c r="J21" s="108"/>
      <c r="K21" s="107"/>
      <c r="L21" s="108"/>
    </row>
    <row r="22" spans="1:14" s="67" customFormat="1" x14ac:dyDescent="0.2">
      <c r="E22" s="106"/>
      <c r="F22" s="106"/>
      <c r="G22" s="90"/>
      <c r="H22" s="107"/>
      <c r="I22" s="107"/>
      <c r="J22" s="108"/>
      <c r="K22" s="107"/>
      <c r="L22" s="108"/>
    </row>
  </sheetData>
  <mergeCells count="8">
    <mergeCell ref="B16:F16"/>
    <mergeCell ref="B17:F17"/>
    <mergeCell ref="C15:F15"/>
    <mergeCell ref="E1:G1"/>
    <mergeCell ref="A2:G2"/>
    <mergeCell ref="A3:G3"/>
    <mergeCell ref="A4:G4"/>
    <mergeCell ref="A5:G5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Лист13">
    <tabColor rgb="FF92D050"/>
  </sheetPr>
  <dimension ref="A1:N22"/>
  <sheetViews>
    <sheetView view="pageBreakPreview" topLeftCell="A4" zoomScaleNormal="100" zoomScaleSheetLayoutView="100" workbookViewId="0">
      <selection activeCell="A220" sqref="A220:H220"/>
    </sheetView>
  </sheetViews>
  <sheetFormatPr defaultRowHeight="12.75" x14ac:dyDescent="0.2"/>
  <cols>
    <col min="1" max="1" width="5" style="65" customWidth="1"/>
    <col min="2" max="2" width="34" style="65" customWidth="1"/>
    <col min="3" max="3" width="47" style="65" customWidth="1"/>
    <col min="4" max="5" width="9.28515625" style="65" customWidth="1"/>
    <col min="6" max="6" width="13.28515625" style="110" customWidth="1"/>
    <col min="7" max="7" width="21.5703125" style="110" customWidth="1"/>
    <col min="8" max="9" width="12.85546875" style="65" bestFit="1" customWidth="1"/>
    <col min="10" max="10" width="12.140625" style="65" customWidth="1"/>
    <col min="11" max="14" width="9.140625" style="65"/>
    <col min="15" max="16" width="10.28515625" style="65" bestFit="1" customWidth="1"/>
    <col min="17" max="23" width="9.140625" style="65"/>
    <col min="24" max="27" width="10.28515625" style="65" bestFit="1" customWidth="1"/>
    <col min="28" max="31" width="9.140625" style="65"/>
    <col min="32" max="32" width="12.140625" style="65" bestFit="1" customWidth="1"/>
    <col min="33" max="16384" width="9.140625" style="65"/>
  </cols>
  <sheetData>
    <row r="1" spans="1:12" ht="13.5" x14ac:dyDescent="0.25">
      <c r="E1" s="303"/>
      <c r="F1" s="303"/>
      <c r="G1" s="303"/>
    </row>
    <row r="2" spans="1:12" s="67" customFormat="1" ht="15.75" x14ac:dyDescent="0.25">
      <c r="A2" s="304" t="s">
        <v>100</v>
      </c>
      <c r="B2" s="304"/>
      <c r="C2" s="304"/>
      <c r="D2" s="304"/>
      <c r="E2" s="304"/>
      <c r="F2" s="304"/>
      <c r="G2" s="304"/>
      <c r="H2" s="66"/>
      <c r="I2" s="66"/>
      <c r="J2" s="66"/>
      <c r="K2" s="66"/>
    </row>
    <row r="3" spans="1:12" s="67" customFormat="1" ht="39" customHeight="1" x14ac:dyDescent="0.25">
      <c r="A3" s="507" t="str">
        <f>ТЕК!B11</f>
        <v>Строительство ВЛИ-0,4 кВ от РУ-0,4 кВ ТП-4259 ПС-110 кВ №645 "Сушкинская" (0,1 км), в т.ч. ПИР, МО, Одинцовский р-н, п.Покровский Городок</v>
      </c>
      <c r="B3" s="507"/>
      <c r="C3" s="507"/>
      <c r="D3" s="507"/>
      <c r="E3" s="507"/>
      <c r="F3" s="507"/>
      <c r="G3" s="507"/>
      <c r="H3" s="66"/>
      <c r="I3" s="66"/>
      <c r="J3" s="66"/>
      <c r="K3" s="66"/>
    </row>
    <row r="4" spans="1:12" s="67" customFormat="1" ht="29.25" customHeight="1" x14ac:dyDescent="0.2">
      <c r="A4" s="306" t="s">
        <v>142</v>
      </c>
      <c r="B4" s="306"/>
      <c r="C4" s="306"/>
      <c r="D4" s="306"/>
      <c r="E4" s="306"/>
      <c r="F4" s="306"/>
      <c r="G4" s="306"/>
      <c r="H4" s="68"/>
      <c r="I4" s="69"/>
      <c r="J4" s="69"/>
      <c r="K4" s="69"/>
    </row>
    <row r="5" spans="1:12" s="67" customFormat="1" ht="29.25" customHeight="1" x14ac:dyDescent="0.2">
      <c r="A5" s="508" t="s">
        <v>101</v>
      </c>
      <c r="B5" s="508"/>
      <c r="C5" s="508"/>
      <c r="D5" s="508"/>
      <c r="E5" s="508"/>
      <c r="F5" s="508"/>
      <c r="G5" s="508"/>
      <c r="H5" s="69"/>
      <c r="I5" s="69"/>
      <c r="J5" s="69"/>
      <c r="K5" s="69"/>
    </row>
    <row r="6" spans="1:12" s="67" customFormat="1" ht="25.5" x14ac:dyDescent="0.2">
      <c r="A6" s="70" t="s">
        <v>0</v>
      </c>
      <c r="B6" s="70" t="s">
        <v>102</v>
      </c>
      <c r="C6" s="70" t="s">
        <v>103</v>
      </c>
      <c r="D6" s="70" t="s">
        <v>104</v>
      </c>
      <c r="E6" s="70" t="s">
        <v>105</v>
      </c>
      <c r="F6" s="71" t="s">
        <v>106</v>
      </c>
      <c r="G6" s="70" t="s">
        <v>107</v>
      </c>
    </row>
    <row r="7" spans="1:12" s="75" customFormat="1" ht="48.75" customHeight="1" x14ac:dyDescent="0.2">
      <c r="A7" s="114" t="s">
        <v>132</v>
      </c>
      <c r="B7" s="111" t="s">
        <v>264</v>
      </c>
      <c r="C7" s="72" t="s">
        <v>336</v>
      </c>
      <c r="D7" s="70" t="s">
        <v>131</v>
      </c>
      <c r="E7" s="71">
        <f>L7/1000</f>
        <v>1E-3</v>
      </c>
      <c r="F7" s="73">
        <v>2690</v>
      </c>
      <c r="G7" s="74">
        <f>E7*F7</f>
        <v>2.69</v>
      </c>
      <c r="H7" s="112" t="s">
        <v>157</v>
      </c>
      <c r="K7" s="115" t="s">
        <v>151</v>
      </c>
      <c r="L7" s="116">
        <v>1</v>
      </c>
    </row>
    <row r="8" spans="1:12" s="75" customFormat="1" ht="48.75" customHeight="1" x14ac:dyDescent="0.2">
      <c r="A8" s="129" t="s">
        <v>133</v>
      </c>
      <c r="B8" s="111" t="s">
        <v>109</v>
      </c>
      <c r="C8" s="111" t="s">
        <v>337</v>
      </c>
      <c r="D8" s="71" t="s">
        <v>110</v>
      </c>
      <c r="E8" s="71">
        <f>L8</f>
        <v>1</v>
      </c>
      <c r="F8" s="130">
        <v>30</v>
      </c>
      <c r="G8" s="131">
        <f>F8*E8</f>
        <v>30</v>
      </c>
      <c r="H8" s="112" t="s">
        <v>130</v>
      </c>
      <c r="K8" s="115" t="s">
        <v>270</v>
      </c>
      <c r="L8" s="116">
        <v>1</v>
      </c>
    </row>
    <row r="9" spans="1:12" s="75" customFormat="1" ht="39.75" customHeight="1" x14ac:dyDescent="0.2">
      <c r="A9" s="114" t="s">
        <v>134</v>
      </c>
      <c r="B9" s="72" t="s">
        <v>111</v>
      </c>
      <c r="C9" s="76" t="s">
        <v>112</v>
      </c>
      <c r="D9" s="70"/>
      <c r="E9" s="77"/>
      <c r="F9" s="73"/>
      <c r="G9" s="74">
        <f>0.85*(G7+G8)</f>
        <v>27.786499999999997</v>
      </c>
    </row>
    <row r="10" spans="1:12" s="75" customFormat="1" ht="39.75" customHeight="1" x14ac:dyDescent="0.2">
      <c r="A10" s="129" t="s">
        <v>135</v>
      </c>
      <c r="B10" s="72" t="s">
        <v>113</v>
      </c>
      <c r="C10" s="76" t="s">
        <v>114</v>
      </c>
      <c r="D10" s="70"/>
      <c r="E10" s="71"/>
      <c r="F10" s="73"/>
      <c r="G10" s="74">
        <f>1.3*G9</f>
        <v>36.122449999999994</v>
      </c>
    </row>
    <row r="11" spans="1:12" s="75" customFormat="1" ht="39.75" customHeight="1" x14ac:dyDescent="0.2">
      <c r="A11" s="114" t="s">
        <v>136</v>
      </c>
      <c r="B11" s="72" t="s">
        <v>115</v>
      </c>
      <c r="C11" s="76" t="s">
        <v>116</v>
      </c>
      <c r="D11" s="70"/>
      <c r="E11" s="70"/>
      <c r="F11" s="70"/>
      <c r="G11" s="74">
        <f>0.06*2.5*G10</f>
        <v>5.4183674999999987</v>
      </c>
    </row>
    <row r="12" spans="1:12" s="75" customFormat="1" ht="39.75" customHeight="1" x14ac:dyDescent="0.2">
      <c r="A12" s="114" t="s">
        <v>139</v>
      </c>
      <c r="B12" s="72" t="s">
        <v>265</v>
      </c>
      <c r="C12" s="72" t="s">
        <v>338</v>
      </c>
      <c r="D12" s="70" t="s">
        <v>131</v>
      </c>
      <c r="E12" s="70">
        <f>E7</f>
        <v>1E-3</v>
      </c>
      <c r="F12" s="73">
        <v>940</v>
      </c>
      <c r="G12" s="74">
        <f>E12*F12</f>
        <v>0.94000000000000006</v>
      </c>
    </row>
    <row r="13" spans="1:12" customFormat="1" ht="51" customHeight="1" x14ac:dyDescent="0.25">
      <c r="A13" s="114" t="s">
        <v>140</v>
      </c>
      <c r="B13" s="72" t="s">
        <v>266</v>
      </c>
      <c r="C13" s="72" t="s">
        <v>267</v>
      </c>
      <c r="D13" s="70" t="s">
        <v>268</v>
      </c>
      <c r="E13" s="70">
        <v>1.2</v>
      </c>
      <c r="F13" s="73">
        <f>G12</f>
        <v>0.94000000000000006</v>
      </c>
      <c r="G13" s="74">
        <f>F13*E13</f>
        <v>1.1280000000000001</v>
      </c>
      <c r="H13" s="128"/>
    </row>
    <row r="14" spans="1:12" s="75" customFormat="1" ht="33" customHeight="1" x14ac:dyDescent="0.2">
      <c r="A14" s="114" t="s">
        <v>269</v>
      </c>
      <c r="B14" s="78" t="s">
        <v>118</v>
      </c>
      <c r="C14" s="78"/>
      <c r="D14" s="79"/>
      <c r="E14" s="79"/>
      <c r="F14" s="80"/>
      <c r="G14" s="81">
        <f>G10+G11+G13</f>
        <v>42.668817499999989</v>
      </c>
    </row>
    <row r="15" spans="1:12" s="82" customFormat="1" ht="18.75" customHeight="1" x14ac:dyDescent="0.2">
      <c r="A15" s="114" t="s">
        <v>93</v>
      </c>
      <c r="B15" s="72" t="s">
        <v>119</v>
      </c>
      <c r="C15" s="509" t="s">
        <v>120</v>
      </c>
      <c r="D15" s="510"/>
      <c r="E15" s="510"/>
      <c r="F15" s="511"/>
      <c r="G15" s="74">
        <f>0.066*G14</f>
        <v>2.8161419549999995</v>
      </c>
    </row>
    <row r="16" spans="1:12" s="82" customFormat="1" ht="18.75" customHeight="1" x14ac:dyDescent="0.25">
      <c r="A16" s="70">
        <v>5</v>
      </c>
      <c r="B16" s="308" t="s">
        <v>121</v>
      </c>
      <c r="C16" s="309"/>
      <c r="D16" s="309"/>
      <c r="E16" s="309"/>
      <c r="F16" s="310"/>
      <c r="G16" s="81">
        <f>G14+G15</f>
        <v>45.484959454999988</v>
      </c>
      <c r="H16" s="113"/>
      <c r="I16" s="83"/>
    </row>
    <row r="17" spans="1:14" s="84" customFormat="1" ht="18.75" customHeight="1" x14ac:dyDescent="0.25">
      <c r="A17" s="70">
        <v>6</v>
      </c>
      <c r="B17" s="300" t="s">
        <v>129</v>
      </c>
      <c r="C17" s="301"/>
      <c r="D17" s="301"/>
      <c r="E17" s="301"/>
      <c r="F17" s="302"/>
      <c r="G17" s="81">
        <f>G16*6.11</f>
        <v>277.91310227004993</v>
      </c>
      <c r="I17" s="85"/>
      <c r="J17" s="86"/>
      <c r="K17" s="86"/>
      <c r="L17" s="86"/>
      <c r="M17" s="86"/>
      <c r="N17" s="86"/>
    </row>
    <row r="18" spans="1:14" s="67" customFormat="1" ht="15" x14ac:dyDescent="0.2">
      <c r="A18" s="87"/>
      <c r="B18" s="88"/>
      <c r="C18" s="88"/>
      <c r="D18" s="88"/>
      <c r="E18" s="88"/>
      <c r="F18" s="88"/>
      <c r="G18" s="89"/>
      <c r="H18" s="90"/>
      <c r="K18" s="91"/>
    </row>
    <row r="19" spans="1:14" s="67" customFormat="1" x14ac:dyDescent="0.2">
      <c r="A19" s="92"/>
      <c r="B19" s="93" t="s">
        <v>122</v>
      </c>
      <c r="C19" s="94"/>
      <c r="D19" s="95" t="s">
        <v>341</v>
      </c>
      <c r="E19" s="96"/>
      <c r="F19" s="97"/>
      <c r="G19" s="98"/>
      <c r="H19" s="99"/>
      <c r="I19" s="100"/>
      <c r="J19" s="101"/>
      <c r="K19" s="102"/>
      <c r="L19" s="101"/>
    </row>
    <row r="20" spans="1:14" s="67" customFormat="1" x14ac:dyDescent="0.2">
      <c r="A20" s="100"/>
      <c r="B20" s="103"/>
      <c r="C20" s="100"/>
      <c r="D20" s="100"/>
      <c r="E20" s="104"/>
      <c r="F20" s="104"/>
      <c r="G20" s="104"/>
      <c r="H20" s="99"/>
      <c r="I20" s="104"/>
      <c r="J20" s="101"/>
      <c r="K20" s="102"/>
      <c r="L20" s="101"/>
    </row>
    <row r="21" spans="1:14" s="67" customFormat="1" x14ac:dyDescent="0.2">
      <c r="B21" s="93" t="s">
        <v>123</v>
      </c>
      <c r="C21" s="105"/>
      <c r="D21" s="100"/>
      <c r="E21" s="106"/>
      <c r="F21" s="106"/>
      <c r="G21" s="104"/>
      <c r="H21" s="107"/>
      <c r="I21" s="100"/>
      <c r="J21" s="108"/>
      <c r="K21" s="107"/>
      <c r="L21" s="108"/>
    </row>
    <row r="22" spans="1:14" s="67" customFormat="1" x14ac:dyDescent="0.2">
      <c r="E22" s="106"/>
      <c r="F22" s="106"/>
      <c r="G22" s="90"/>
      <c r="H22" s="107"/>
      <c r="I22" s="107"/>
      <c r="J22" s="108"/>
      <c r="K22" s="107"/>
      <c r="L22" s="108"/>
    </row>
  </sheetData>
  <mergeCells count="8">
    <mergeCell ref="B16:F16"/>
    <mergeCell ref="B17:F17"/>
    <mergeCell ref="E1:G1"/>
    <mergeCell ref="A2:G2"/>
    <mergeCell ref="A3:G3"/>
    <mergeCell ref="A4:G4"/>
    <mergeCell ref="A5:G5"/>
    <mergeCell ref="C15:F15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Лист14">
    <tabColor rgb="FF92D050"/>
  </sheetPr>
  <dimension ref="A1:N22"/>
  <sheetViews>
    <sheetView view="pageBreakPreview" topLeftCell="A4" zoomScaleNormal="100" zoomScaleSheetLayoutView="100" workbookViewId="0">
      <selection activeCell="A220" sqref="A220:H220"/>
    </sheetView>
  </sheetViews>
  <sheetFormatPr defaultRowHeight="12.75" x14ac:dyDescent="0.2"/>
  <cols>
    <col min="1" max="1" width="5" style="65" customWidth="1"/>
    <col min="2" max="2" width="34" style="65" customWidth="1"/>
    <col min="3" max="3" width="47" style="65" customWidth="1"/>
    <col min="4" max="5" width="9.28515625" style="65" customWidth="1"/>
    <col min="6" max="6" width="13.28515625" style="110" customWidth="1"/>
    <col min="7" max="7" width="21.5703125" style="110" customWidth="1"/>
    <col min="8" max="9" width="12.85546875" style="65" bestFit="1" customWidth="1"/>
    <col min="10" max="10" width="12.140625" style="65" customWidth="1"/>
    <col min="11" max="14" width="9.140625" style="65"/>
    <col min="15" max="16" width="10.28515625" style="65" bestFit="1" customWidth="1"/>
    <col min="17" max="23" width="9.140625" style="65"/>
    <col min="24" max="27" width="10.28515625" style="65" bestFit="1" customWidth="1"/>
    <col min="28" max="31" width="9.140625" style="65"/>
    <col min="32" max="32" width="12.140625" style="65" bestFit="1" customWidth="1"/>
    <col min="33" max="16384" width="9.140625" style="65"/>
  </cols>
  <sheetData>
    <row r="1" spans="1:12" ht="13.5" x14ac:dyDescent="0.25">
      <c r="E1" s="303"/>
      <c r="F1" s="303"/>
      <c r="G1" s="303"/>
    </row>
    <row r="2" spans="1:12" s="67" customFormat="1" ht="15.75" x14ac:dyDescent="0.25">
      <c r="A2" s="304" t="s">
        <v>100</v>
      </c>
      <c r="B2" s="304"/>
      <c r="C2" s="304"/>
      <c r="D2" s="304"/>
      <c r="E2" s="304"/>
      <c r="F2" s="304"/>
      <c r="G2" s="304"/>
      <c r="H2" s="66"/>
      <c r="I2" s="66"/>
      <c r="J2" s="66"/>
      <c r="K2" s="66"/>
    </row>
    <row r="3" spans="1:12" s="67" customFormat="1" ht="39" customHeight="1" x14ac:dyDescent="0.25">
      <c r="A3" s="507" t="str">
        <f>ТЕК!B11</f>
        <v>Строительство ВЛИ-0,4 кВ от РУ-0,4 кВ ТП-4259 ПС-110 кВ №645 "Сушкинская" (0,1 км), в т.ч. ПИР, МО, Одинцовский р-н, п.Покровский Городок</v>
      </c>
      <c r="B3" s="507"/>
      <c r="C3" s="507"/>
      <c r="D3" s="507"/>
      <c r="E3" s="507"/>
      <c r="F3" s="507"/>
      <c r="G3" s="507"/>
      <c r="H3" s="66"/>
      <c r="I3" s="66"/>
      <c r="J3" s="66"/>
      <c r="K3" s="66"/>
    </row>
    <row r="4" spans="1:12" s="67" customFormat="1" ht="29.25" customHeight="1" x14ac:dyDescent="0.2">
      <c r="A4" s="306" t="s">
        <v>141</v>
      </c>
      <c r="B4" s="306"/>
      <c r="C4" s="306"/>
      <c r="D4" s="306"/>
      <c r="E4" s="306"/>
      <c r="F4" s="306"/>
      <c r="G4" s="306"/>
      <c r="H4" s="68"/>
      <c r="I4" s="69"/>
      <c r="J4" s="69"/>
      <c r="K4" s="69"/>
    </row>
    <row r="5" spans="1:12" s="67" customFormat="1" ht="29.25" customHeight="1" x14ac:dyDescent="0.2">
      <c r="A5" s="508" t="s">
        <v>101</v>
      </c>
      <c r="B5" s="508"/>
      <c r="C5" s="508"/>
      <c r="D5" s="508"/>
      <c r="E5" s="508"/>
      <c r="F5" s="508"/>
      <c r="G5" s="508"/>
      <c r="H5" s="69"/>
      <c r="I5" s="69"/>
      <c r="J5" s="69"/>
      <c r="K5" s="69"/>
    </row>
    <row r="6" spans="1:12" s="67" customFormat="1" ht="25.5" x14ac:dyDescent="0.2">
      <c r="A6" s="70" t="s">
        <v>0</v>
      </c>
      <c r="B6" s="70" t="s">
        <v>102</v>
      </c>
      <c r="C6" s="70" t="s">
        <v>103</v>
      </c>
      <c r="D6" s="70" t="s">
        <v>104</v>
      </c>
      <c r="E6" s="70" t="s">
        <v>105</v>
      </c>
      <c r="F6" s="71" t="s">
        <v>106</v>
      </c>
      <c r="G6" s="70" t="s">
        <v>107</v>
      </c>
    </row>
    <row r="7" spans="1:12" s="75" customFormat="1" ht="48.75" customHeight="1" x14ac:dyDescent="0.2">
      <c r="A7" s="114" t="s">
        <v>132</v>
      </c>
      <c r="B7" s="111" t="s">
        <v>264</v>
      </c>
      <c r="C7" s="72" t="s">
        <v>336</v>
      </c>
      <c r="D7" s="70" t="s">
        <v>131</v>
      </c>
      <c r="E7" s="71">
        <f>L7/1000</f>
        <v>1E-3</v>
      </c>
      <c r="F7" s="73">
        <v>2690</v>
      </c>
      <c r="G7" s="74">
        <f>E7*F7</f>
        <v>2.69</v>
      </c>
      <c r="H7" s="112" t="s">
        <v>158</v>
      </c>
      <c r="K7" s="115" t="s">
        <v>151</v>
      </c>
      <c r="L7" s="116">
        <v>1</v>
      </c>
    </row>
    <row r="8" spans="1:12" s="75" customFormat="1" ht="48.75" customHeight="1" x14ac:dyDescent="0.2">
      <c r="A8" s="129" t="s">
        <v>133</v>
      </c>
      <c r="B8" s="111" t="s">
        <v>109</v>
      </c>
      <c r="C8" s="111" t="s">
        <v>337</v>
      </c>
      <c r="D8" s="71" t="s">
        <v>110</v>
      </c>
      <c r="E8" s="71">
        <f>L8</f>
        <v>1</v>
      </c>
      <c r="F8" s="130">
        <v>30</v>
      </c>
      <c r="G8" s="131">
        <f>F8*E8</f>
        <v>30</v>
      </c>
      <c r="H8" s="112" t="s">
        <v>130</v>
      </c>
      <c r="K8" s="115" t="s">
        <v>270</v>
      </c>
      <c r="L8" s="116">
        <v>1</v>
      </c>
    </row>
    <row r="9" spans="1:12" s="75" customFormat="1" ht="39.75" customHeight="1" x14ac:dyDescent="0.2">
      <c r="A9" s="114" t="s">
        <v>134</v>
      </c>
      <c r="B9" s="72" t="s">
        <v>111</v>
      </c>
      <c r="C9" s="76" t="s">
        <v>112</v>
      </c>
      <c r="D9" s="70"/>
      <c r="E9" s="77"/>
      <c r="F9" s="73"/>
      <c r="G9" s="74">
        <f>0.85*(G7+G8)</f>
        <v>27.786499999999997</v>
      </c>
    </row>
    <row r="10" spans="1:12" s="75" customFormat="1" ht="39.75" customHeight="1" x14ac:dyDescent="0.2">
      <c r="A10" s="129" t="s">
        <v>135</v>
      </c>
      <c r="B10" s="72" t="s">
        <v>113</v>
      </c>
      <c r="C10" s="76" t="s">
        <v>114</v>
      </c>
      <c r="D10" s="70"/>
      <c r="E10" s="71"/>
      <c r="F10" s="73"/>
      <c r="G10" s="74">
        <f>1.3*G9</f>
        <v>36.122449999999994</v>
      </c>
    </row>
    <row r="11" spans="1:12" s="75" customFormat="1" ht="39.75" customHeight="1" x14ac:dyDescent="0.2">
      <c r="A11" s="114" t="s">
        <v>136</v>
      </c>
      <c r="B11" s="72" t="s">
        <v>115</v>
      </c>
      <c r="C11" s="76" t="s">
        <v>116</v>
      </c>
      <c r="D11" s="70"/>
      <c r="E11" s="70"/>
      <c r="F11" s="70"/>
      <c r="G11" s="74">
        <f>0.06*2.5*G10</f>
        <v>5.4183674999999987</v>
      </c>
    </row>
    <row r="12" spans="1:12" s="75" customFormat="1" ht="39.75" customHeight="1" x14ac:dyDescent="0.2">
      <c r="A12" s="114" t="s">
        <v>139</v>
      </c>
      <c r="B12" s="72" t="s">
        <v>265</v>
      </c>
      <c r="C12" s="72" t="s">
        <v>338</v>
      </c>
      <c r="D12" s="70" t="s">
        <v>131</v>
      </c>
      <c r="E12" s="70">
        <f>E7</f>
        <v>1E-3</v>
      </c>
      <c r="F12" s="73">
        <v>940</v>
      </c>
      <c r="G12" s="74">
        <f>E12*F12</f>
        <v>0.94000000000000006</v>
      </c>
    </row>
    <row r="13" spans="1:12" customFormat="1" ht="51" customHeight="1" x14ac:dyDescent="0.25">
      <c r="A13" s="114" t="s">
        <v>140</v>
      </c>
      <c r="B13" s="72" t="s">
        <v>266</v>
      </c>
      <c r="C13" s="72" t="s">
        <v>267</v>
      </c>
      <c r="D13" s="70" t="s">
        <v>268</v>
      </c>
      <c r="E13" s="70">
        <v>1.2</v>
      </c>
      <c r="F13" s="73">
        <f>G12</f>
        <v>0.94000000000000006</v>
      </c>
      <c r="G13" s="74">
        <f>F13*E13</f>
        <v>1.1280000000000001</v>
      </c>
      <c r="H13" s="128"/>
    </row>
    <row r="14" spans="1:12" s="75" customFormat="1" ht="33" customHeight="1" x14ac:dyDescent="0.2">
      <c r="A14" s="114" t="s">
        <v>269</v>
      </c>
      <c r="B14" s="78" t="s">
        <v>118</v>
      </c>
      <c r="C14" s="78"/>
      <c r="D14" s="79"/>
      <c r="E14" s="79"/>
      <c r="F14" s="80"/>
      <c r="G14" s="81">
        <f>G10+G11+G13</f>
        <v>42.668817499999989</v>
      </c>
    </row>
    <row r="15" spans="1:12" s="82" customFormat="1" ht="18.75" customHeight="1" x14ac:dyDescent="0.2">
      <c r="A15" s="114" t="s">
        <v>93</v>
      </c>
      <c r="B15" s="72" t="s">
        <v>119</v>
      </c>
      <c r="C15" s="509" t="s">
        <v>120</v>
      </c>
      <c r="D15" s="510"/>
      <c r="E15" s="510"/>
      <c r="F15" s="511"/>
      <c r="G15" s="74">
        <f>0.066*G14</f>
        <v>2.8161419549999995</v>
      </c>
    </row>
    <row r="16" spans="1:12" s="82" customFormat="1" ht="18.75" customHeight="1" x14ac:dyDescent="0.25">
      <c r="A16" s="70">
        <v>5</v>
      </c>
      <c r="B16" s="308" t="s">
        <v>121</v>
      </c>
      <c r="C16" s="309"/>
      <c r="D16" s="309"/>
      <c r="E16" s="309"/>
      <c r="F16" s="310"/>
      <c r="G16" s="81">
        <f>G14+G15</f>
        <v>45.484959454999988</v>
      </c>
      <c r="H16" s="113"/>
      <c r="I16" s="83"/>
    </row>
    <row r="17" spans="1:14" s="84" customFormat="1" ht="18.75" customHeight="1" x14ac:dyDescent="0.25">
      <c r="A17" s="70">
        <v>6</v>
      </c>
      <c r="B17" s="300" t="s">
        <v>129</v>
      </c>
      <c r="C17" s="301"/>
      <c r="D17" s="301"/>
      <c r="E17" s="301"/>
      <c r="F17" s="302"/>
      <c r="G17" s="81">
        <f>G16*6.11</f>
        <v>277.91310227004993</v>
      </c>
      <c r="I17" s="85"/>
      <c r="J17" s="86"/>
      <c r="K17" s="86"/>
      <c r="L17" s="86"/>
      <c r="M17" s="86"/>
      <c r="N17" s="86"/>
    </row>
    <row r="18" spans="1:14" s="67" customFormat="1" ht="15" x14ac:dyDescent="0.2">
      <c r="A18" s="87"/>
      <c r="B18" s="88"/>
      <c r="C18" s="88"/>
      <c r="D18" s="88"/>
      <c r="E18" s="88"/>
      <c r="F18" s="88"/>
      <c r="G18" s="89"/>
      <c r="H18" s="90"/>
      <c r="K18" s="91"/>
    </row>
    <row r="19" spans="1:14" s="67" customFormat="1" x14ac:dyDescent="0.2">
      <c r="A19" s="92"/>
      <c r="B19" s="93" t="s">
        <v>122</v>
      </c>
      <c r="C19" s="94"/>
      <c r="D19" s="95" t="s">
        <v>341</v>
      </c>
      <c r="E19" s="96"/>
      <c r="F19" s="97"/>
      <c r="G19" s="98"/>
      <c r="H19" s="99"/>
      <c r="I19" s="100"/>
      <c r="J19" s="101"/>
      <c r="K19" s="102"/>
      <c r="L19" s="101"/>
    </row>
    <row r="20" spans="1:14" s="67" customFormat="1" x14ac:dyDescent="0.2">
      <c r="A20" s="100"/>
      <c r="B20" s="103"/>
      <c r="C20" s="100"/>
      <c r="D20" s="100"/>
      <c r="E20" s="104"/>
      <c r="F20" s="104"/>
      <c r="G20" s="104"/>
      <c r="H20" s="99"/>
      <c r="I20" s="104"/>
      <c r="J20" s="101"/>
      <c r="K20" s="102"/>
      <c r="L20" s="101"/>
    </row>
    <row r="21" spans="1:14" s="67" customFormat="1" x14ac:dyDescent="0.2">
      <c r="B21" s="93" t="s">
        <v>123</v>
      </c>
      <c r="C21" s="105"/>
      <c r="D21" s="100"/>
      <c r="E21" s="106"/>
      <c r="F21" s="106"/>
      <c r="G21" s="104"/>
      <c r="H21" s="107"/>
      <c r="I21" s="100"/>
      <c r="J21" s="108"/>
      <c r="K21" s="107"/>
      <c r="L21" s="108"/>
    </row>
    <row r="22" spans="1:14" s="67" customFormat="1" x14ac:dyDescent="0.2">
      <c r="E22" s="106"/>
      <c r="F22" s="106"/>
      <c r="G22" s="90"/>
      <c r="H22" s="107"/>
      <c r="I22" s="107"/>
      <c r="J22" s="108"/>
      <c r="K22" s="107"/>
      <c r="L22" s="108"/>
    </row>
  </sheetData>
  <mergeCells count="8">
    <mergeCell ref="B16:F16"/>
    <mergeCell ref="B17:F17"/>
    <mergeCell ref="E1:G1"/>
    <mergeCell ref="A2:G2"/>
    <mergeCell ref="A3:G3"/>
    <mergeCell ref="A4:G4"/>
    <mergeCell ref="A5:G5"/>
    <mergeCell ref="C15:F15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Лист15">
    <tabColor rgb="FF92D050"/>
  </sheetPr>
  <dimension ref="A1:N22"/>
  <sheetViews>
    <sheetView view="pageBreakPreview" topLeftCell="A4" zoomScaleNormal="100" zoomScaleSheetLayoutView="100" workbookViewId="0">
      <selection activeCell="A220" sqref="A220:H220"/>
    </sheetView>
  </sheetViews>
  <sheetFormatPr defaultRowHeight="12.75" x14ac:dyDescent="0.2"/>
  <cols>
    <col min="1" max="1" width="5" style="65" customWidth="1"/>
    <col min="2" max="2" width="34" style="65" customWidth="1"/>
    <col min="3" max="3" width="47" style="65" customWidth="1"/>
    <col min="4" max="5" width="9.28515625" style="65" customWidth="1"/>
    <col min="6" max="6" width="13.28515625" style="110" customWidth="1"/>
    <col min="7" max="7" width="21.5703125" style="110" customWidth="1"/>
    <col min="8" max="9" width="12.85546875" style="65" bestFit="1" customWidth="1"/>
    <col min="10" max="10" width="12.140625" style="65" customWidth="1"/>
    <col min="11" max="14" width="9.140625" style="65"/>
    <col min="15" max="16" width="10.28515625" style="65" bestFit="1" customWidth="1"/>
    <col min="17" max="23" width="9.140625" style="65"/>
    <col min="24" max="27" width="10.28515625" style="65" bestFit="1" customWidth="1"/>
    <col min="28" max="31" width="9.140625" style="65"/>
    <col min="32" max="32" width="12.140625" style="65" bestFit="1" customWidth="1"/>
    <col min="33" max="16384" width="9.140625" style="65"/>
  </cols>
  <sheetData>
    <row r="1" spans="1:12" ht="13.5" x14ac:dyDescent="0.25">
      <c r="E1" s="303"/>
      <c r="F1" s="303"/>
      <c r="G1" s="303"/>
    </row>
    <row r="2" spans="1:12" s="67" customFormat="1" ht="15.75" x14ac:dyDescent="0.25">
      <c r="A2" s="304" t="s">
        <v>100</v>
      </c>
      <c r="B2" s="304"/>
      <c r="C2" s="304"/>
      <c r="D2" s="304"/>
      <c r="E2" s="304"/>
      <c r="F2" s="304"/>
      <c r="G2" s="304"/>
      <c r="H2" s="66"/>
      <c r="I2" s="66"/>
      <c r="J2" s="66"/>
      <c r="K2" s="66"/>
    </row>
    <row r="3" spans="1:12" s="67" customFormat="1" ht="39" customHeight="1" x14ac:dyDescent="0.25">
      <c r="A3" s="507" t="str">
        <f>ТЕК!B11</f>
        <v>Строительство ВЛИ-0,4 кВ от РУ-0,4 кВ ТП-4259 ПС-110 кВ №645 "Сушкинская" (0,1 км), в т.ч. ПИР, МО, Одинцовский р-н, п.Покровский Городок</v>
      </c>
      <c r="B3" s="507"/>
      <c r="C3" s="507"/>
      <c r="D3" s="507"/>
      <c r="E3" s="507"/>
      <c r="F3" s="507"/>
      <c r="G3" s="507"/>
      <c r="H3" s="66"/>
      <c r="I3" s="66"/>
      <c r="J3" s="66"/>
      <c r="K3" s="66"/>
    </row>
    <row r="4" spans="1:12" s="67" customFormat="1" ht="29.25" customHeight="1" x14ac:dyDescent="0.2">
      <c r="A4" s="306" t="s">
        <v>160</v>
      </c>
      <c r="B4" s="306"/>
      <c r="C4" s="306"/>
      <c r="D4" s="306"/>
      <c r="E4" s="306"/>
      <c r="F4" s="306"/>
      <c r="G4" s="306"/>
      <c r="H4" s="68"/>
      <c r="I4" s="69"/>
      <c r="J4" s="69"/>
      <c r="K4" s="69"/>
    </row>
    <row r="5" spans="1:12" s="67" customFormat="1" ht="29.25" customHeight="1" x14ac:dyDescent="0.2">
      <c r="A5" s="508" t="s">
        <v>101</v>
      </c>
      <c r="B5" s="508"/>
      <c r="C5" s="508"/>
      <c r="D5" s="508"/>
      <c r="E5" s="508"/>
      <c r="F5" s="508"/>
      <c r="G5" s="508"/>
      <c r="H5" s="69"/>
      <c r="I5" s="69"/>
      <c r="J5" s="69"/>
      <c r="K5" s="69"/>
    </row>
    <row r="6" spans="1:12" s="67" customFormat="1" ht="25.5" x14ac:dyDescent="0.2">
      <c r="A6" s="70" t="s">
        <v>0</v>
      </c>
      <c r="B6" s="70" t="s">
        <v>102</v>
      </c>
      <c r="C6" s="70" t="s">
        <v>103</v>
      </c>
      <c r="D6" s="70" t="s">
        <v>104</v>
      </c>
      <c r="E6" s="70" t="s">
        <v>105</v>
      </c>
      <c r="F6" s="71" t="s">
        <v>106</v>
      </c>
      <c r="G6" s="70" t="s">
        <v>107</v>
      </c>
    </row>
    <row r="7" spans="1:12" s="75" customFormat="1" ht="48.75" customHeight="1" x14ac:dyDescent="0.2">
      <c r="A7" s="114" t="s">
        <v>132</v>
      </c>
      <c r="B7" s="111" t="s">
        <v>264</v>
      </c>
      <c r="C7" s="72" t="s">
        <v>336</v>
      </c>
      <c r="D7" s="70" t="s">
        <v>131</v>
      </c>
      <c r="E7" s="71">
        <f>L7/1000</f>
        <v>1E-3</v>
      </c>
      <c r="F7" s="73">
        <v>2690</v>
      </c>
      <c r="G7" s="74">
        <f>E7*F7</f>
        <v>2.69</v>
      </c>
      <c r="H7" s="112" t="s">
        <v>150</v>
      </c>
      <c r="K7" s="115" t="s">
        <v>151</v>
      </c>
      <c r="L7" s="116">
        <v>1</v>
      </c>
    </row>
    <row r="8" spans="1:12" s="75" customFormat="1" ht="48.75" customHeight="1" x14ac:dyDescent="0.2">
      <c r="A8" s="129" t="s">
        <v>133</v>
      </c>
      <c r="B8" s="111" t="s">
        <v>109</v>
      </c>
      <c r="C8" s="111" t="s">
        <v>337</v>
      </c>
      <c r="D8" s="71" t="s">
        <v>110</v>
      </c>
      <c r="E8" s="71">
        <f>L8</f>
        <v>1</v>
      </c>
      <c r="F8" s="130">
        <v>30</v>
      </c>
      <c r="G8" s="131">
        <f>F8*E8</f>
        <v>30</v>
      </c>
      <c r="H8" s="112" t="s">
        <v>130</v>
      </c>
      <c r="K8" s="115" t="s">
        <v>270</v>
      </c>
      <c r="L8" s="116">
        <v>1</v>
      </c>
    </row>
    <row r="9" spans="1:12" s="75" customFormat="1" ht="39.75" customHeight="1" x14ac:dyDescent="0.2">
      <c r="A9" s="114" t="s">
        <v>134</v>
      </c>
      <c r="B9" s="72" t="s">
        <v>111</v>
      </c>
      <c r="C9" s="76" t="s">
        <v>112</v>
      </c>
      <c r="D9" s="70"/>
      <c r="E9" s="77"/>
      <c r="F9" s="73"/>
      <c r="G9" s="74">
        <f>0.85*(G7+G8)</f>
        <v>27.786499999999997</v>
      </c>
    </row>
    <row r="10" spans="1:12" s="75" customFormat="1" ht="39.75" customHeight="1" x14ac:dyDescent="0.2">
      <c r="A10" s="129" t="s">
        <v>135</v>
      </c>
      <c r="B10" s="72" t="s">
        <v>113</v>
      </c>
      <c r="C10" s="76" t="s">
        <v>114</v>
      </c>
      <c r="D10" s="70"/>
      <c r="E10" s="71"/>
      <c r="F10" s="73"/>
      <c r="G10" s="74">
        <f>1.3*G9</f>
        <v>36.122449999999994</v>
      </c>
    </row>
    <row r="11" spans="1:12" s="75" customFormat="1" ht="39.75" customHeight="1" x14ac:dyDescent="0.2">
      <c r="A11" s="114" t="s">
        <v>136</v>
      </c>
      <c r="B11" s="72" t="s">
        <v>115</v>
      </c>
      <c r="C11" s="76" t="s">
        <v>116</v>
      </c>
      <c r="D11" s="70"/>
      <c r="E11" s="70"/>
      <c r="F11" s="70"/>
      <c r="G11" s="74">
        <f>0.06*2.5*G10</f>
        <v>5.4183674999999987</v>
      </c>
    </row>
    <row r="12" spans="1:12" s="75" customFormat="1" ht="39.75" customHeight="1" x14ac:dyDescent="0.2">
      <c r="A12" s="114" t="s">
        <v>139</v>
      </c>
      <c r="B12" s="72" t="s">
        <v>265</v>
      </c>
      <c r="C12" s="72" t="s">
        <v>338</v>
      </c>
      <c r="D12" s="70" t="s">
        <v>131</v>
      </c>
      <c r="E12" s="70">
        <f>E7</f>
        <v>1E-3</v>
      </c>
      <c r="F12" s="73">
        <v>940</v>
      </c>
      <c r="G12" s="74">
        <f>E12*F12</f>
        <v>0.94000000000000006</v>
      </c>
    </row>
    <row r="13" spans="1:12" customFormat="1" ht="51" customHeight="1" x14ac:dyDescent="0.25">
      <c r="A13" s="114" t="s">
        <v>140</v>
      </c>
      <c r="B13" s="72" t="s">
        <v>266</v>
      </c>
      <c r="C13" s="72" t="s">
        <v>267</v>
      </c>
      <c r="D13" s="70" t="s">
        <v>268</v>
      </c>
      <c r="E13" s="70">
        <v>1.2</v>
      </c>
      <c r="F13" s="73">
        <f>G12</f>
        <v>0.94000000000000006</v>
      </c>
      <c r="G13" s="74">
        <f>F13*E13</f>
        <v>1.1280000000000001</v>
      </c>
      <c r="H13" s="128"/>
    </row>
    <row r="14" spans="1:12" s="75" customFormat="1" ht="33" customHeight="1" x14ac:dyDescent="0.2">
      <c r="A14" s="114" t="s">
        <v>269</v>
      </c>
      <c r="B14" s="78" t="s">
        <v>118</v>
      </c>
      <c r="C14" s="78"/>
      <c r="D14" s="79"/>
      <c r="E14" s="79"/>
      <c r="F14" s="80"/>
      <c r="G14" s="81">
        <f>G10+G11+G13</f>
        <v>42.668817499999989</v>
      </c>
    </row>
    <row r="15" spans="1:12" s="82" customFormat="1" ht="18.75" customHeight="1" x14ac:dyDescent="0.2">
      <c r="A15" s="114" t="s">
        <v>93</v>
      </c>
      <c r="B15" s="72" t="s">
        <v>119</v>
      </c>
      <c r="C15" s="509" t="s">
        <v>120</v>
      </c>
      <c r="D15" s="510"/>
      <c r="E15" s="510"/>
      <c r="F15" s="511"/>
      <c r="G15" s="74">
        <f>0.066*G14</f>
        <v>2.8161419549999995</v>
      </c>
    </row>
    <row r="16" spans="1:12" s="82" customFormat="1" ht="18.75" customHeight="1" x14ac:dyDescent="0.25">
      <c r="A16" s="70">
        <v>5</v>
      </c>
      <c r="B16" s="308" t="s">
        <v>121</v>
      </c>
      <c r="C16" s="309"/>
      <c r="D16" s="309"/>
      <c r="E16" s="309"/>
      <c r="F16" s="310"/>
      <c r="G16" s="81">
        <f>G14+G15</f>
        <v>45.484959454999988</v>
      </c>
      <c r="H16" s="113"/>
      <c r="I16" s="83"/>
    </row>
    <row r="17" spans="1:14" s="84" customFormat="1" ht="18.75" customHeight="1" x14ac:dyDescent="0.25">
      <c r="A17" s="70">
        <v>6</v>
      </c>
      <c r="B17" s="300" t="s">
        <v>129</v>
      </c>
      <c r="C17" s="301"/>
      <c r="D17" s="301"/>
      <c r="E17" s="301"/>
      <c r="F17" s="302"/>
      <c r="G17" s="81">
        <f>G16*6.11</f>
        <v>277.91310227004993</v>
      </c>
      <c r="I17" s="85"/>
      <c r="J17" s="86"/>
      <c r="K17" s="86"/>
      <c r="L17" s="86"/>
      <c r="M17" s="86"/>
      <c r="N17" s="86"/>
    </row>
    <row r="18" spans="1:14" s="67" customFormat="1" ht="15" x14ac:dyDescent="0.2">
      <c r="A18" s="87"/>
      <c r="B18" s="88"/>
      <c r="C18" s="88"/>
      <c r="D18" s="88"/>
      <c r="E18" s="88"/>
      <c r="F18" s="88"/>
      <c r="G18" s="89"/>
      <c r="H18" s="90"/>
      <c r="K18" s="91"/>
    </row>
    <row r="19" spans="1:14" s="67" customFormat="1" x14ac:dyDescent="0.2">
      <c r="A19" s="92"/>
      <c r="B19" s="93" t="s">
        <v>122</v>
      </c>
      <c r="C19" s="94"/>
      <c r="D19" s="95" t="s">
        <v>341</v>
      </c>
      <c r="E19" s="96"/>
      <c r="F19" s="97"/>
      <c r="G19" s="98"/>
      <c r="H19" s="99"/>
      <c r="I19" s="100"/>
      <c r="J19" s="101"/>
      <c r="K19" s="102"/>
      <c r="L19" s="101"/>
    </row>
    <row r="20" spans="1:14" s="67" customFormat="1" x14ac:dyDescent="0.2">
      <c r="A20" s="100"/>
      <c r="B20" s="103"/>
      <c r="C20" s="100"/>
      <c r="D20" s="100"/>
      <c r="E20" s="104"/>
      <c r="F20" s="104"/>
      <c r="G20" s="104"/>
      <c r="H20" s="99"/>
      <c r="I20" s="104"/>
      <c r="J20" s="101"/>
      <c r="K20" s="102"/>
      <c r="L20" s="101"/>
    </row>
    <row r="21" spans="1:14" s="67" customFormat="1" x14ac:dyDescent="0.2">
      <c r="B21" s="93" t="s">
        <v>123</v>
      </c>
      <c r="C21" s="105"/>
      <c r="D21" s="100"/>
      <c r="E21" s="106"/>
      <c r="F21" s="106"/>
      <c r="G21" s="104"/>
      <c r="H21" s="107"/>
      <c r="I21" s="100"/>
      <c r="J21" s="108"/>
      <c r="K21" s="107"/>
      <c r="L21" s="108"/>
    </row>
    <row r="22" spans="1:14" s="67" customFormat="1" x14ac:dyDescent="0.2">
      <c r="E22" s="106"/>
      <c r="F22" s="106"/>
      <c r="G22" s="90"/>
      <c r="H22" s="107"/>
      <c r="I22" s="107"/>
      <c r="J22" s="108"/>
      <c r="K22" s="107"/>
      <c r="L22" s="108"/>
    </row>
  </sheetData>
  <mergeCells count="8">
    <mergeCell ref="B16:F16"/>
    <mergeCell ref="B17:F17"/>
    <mergeCell ref="E1:G1"/>
    <mergeCell ref="A2:G2"/>
    <mergeCell ref="A3:G3"/>
    <mergeCell ref="A4:G4"/>
    <mergeCell ref="A5:G5"/>
    <mergeCell ref="C15:F15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Лист16">
    <tabColor rgb="FF92D050"/>
  </sheetPr>
  <dimension ref="A1:N22"/>
  <sheetViews>
    <sheetView view="pageBreakPreview" topLeftCell="A4" zoomScaleNormal="100" zoomScaleSheetLayoutView="100" workbookViewId="0">
      <selection activeCell="A220" sqref="A220:H220"/>
    </sheetView>
  </sheetViews>
  <sheetFormatPr defaultRowHeight="12.75" x14ac:dyDescent="0.2"/>
  <cols>
    <col min="1" max="1" width="5" style="65" customWidth="1"/>
    <col min="2" max="2" width="34" style="65" customWidth="1"/>
    <col min="3" max="3" width="47" style="65" customWidth="1"/>
    <col min="4" max="5" width="9.28515625" style="65" customWidth="1"/>
    <col min="6" max="6" width="13.28515625" style="110" customWidth="1"/>
    <col min="7" max="7" width="21.5703125" style="110" customWidth="1"/>
    <col min="8" max="9" width="12.85546875" style="65" bestFit="1" customWidth="1"/>
    <col min="10" max="10" width="12.140625" style="65" customWidth="1"/>
    <col min="11" max="14" width="9.140625" style="65"/>
    <col min="15" max="16" width="10.28515625" style="65" bestFit="1" customWidth="1"/>
    <col min="17" max="23" width="9.140625" style="65"/>
    <col min="24" max="27" width="10.28515625" style="65" bestFit="1" customWidth="1"/>
    <col min="28" max="31" width="9.140625" style="65"/>
    <col min="32" max="32" width="12.140625" style="65" bestFit="1" customWidth="1"/>
    <col min="33" max="16384" width="9.140625" style="65"/>
  </cols>
  <sheetData>
    <row r="1" spans="1:12" ht="13.5" x14ac:dyDescent="0.25">
      <c r="E1" s="303"/>
      <c r="F1" s="303"/>
      <c r="G1" s="303"/>
    </row>
    <row r="2" spans="1:12" s="67" customFormat="1" ht="15.75" x14ac:dyDescent="0.25">
      <c r="A2" s="304" t="s">
        <v>100</v>
      </c>
      <c r="B2" s="304"/>
      <c r="C2" s="304"/>
      <c r="D2" s="304"/>
      <c r="E2" s="304"/>
      <c r="F2" s="304"/>
      <c r="G2" s="304"/>
      <c r="H2" s="66"/>
      <c r="I2" s="66"/>
      <c r="J2" s="66"/>
      <c r="K2" s="66"/>
    </row>
    <row r="3" spans="1:12" s="67" customFormat="1" ht="39" customHeight="1" x14ac:dyDescent="0.25">
      <c r="A3" s="507" t="str">
        <f>ТЕК!B11</f>
        <v>Строительство ВЛИ-0,4 кВ от РУ-0,4 кВ ТП-4259 ПС-110 кВ №645 "Сушкинская" (0,1 км), в т.ч. ПИР, МО, Одинцовский р-н, п.Покровский Городок</v>
      </c>
      <c r="B3" s="507"/>
      <c r="C3" s="507"/>
      <c r="D3" s="507"/>
      <c r="E3" s="507"/>
      <c r="F3" s="507"/>
      <c r="G3" s="507"/>
      <c r="H3" s="66"/>
      <c r="I3" s="66"/>
      <c r="J3" s="66"/>
      <c r="K3" s="66"/>
    </row>
    <row r="4" spans="1:12" s="67" customFormat="1" ht="29.25" customHeight="1" x14ac:dyDescent="0.2">
      <c r="A4" s="306" t="s">
        <v>161</v>
      </c>
      <c r="B4" s="306"/>
      <c r="C4" s="306"/>
      <c r="D4" s="306"/>
      <c r="E4" s="306"/>
      <c r="F4" s="306"/>
      <c r="G4" s="306"/>
      <c r="H4" s="68"/>
      <c r="I4" s="69"/>
      <c r="J4" s="69"/>
      <c r="K4" s="69"/>
    </row>
    <row r="5" spans="1:12" s="67" customFormat="1" ht="29.25" customHeight="1" x14ac:dyDescent="0.2">
      <c r="A5" s="508" t="s">
        <v>101</v>
      </c>
      <c r="B5" s="508"/>
      <c r="C5" s="508"/>
      <c r="D5" s="508"/>
      <c r="E5" s="508"/>
      <c r="F5" s="508"/>
      <c r="G5" s="508"/>
      <c r="H5" s="69"/>
      <c r="I5" s="69"/>
      <c r="J5" s="69"/>
      <c r="K5" s="69"/>
    </row>
    <row r="6" spans="1:12" s="67" customFormat="1" ht="25.5" x14ac:dyDescent="0.2">
      <c r="A6" s="70" t="s">
        <v>0</v>
      </c>
      <c r="B6" s="70" t="s">
        <v>102</v>
      </c>
      <c r="C6" s="70" t="s">
        <v>103</v>
      </c>
      <c r="D6" s="70" t="s">
        <v>104</v>
      </c>
      <c r="E6" s="70" t="s">
        <v>105</v>
      </c>
      <c r="F6" s="71" t="s">
        <v>106</v>
      </c>
      <c r="G6" s="70" t="s">
        <v>107</v>
      </c>
    </row>
    <row r="7" spans="1:12" s="75" customFormat="1" ht="48.75" customHeight="1" x14ac:dyDescent="0.2">
      <c r="A7" s="114" t="s">
        <v>132</v>
      </c>
      <c r="B7" s="111" t="s">
        <v>264</v>
      </c>
      <c r="C7" s="72" t="s">
        <v>336</v>
      </c>
      <c r="D7" s="70" t="s">
        <v>131</v>
      </c>
      <c r="E7" s="71">
        <f>L7/1000</f>
        <v>1E-3</v>
      </c>
      <c r="F7" s="73">
        <v>2690</v>
      </c>
      <c r="G7" s="74">
        <f>E7*F7</f>
        <v>2.69</v>
      </c>
      <c r="H7" s="112" t="s">
        <v>159</v>
      </c>
      <c r="K7" s="115" t="s">
        <v>151</v>
      </c>
      <c r="L7" s="116">
        <v>1</v>
      </c>
    </row>
    <row r="8" spans="1:12" s="75" customFormat="1" ht="48.75" customHeight="1" x14ac:dyDescent="0.2">
      <c r="A8" s="129" t="s">
        <v>133</v>
      </c>
      <c r="B8" s="111" t="s">
        <v>109</v>
      </c>
      <c r="C8" s="111" t="s">
        <v>337</v>
      </c>
      <c r="D8" s="71" t="s">
        <v>110</v>
      </c>
      <c r="E8" s="71">
        <f>L8</f>
        <v>1</v>
      </c>
      <c r="F8" s="130">
        <v>30</v>
      </c>
      <c r="G8" s="131">
        <f>F8*E8</f>
        <v>30</v>
      </c>
      <c r="H8" s="112" t="s">
        <v>130</v>
      </c>
      <c r="K8" s="115" t="s">
        <v>270</v>
      </c>
      <c r="L8" s="116">
        <v>1</v>
      </c>
    </row>
    <row r="9" spans="1:12" s="75" customFormat="1" ht="39.75" customHeight="1" x14ac:dyDescent="0.2">
      <c r="A9" s="114" t="s">
        <v>134</v>
      </c>
      <c r="B9" s="72" t="s">
        <v>111</v>
      </c>
      <c r="C9" s="126" t="s">
        <v>112</v>
      </c>
      <c r="D9" s="70"/>
      <c r="E9" s="77"/>
      <c r="F9" s="73"/>
      <c r="G9" s="74">
        <f>0.85*(G7+G8)</f>
        <v>27.786499999999997</v>
      </c>
    </row>
    <row r="10" spans="1:12" s="75" customFormat="1" ht="39.75" customHeight="1" x14ac:dyDescent="0.2">
      <c r="A10" s="129" t="s">
        <v>135</v>
      </c>
      <c r="B10" s="72" t="s">
        <v>113</v>
      </c>
      <c r="C10" s="126" t="s">
        <v>114</v>
      </c>
      <c r="D10" s="70"/>
      <c r="E10" s="71"/>
      <c r="F10" s="73"/>
      <c r="G10" s="74">
        <f>1.3*G9</f>
        <v>36.122449999999994</v>
      </c>
    </row>
    <row r="11" spans="1:12" s="75" customFormat="1" ht="39.75" customHeight="1" x14ac:dyDescent="0.2">
      <c r="A11" s="114" t="s">
        <v>136</v>
      </c>
      <c r="B11" s="72" t="s">
        <v>115</v>
      </c>
      <c r="C11" s="126" t="s">
        <v>116</v>
      </c>
      <c r="D11" s="70"/>
      <c r="E11" s="70"/>
      <c r="F11" s="70"/>
      <c r="G11" s="74">
        <f>0.06*2.5*G10</f>
        <v>5.4183674999999987</v>
      </c>
    </row>
    <row r="12" spans="1:12" s="75" customFormat="1" ht="39.75" customHeight="1" x14ac:dyDescent="0.2">
      <c r="A12" s="114" t="s">
        <v>139</v>
      </c>
      <c r="B12" s="72" t="s">
        <v>265</v>
      </c>
      <c r="C12" s="72" t="s">
        <v>338</v>
      </c>
      <c r="D12" s="70" t="s">
        <v>131</v>
      </c>
      <c r="E12" s="70">
        <f>E7</f>
        <v>1E-3</v>
      </c>
      <c r="F12" s="73">
        <v>940</v>
      </c>
      <c r="G12" s="74">
        <f>E12*F12</f>
        <v>0.94000000000000006</v>
      </c>
    </row>
    <row r="13" spans="1:12" customFormat="1" ht="51" customHeight="1" x14ac:dyDescent="0.25">
      <c r="A13" s="114" t="s">
        <v>140</v>
      </c>
      <c r="B13" s="72" t="s">
        <v>266</v>
      </c>
      <c r="C13" s="72" t="s">
        <v>267</v>
      </c>
      <c r="D13" s="70" t="s">
        <v>268</v>
      </c>
      <c r="E13" s="70">
        <v>1.2</v>
      </c>
      <c r="F13" s="73">
        <f>G12</f>
        <v>0.94000000000000006</v>
      </c>
      <c r="G13" s="74">
        <f>F13*E13</f>
        <v>1.1280000000000001</v>
      </c>
      <c r="H13" s="128"/>
    </row>
    <row r="14" spans="1:12" s="75" customFormat="1" ht="33" customHeight="1" x14ac:dyDescent="0.2">
      <c r="A14" s="114" t="s">
        <v>269</v>
      </c>
      <c r="B14" s="78" t="s">
        <v>118</v>
      </c>
      <c r="C14" s="78"/>
      <c r="D14" s="79"/>
      <c r="E14" s="79"/>
      <c r="F14" s="80"/>
      <c r="G14" s="81">
        <f>G10+G11+G13</f>
        <v>42.668817499999989</v>
      </c>
    </row>
    <row r="15" spans="1:12" s="82" customFormat="1" ht="18.75" customHeight="1" x14ac:dyDescent="0.2">
      <c r="A15" s="114" t="s">
        <v>93</v>
      </c>
      <c r="B15" s="72" t="s">
        <v>119</v>
      </c>
      <c r="C15" s="509" t="s">
        <v>120</v>
      </c>
      <c r="D15" s="510"/>
      <c r="E15" s="510"/>
      <c r="F15" s="511"/>
      <c r="G15" s="74">
        <f>0.066*G14</f>
        <v>2.8161419549999995</v>
      </c>
    </row>
    <row r="16" spans="1:12" s="82" customFormat="1" ht="18.75" customHeight="1" x14ac:dyDescent="0.25">
      <c r="A16" s="70">
        <v>5</v>
      </c>
      <c r="B16" s="308" t="s">
        <v>121</v>
      </c>
      <c r="C16" s="309"/>
      <c r="D16" s="309"/>
      <c r="E16" s="309"/>
      <c r="F16" s="310"/>
      <c r="G16" s="81">
        <f>G14+G15</f>
        <v>45.484959454999988</v>
      </c>
      <c r="H16" s="113"/>
      <c r="I16" s="83"/>
    </row>
    <row r="17" spans="1:14" s="84" customFormat="1" ht="18.75" customHeight="1" x14ac:dyDescent="0.25">
      <c r="A17" s="70">
        <v>6</v>
      </c>
      <c r="B17" s="300" t="s">
        <v>129</v>
      </c>
      <c r="C17" s="301"/>
      <c r="D17" s="301"/>
      <c r="E17" s="301"/>
      <c r="F17" s="302"/>
      <c r="G17" s="81">
        <f>G16*6.11</f>
        <v>277.91310227004993</v>
      </c>
      <c r="I17" s="85"/>
      <c r="J17" s="86"/>
      <c r="K17" s="86"/>
      <c r="L17" s="86"/>
      <c r="M17" s="86"/>
      <c r="N17" s="86"/>
    </row>
    <row r="18" spans="1:14" s="67" customFormat="1" ht="15" x14ac:dyDescent="0.2">
      <c r="A18" s="87"/>
      <c r="B18" s="88"/>
      <c r="C18" s="88"/>
      <c r="D18" s="88"/>
      <c r="E18" s="88"/>
      <c r="F18" s="88"/>
      <c r="G18" s="89"/>
      <c r="H18" s="90"/>
      <c r="K18" s="91"/>
    </row>
    <row r="19" spans="1:14" s="67" customFormat="1" x14ac:dyDescent="0.2">
      <c r="A19" s="92"/>
      <c r="B19" s="93" t="s">
        <v>122</v>
      </c>
      <c r="C19" s="94"/>
      <c r="D19" s="95" t="s">
        <v>341</v>
      </c>
      <c r="E19" s="96"/>
      <c r="F19" s="97"/>
      <c r="G19" s="98"/>
      <c r="H19" s="99"/>
      <c r="I19" s="100"/>
      <c r="J19" s="101"/>
      <c r="K19" s="102"/>
      <c r="L19" s="101"/>
    </row>
    <row r="20" spans="1:14" s="67" customFormat="1" x14ac:dyDescent="0.2">
      <c r="A20" s="100"/>
      <c r="B20" s="103"/>
      <c r="C20" s="100"/>
      <c r="D20" s="100"/>
      <c r="E20" s="104"/>
      <c r="F20" s="104"/>
      <c r="G20" s="104"/>
      <c r="H20" s="99"/>
      <c r="I20" s="104"/>
      <c r="J20" s="101"/>
      <c r="K20" s="102"/>
      <c r="L20" s="101"/>
    </row>
    <row r="21" spans="1:14" s="67" customFormat="1" x14ac:dyDescent="0.2">
      <c r="B21" s="93" t="s">
        <v>123</v>
      </c>
      <c r="C21" s="105"/>
      <c r="D21" s="100"/>
      <c r="E21" s="106"/>
      <c r="F21" s="106"/>
      <c r="G21" s="104"/>
      <c r="H21" s="107"/>
      <c r="I21" s="100"/>
      <c r="J21" s="108"/>
      <c r="K21" s="107"/>
      <c r="L21" s="108"/>
    </row>
    <row r="22" spans="1:14" s="67" customFormat="1" x14ac:dyDescent="0.2">
      <c r="E22" s="106"/>
      <c r="F22" s="106"/>
      <c r="G22" s="90"/>
      <c r="H22" s="107"/>
      <c r="I22" s="107"/>
      <c r="J22" s="108"/>
      <c r="K22" s="107"/>
      <c r="L22" s="108"/>
    </row>
  </sheetData>
  <mergeCells count="8">
    <mergeCell ref="B16:F16"/>
    <mergeCell ref="B17:F17"/>
    <mergeCell ref="E1:G1"/>
    <mergeCell ref="A2:G2"/>
    <mergeCell ref="A3:G3"/>
    <mergeCell ref="A4:G4"/>
    <mergeCell ref="A5:G5"/>
    <mergeCell ref="C15:F15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Лист17">
    <tabColor rgb="FF92D050"/>
  </sheetPr>
  <dimension ref="A1:N22"/>
  <sheetViews>
    <sheetView view="pageBreakPreview" topLeftCell="A4" zoomScaleNormal="100" zoomScaleSheetLayoutView="100" workbookViewId="0">
      <selection activeCell="A220" sqref="A220:H220"/>
    </sheetView>
  </sheetViews>
  <sheetFormatPr defaultRowHeight="12.75" x14ac:dyDescent="0.2"/>
  <cols>
    <col min="1" max="1" width="5" style="65" customWidth="1"/>
    <col min="2" max="2" width="34" style="65" customWidth="1"/>
    <col min="3" max="3" width="47" style="65" customWidth="1"/>
    <col min="4" max="5" width="9.28515625" style="65" customWidth="1"/>
    <col min="6" max="6" width="13.28515625" style="110" customWidth="1"/>
    <col min="7" max="7" width="21.5703125" style="110" customWidth="1"/>
    <col min="8" max="9" width="12.85546875" style="65" bestFit="1" customWidth="1"/>
    <col min="10" max="10" width="12.140625" style="65" customWidth="1"/>
    <col min="11" max="14" width="9.140625" style="65"/>
    <col min="15" max="16" width="10.28515625" style="65" bestFit="1" customWidth="1"/>
    <col min="17" max="23" width="9.140625" style="65"/>
    <col min="24" max="27" width="10.28515625" style="65" bestFit="1" customWidth="1"/>
    <col min="28" max="31" width="9.140625" style="65"/>
    <col min="32" max="32" width="12.140625" style="65" bestFit="1" customWidth="1"/>
    <col min="33" max="16384" width="9.140625" style="65"/>
  </cols>
  <sheetData>
    <row r="1" spans="1:12" ht="13.5" x14ac:dyDescent="0.25">
      <c r="E1" s="303"/>
      <c r="F1" s="303"/>
      <c r="G1" s="303"/>
    </row>
    <row r="2" spans="1:12" s="67" customFormat="1" ht="15.75" x14ac:dyDescent="0.25">
      <c r="A2" s="304" t="s">
        <v>100</v>
      </c>
      <c r="B2" s="304"/>
      <c r="C2" s="304"/>
      <c r="D2" s="304"/>
      <c r="E2" s="304"/>
      <c r="F2" s="304"/>
      <c r="G2" s="304"/>
      <c r="H2" s="66"/>
      <c r="I2" s="66"/>
      <c r="J2" s="66"/>
      <c r="K2" s="66"/>
    </row>
    <row r="3" spans="1:12" s="67" customFormat="1" ht="39" customHeight="1" x14ac:dyDescent="0.25">
      <c r="A3" s="507" t="str">
        <f>ТЕК!B11</f>
        <v>Строительство ВЛИ-0,4 кВ от РУ-0,4 кВ ТП-4259 ПС-110 кВ №645 "Сушкинская" (0,1 км), в т.ч. ПИР, МО, Одинцовский р-н, п.Покровский Городок</v>
      </c>
      <c r="B3" s="507"/>
      <c r="C3" s="507"/>
      <c r="D3" s="507"/>
      <c r="E3" s="507"/>
      <c r="F3" s="507"/>
      <c r="G3" s="507"/>
      <c r="H3" s="66"/>
      <c r="I3" s="66"/>
      <c r="J3" s="66"/>
      <c r="K3" s="66"/>
    </row>
    <row r="4" spans="1:12" s="67" customFormat="1" ht="29.25" customHeight="1" x14ac:dyDescent="0.2">
      <c r="A4" s="306" t="s">
        <v>160</v>
      </c>
      <c r="B4" s="306"/>
      <c r="C4" s="306"/>
      <c r="D4" s="306"/>
      <c r="E4" s="306"/>
      <c r="F4" s="306"/>
      <c r="G4" s="306"/>
      <c r="H4" s="68"/>
      <c r="I4" s="69"/>
      <c r="J4" s="69"/>
      <c r="K4" s="69"/>
    </row>
    <row r="5" spans="1:12" s="67" customFormat="1" ht="29.25" customHeight="1" x14ac:dyDescent="0.2">
      <c r="A5" s="508" t="s">
        <v>101</v>
      </c>
      <c r="B5" s="508"/>
      <c r="C5" s="508"/>
      <c r="D5" s="508"/>
      <c r="E5" s="508"/>
      <c r="F5" s="508"/>
      <c r="G5" s="508"/>
      <c r="H5" s="69"/>
      <c r="I5" s="69"/>
      <c r="J5" s="69"/>
      <c r="K5" s="69"/>
    </row>
    <row r="6" spans="1:12" s="67" customFormat="1" ht="25.5" x14ac:dyDescent="0.2">
      <c r="A6" s="70" t="s">
        <v>0</v>
      </c>
      <c r="B6" s="70" t="s">
        <v>102</v>
      </c>
      <c r="C6" s="70" t="s">
        <v>103</v>
      </c>
      <c r="D6" s="70" t="s">
        <v>104</v>
      </c>
      <c r="E6" s="70" t="s">
        <v>105</v>
      </c>
      <c r="F6" s="71" t="s">
        <v>106</v>
      </c>
      <c r="G6" s="70" t="s">
        <v>107</v>
      </c>
    </row>
    <row r="7" spans="1:12" s="75" customFormat="1" ht="48.75" customHeight="1" x14ac:dyDescent="0.2">
      <c r="A7" s="114" t="s">
        <v>132</v>
      </c>
      <c r="B7" s="111" t="s">
        <v>264</v>
      </c>
      <c r="C7" s="72" t="s">
        <v>336</v>
      </c>
      <c r="D7" s="70" t="s">
        <v>131</v>
      </c>
      <c r="E7" s="71">
        <f>L7/1000</f>
        <v>1E-3</v>
      </c>
      <c r="F7" s="73">
        <v>2690</v>
      </c>
      <c r="G7" s="74">
        <f>E7*F7</f>
        <v>2.69</v>
      </c>
      <c r="H7" s="112" t="s">
        <v>150</v>
      </c>
      <c r="K7" s="115" t="s">
        <v>151</v>
      </c>
      <c r="L7" s="116">
        <v>1</v>
      </c>
    </row>
    <row r="8" spans="1:12" s="75" customFormat="1" ht="48.75" customHeight="1" x14ac:dyDescent="0.2">
      <c r="A8" s="129" t="s">
        <v>133</v>
      </c>
      <c r="B8" s="111" t="s">
        <v>109</v>
      </c>
      <c r="C8" s="111" t="s">
        <v>337</v>
      </c>
      <c r="D8" s="71" t="s">
        <v>110</v>
      </c>
      <c r="E8" s="71">
        <f>L8</f>
        <v>1</v>
      </c>
      <c r="F8" s="130">
        <v>30</v>
      </c>
      <c r="G8" s="131">
        <f>F8*E8</f>
        <v>30</v>
      </c>
      <c r="H8" s="112" t="s">
        <v>130</v>
      </c>
      <c r="K8" s="115" t="s">
        <v>270</v>
      </c>
      <c r="L8" s="116">
        <v>1</v>
      </c>
    </row>
    <row r="9" spans="1:12" s="75" customFormat="1" ht="39.75" customHeight="1" x14ac:dyDescent="0.2">
      <c r="A9" s="114" t="s">
        <v>134</v>
      </c>
      <c r="B9" s="72" t="s">
        <v>111</v>
      </c>
      <c r="C9" s="126" t="s">
        <v>112</v>
      </c>
      <c r="D9" s="70"/>
      <c r="E9" s="77"/>
      <c r="F9" s="73"/>
      <c r="G9" s="74">
        <f>0.85*(G7+G8)</f>
        <v>27.786499999999997</v>
      </c>
    </row>
    <row r="10" spans="1:12" s="75" customFormat="1" ht="39.75" customHeight="1" x14ac:dyDescent="0.2">
      <c r="A10" s="129" t="s">
        <v>135</v>
      </c>
      <c r="B10" s="72" t="s">
        <v>113</v>
      </c>
      <c r="C10" s="126" t="s">
        <v>114</v>
      </c>
      <c r="D10" s="70"/>
      <c r="E10" s="71"/>
      <c r="F10" s="73"/>
      <c r="G10" s="74">
        <f>1.3*G9</f>
        <v>36.122449999999994</v>
      </c>
    </row>
    <row r="11" spans="1:12" s="75" customFormat="1" ht="39.75" customHeight="1" x14ac:dyDescent="0.2">
      <c r="A11" s="114" t="s">
        <v>136</v>
      </c>
      <c r="B11" s="72" t="s">
        <v>115</v>
      </c>
      <c r="C11" s="126" t="s">
        <v>116</v>
      </c>
      <c r="D11" s="70"/>
      <c r="E11" s="70"/>
      <c r="F11" s="70"/>
      <c r="G11" s="74">
        <f>0.06*2.5*G10</f>
        <v>5.4183674999999987</v>
      </c>
    </row>
    <row r="12" spans="1:12" s="75" customFormat="1" ht="39.75" customHeight="1" x14ac:dyDescent="0.2">
      <c r="A12" s="114" t="s">
        <v>139</v>
      </c>
      <c r="B12" s="72" t="s">
        <v>265</v>
      </c>
      <c r="C12" s="72" t="s">
        <v>338</v>
      </c>
      <c r="D12" s="70" t="s">
        <v>131</v>
      </c>
      <c r="E12" s="70">
        <f>E7</f>
        <v>1E-3</v>
      </c>
      <c r="F12" s="73">
        <v>940</v>
      </c>
      <c r="G12" s="74">
        <f>E12*F12</f>
        <v>0.94000000000000006</v>
      </c>
    </row>
    <row r="13" spans="1:12" customFormat="1" ht="51" customHeight="1" x14ac:dyDescent="0.25">
      <c r="A13" s="114" t="s">
        <v>140</v>
      </c>
      <c r="B13" s="72" t="s">
        <v>266</v>
      </c>
      <c r="C13" s="72" t="s">
        <v>267</v>
      </c>
      <c r="D13" s="70" t="s">
        <v>268</v>
      </c>
      <c r="E13" s="70">
        <v>1.2</v>
      </c>
      <c r="F13" s="73">
        <f>G12</f>
        <v>0.94000000000000006</v>
      </c>
      <c r="G13" s="74">
        <f>F13*E13</f>
        <v>1.1280000000000001</v>
      </c>
      <c r="H13" s="128"/>
    </row>
    <row r="14" spans="1:12" s="75" customFormat="1" ht="33" customHeight="1" x14ac:dyDescent="0.2">
      <c r="A14" s="114" t="s">
        <v>269</v>
      </c>
      <c r="B14" s="78" t="s">
        <v>118</v>
      </c>
      <c r="C14" s="78"/>
      <c r="D14" s="79"/>
      <c r="E14" s="79"/>
      <c r="F14" s="80"/>
      <c r="G14" s="81">
        <f>G10+G11+G13</f>
        <v>42.668817499999989</v>
      </c>
    </row>
    <row r="15" spans="1:12" s="82" customFormat="1" ht="18.75" customHeight="1" x14ac:dyDescent="0.2">
      <c r="A15" s="114" t="s">
        <v>93</v>
      </c>
      <c r="B15" s="72" t="s">
        <v>119</v>
      </c>
      <c r="C15" s="509" t="s">
        <v>120</v>
      </c>
      <c r="D15" s="510"/>
      <c r="E15" s="510"/>
      <c r="F15" s="511"/>
      <c r="G15" s="74">
        <f>0.066*G14</f>
        <v>2.8161419549999995</v>
      </c>
    </row>
    <row r="16" spans="1:12" s="82" customFormat="1" ht="18.75" customHeight="1" x14ac:dyDescent="0.25">
      <c r="A16" s="70">
        <v>5</v>
      </c>
      <c r="B16" s="308" t="s">
        <v>121</v>
      </c>
      <c r="C16" s="309"/>
      <c r="D16" s="309"/>
      <c r="E16" s="309"/>
      <c r="F16" s="310"/>
      <c r="G16" s="81">
        <f>G14+G15</f>
        <v>45.484959454999988</v>
      </c>
      <c r="H16" s="113"/>
      <c r="I16" s="83"/>
    </row>
    <row r="17" spans="1:14" s="84" customFormat="1" ht="18.75" customHeight="1" x14ac:dyDescent="0.25">
      <c r="A17" s="70">
        <v>6</v>
      </c>
      <c r="B17" s="300" t="s">
        <v>129</v>
      </c>
      <c r="C17" s="301"/>
      <c r="D17" s="301"/>
      <c r="E17" s="301"/>
      <c r="F17" s="302"/>
      <c r="G17" s="81">
        <f>G16*6.11</f>
        <v>277.91310227004993</v>
      </c>
      <c r="I17" s="85"/>
      <c r="J17" s="86"/>
      <c r="K17" s="86"/>
      <c r="L17" s="86"/>
      <c r="M17" s="86"/>
      <c r="N17" s="86"/>
    </row>
    <row r="18" spans="1:14" s="67" customFormat="1" ht="15" x14ac:dyDescent="0.2">
      <c r="A18" s="87"/>
      <c r="B18" s="88"/>
      <c r="C18" s="88"/>
      <c r="D18" s="88"/>
      <c r="E18" s="88"/>
      <c r="F18" s="88"/>
      <c r="G18" s="89"/>
      <c r="H18" s="90"/>
      <c r="K18" s="91"/>
    </row>
    <row r="19" spans="1:14" s="67" customFormat="1" x14ac:dyDescent="0.2">
      <c r="A19" s="92"/>
      <c r="B19" s="93" t="s">
        <v>122</v>
      </c>
      <c r="C19" s="94"/>
      <c r="D19" s="95" t="s">
        <v>341</v>
      </c>
      <c r="E19" s="96"/>
      <c r="F19" s="97"/>
      <c r="G19" s="98"/>
      <c r="H19" s="99"/>
      <c r="I19" s="100"/>
      <c r="J19" s="101"/>
      <c r="K19" s="102"/>
      <c r="L19" s="101"/>
    </row>
    <row r="20" spans="1:14" s="67" customFormat="1" x14ac:dyDescent="0.2">
      <c r="A20" s="100"/>
      <c r="B20" s="103"/>
      <c r="C20" s="100"/>
      <c r="D20" s="100"/>
      <c r="E20" s="104"/>
      <c r="F20" s="104"/>
      <c r="G20" s="104"/>
      <c r="H20" s="99"/>
      <c r="I20" s="104"/>
      <c r="J20" s="101"/>
      <c r="K20" s="102"/>
      <c r="L20" s="101"/>
    </row>
    <row r="21" spans="1:14" s="67" customFormat="1" x14ac:dyDescent="0.2">
      <c r="B21" s="93" t="s">
        <v>123</v>
      </c>
      <c r="C21" s="105"/>
      <c r="D21" s="100"/>
      <c r="E21" s="106"/>
      <c r="F21" s="106"/>
      <c r="G21" s="104"/>
      <c r="H21" s="107"/>
      <c r="I21" s="100"/>
      <c r="J21" s="108"/>
      <c r="K21" s="107"/>
      <c r="L21" s="108"/>
    </row>
    <row r="22" spans="1:14" s="67" customFormat="1" x14ac:dyDescent="0.2">
      <c r="E22" s="106"/>
      <c r="F22" s="106"/>
      <c r="G22" s="90"/>
      <c r="H22" s="107"/>
      <c r="I22" s="107"/>
      <c r="J22" s="108"/>
      <c r="K22" s="107"/>
      <c r="L22" s="108"/>
    </row>
  </sheetData>
  <mergeCells count="8">
    <mergeCell ref="B16:F16"/>
    <mergeCell ref="B17:F17"/>
    <mergeCell ref="E1:G1"/>
    <mergeCell ref="A2:G2"/>
    <mergeCell ref="A3:G3"/>
    <mergeCell ref="A4:G4"/>
    <mergeCell ref="A5:G5"/>
    <mergeCell ref="C15:F15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Лист18">
    <tabColor rgb="FF92D050"/>
  </sheetPr>
  <dimension ref="A1:N22"/>
  <sheetViews>
    <sheetView view="pageBreakPreview" topLeftCell="A13" zoomScaleNormal="100" zoomScaleSheetLayoutView="100" workbookViewId="0">
      <selection activeCell="A220" sqref="A220:H220"/>
    </sheetView>
  </sheetViews>
  <sheetFormatPr defaultRowHeight="12.75" x14ac:dyDescent="0.2"/>
  <cols>
    <col min="1" max="1" width="5" style="65" customWidth="1"/>
    <col min="2" max="2" width="34" style="65" customWidth="1"/>
    <col min="3" max="3" width="47" style="65" customWidth="1"/>
    <col min="4" max="5" width="9.28515625" style="65" customWidth="1"/>
    <col min="6" max="6" width="13.28515625" style="110" customWidth="1"/>
    <col min="7" max="7" width="21.5703125" style="110" customWidth="1"/>
    <col min="8" max="9" width="12.85546875" style="65" bestFit="1" customWidth="1"/>
    <col min="10" max="10" width="12.140625" style="65" customWidth="1"/>
    <col min="11" max="14" width="9.140625" style="65"/>
    <col min="15" max="16" width="10.28515625" style="65" bestFit="1" customWidth="1"/>
    <col min="17" max="23" width="9.140625" style="65"/>
    <col min="24" max="27" width="10.28515625" style="65" bestFit="1" customWidth="1"/>
    <col min="28" max="31" width="9.140625" style="65"/>
    <col min="32" max="32" width="12.140625" style="65" bestFit="1" customWidth="1"/>
    <col min="33" max="16384" width="9.140625" style="65"/>
  </cols>
  <sheetData>
    <row r="1" spans="1:12" ht="13.5" x14ac:dyDescent="0.25">
      <c r="E1" s="303"/>
      <c r="F1" s="303"/>
      <c r="G1" s="303"/>
    </row>
    <row r="2" spans="1:12" s="67" customFormat="1" ht="15.75" x14ac:dyDescent="0.25">
      <c r="A2" s="304" t="s">
        <v>100</v>
      </c>
      <c r="B2" s="304"/>
      <c r="C2" s="304"/>
      <c r="D2" s="304"/>
      <c r="E2" s="304"/>
      <c r="F2" s="304"/>
      <c r="G2" s="304"/>
      <c r="H2" s="66"/>
      <c r="I2" s="66"/>
      <c r="J2" s="66"/>
      <c r="K2" s="66"/>
    </row>
    <row r="3" spans="1:12" s="67" customFormat="1" ht="39" customHeight="1" x14ac:dyDescent="0.25">
      <c r="A3" s="507" t="str">
        <f>ТЕК!B11</f>
        <v>Строительство ВЛИ-0,4 кВ от РУ-0,4 кВ ТП-4259 ПС-110 кВ №645 "Сушкинская" (0,1 км), в т.ч. ПИР, МО, Одинцовский р-н, п.Покровский Городок</v>
      </c>
      <c r="B3" s="507"/>
      <c r="C3" s="507"/>
      <c r="D3" s="507"/>
      <c r="E3" s="507"/>
      <c r="F3" s="507"/>
      <c r="G3" s="507"/>
      <c r="H3" s="66"/>
      <c r="I3" s="66"/>
      <c r="J3" s="66"/>
      <c r="K3" s="66"/>
    </row>
    <row r="4" spans="1:12" s="67" customFormat="1" ht="29.25" customHeight="1" x14ac:dyDescent="0.2">
      <c r="A4" s="306" t="s">
        <v>161</v>
      </c>
      <c r="B4" s="306"/>
      <c r="C4" s="306"/>
      <c r="D4" s="306"/>
      <c r="E4" s="306"/>
      <c r="F4" s="306"/>
      <c r="G4" s="306"/>
      <c r="H4" s="68"/>
      <c r="I4" s="69"/>
      <c r="J4" s="69"/>
      <c r="K4" s="69"/>
    </row>
    <row r="5" spans="1:12" s="67" customFormat="1" ht="29.25" customHeight="1" x14ac:dyDescent="0.2">
      <c r="A5" s="508" t="s">
        <v>101</v>
      </c>
      <c r="B5" s="508"/>
      <c r="C5" s="508"/>
      <c r="D5" s="508"/>
      <c r="E5" s="508"/>
      <c r="F5" s="508"/>
      <c r="G5" s="508"/>
      <c r="H5" s="69"/>
      <c r="I5" s="69"/>
      <c r="J5" s="69"/>
      <c r="K5" s="69"/>
    </row>
    <row r="6" spans="1:12" s="67" customFormat="1" ht="25.5" x14ac:dyDescent="0.2">
      <c r="A6" s="70" t="s">
        <v>0</v>
      </c>
      <c r="B6" s="70" t="s">
        <v>102</v>
      </c>
      <c r="C6" s="70" t="s">
        <v>103</v>
      </c>
      <c r="D6" s="70" t="s">
        <v>104</v>
      </c>
      <c r="E6" s="70" t="s">
        <v>105</v>
      </c>
      <c r="F6" s="71" t="s">
        <v>106</v>
      </c>
      <c r="G6" s="70" t="s">
        <v>107</v>
      </c>
    </row>
    <row r="7" spans="1:12" s="75" customFormat="1" ht="48.75" customHeight="1" x14ac:dyDescent="0.2">
      <c r="A7" s="114" t="s">
        <v>132</v>
      </c>
      <c r="B7" s="111" t="s">
        <v>264</v>
      </c>
      <c r="C7" s="72" t="s">
        <v>336</v>
      </c>
      <c r="D7" s="70" t="s">
        <v>131</v>
      </c>
      <c r="E7" s="71">
        <f>L7/1000</f>
        <v>1E-3</v>
      </c>
      <c r="F7" s="73">
        <v>2690</v>
      </c>
      <c r="G7" s="74">
        <f>E7*F7</f>
        <v>2.69</v>
      </c>
      <c r="H7" s="112" t="s">
        <v>159</v>
      </c>
      <c r="K7" s="115" t="s">
        <v>151</v>
      </c>
      <c r="L7" s="116">
        <v>1</v>
      </c>
    </row>
    <row r="8" spans="1:12" s="75" customFormat="1" ht="48.75" customHeight="1" x14ac:dyDescent="0.2">
      <c r="A8" s="129" t="s">
        <v>133</v>
      </c>
      <c r="B8" s="111" t="s">
        <v>109</v>
      </c>
      <c r="C8" s="111" t="s">
        <v>337</v>
      </c>
      <c r="D8" s="71" t="s">
        <v>110</v>
      </c>
      <c r="E8" s="71">
        <f>L8</f>
        <v>1</v>
      </c>
      <c r="F8" s="130">
        <v>30</v>
      </c>
      <c r="G8" s="131">
        <f>F8*E8</f>
        <v>30</v>
      </c>
      <c r="H8" s="112" t="s">
        <v>130</v>
      </c>
      <c r="K8" s="115" t="s">
        <v>270</v>
      </c>
      <c r="L8" s="116">
        <v>1</v>
      </c>
    </row>
    <row r="9" spans="1:12" s="75" customFormat="1" ht="39.75" customHeight="1" x14ac:dyDescent="0.2">
      <c r="A9" s="114" t="s">
        <v>134</v>
      </c>
      <c r="B9" s="72" t="s">
        <v>111</v>
      </c>
      <c r="C9" s="126" t="s">
        <v>112</v>
      </c>
      <c r="D9" s="70"/>
      <c r="E9" s="77"/>
      <c r="F9" s="73"/>
      <c r="G9" s="74">
        <f>0.85*(G7+G8)</f>
        <v>27.786499999999997</v>
      </c>
    </row>
    <row r="10" spans="1:12" s="75" customFormat="1" ht="39.75" customHeight="1" x14ac:dyDescent="0.2">
      <c r="A10" s="129" t="s">
        <v>135</v>
      </c>
      <c r="B10" s="72" t="s">
        <v>113</v>
      </c>
      <c r="C10" s="126" t="s">
        <v>114</v>
      </c>
      <c r="D10" s="70"/>
      <c r="E10" s="71"/>
      <c r="F10" s="73"/>
      <c r="G10" s="74">
        <f>1.3*G9</f>
        <v>36.122449999999994</v>
      </c>
    </row>
    <row r="11" spans="1:12" s="75" customFormat="1" ht="39.75" customHeight="1" x14ac:dyDescent="0.2">
      <c r="A11" s="114" t="s">
        <v>136</v>
      </c>
      <c r="B11" s="72" t="s">
        <v>115</v>
      </c>
      <c r="C11" s="126" t="s">
        <v>116</v>
      </c>
      <c r="D11" s="70"/>
      <c r="E11" s="70"/>
      <c r="F11" s="70"/>
      <c r="G11" s="74">
        <f>0.06*2.5*G10</f>
        <v>5.4183674999999987</v>
      </c>
    </row>
    <row r="12" spans="1:12" s="75" customFormat="1" ht="39.75" customHeight="1" x14ac:dyDescent="0.2">
      <c r="A12" s="114" t="s">
        <v>139</v>
      </c>
      <c r="B12" s="72" t="s">
        <v>265</v>
      </c>
      <c r="C12" s="72" t="s">
        <v>338</v>
      </c>
      <c r="D12" s="70" t="s">
        <v>131</v>
      </c>
      <c r="E12" s="70">
        <f>E7</f>
        <v>1E-3</v>
      </c>
      <c r="F12" s="73">
        <v>940</v>
      </c>
      <c r="G12" s="74">
        <f>E12*F12</f>
        <v>0.94000000000000006</v>
      </c>
    </row>
    <row r="13" spans="1:12" customFormat="1" ht="51" customHeight="1" x14ac:dyDescent="0.25">
      <c r="A13" s="114" t="s">
        <v>140</v>
      </c>
      <c r="B13" s="72" t="s">
        <v>266</v>
      </c>
      <c r="C13" s="72" t="s">
        <v>267</v>
      </c>
      <c r="D13" s="70" t="s">
        <v>268</v>
      </c>
      <c r="E13" s="70">
        <v>1.2</v>
      </c>
      <c r="F13" s="73">
        <f>G12</f>
        <v>0.94000000000000006</v>
      </c>
      <c r="G13" s="74">
        <f>F13*E13</f>
        <v>1.1280000000000001</v>
      </c>
      <c r="H13" s="128"/>
    </row>
    <row r="14" spans="1:12" s="75" customFormat="1" ht="33" customHeight="1" x14ac:dyDescent="0.2">
      <c r="A14" s="114" t="s">
        <v>269</v>
      </c>
      <c r="B14" s="78" t="s">
        <v>118</v>
      </c>
      <c r="C14" s="78"/>
      <c r="D14" s="79"/>
      <c r="E14" s="79"/>
      <c r="F14" s="80"/>
      <c r="G14" s="81">
        <f>G10+G11+G13</f>
        <v>42.668817499999989</v>
      </c>
    </row>
    <row r="15" spans="1:12" s="82" customFormat="1" ht="18.75" customHeight="1" x14ac:dyDescent="0.2">
      <c r="A15" s="114" t="s">
        <v>93</v>
      </c>
      <c r="B15" s="72" t="s">
        <v>119</v>
      </c>
      <c r="C15" s="509" t="s">
        <v>120</v>
      </c>
      <c r="D15" s="510"/>
      <c r="E15" s="510"/>
      <c r="F15" s="511"/>
      <c r="G15" s="74">
        <f>0.066*G14</f>
        <v>2.8161419549999995</v>
      </c>
    </row>
    <row r="16" spans="1:12" s="82" customFormat="1" ht="18.75" customHeight="1" x14ac:dyDescent="0.25">
      <c r="A16" s="70">
        <v>5</v>
      </c>
      <c r="B16" s="308" t="s">
        <v>121</v>
      </c>
      <c r="C16" s="309"/>
      <c r="D16" s="309"/>
      <c r="E16" s="309"/>
      <c r="F16" s="310"/>
      <c r="G16" s="81">
        <f>G14+G15</f>
        <v>45.484959454999988</v>
      </c>
      <c r="H16" s="113"/>
      <c r="I16" s="83"/>
    </row>
    <row r="17" spans="1:14" s="84" customFormat="1" ht="18.75" customHeight="1" x14ac:dyDescent="0.25">
      <c r="A17" s="70">
        <v>6</v>
      </c>
      <c r="B17" s="300" t="s">
        <v>129</v>
      </c>
      <c r="C17" s="301"/>
      <c r="D17" s="301"/>
      <c r="E17" s="301"/>
      <c r="F17" s="302"/>
      <c r="G17" s="81">
        <f>G16*6.11</f>
        <v>277.91310227004993</v>
      </c>
      <c r="I17" s="85"/>
      <c r="J17" s="86"/>
      <c r="K17" s="86"/>
      <c r="L17" s="86"/>
      <c r="M17" s="86"/>
      <c r="N17" s="86"/>
    </row>
    <row r="18" spans="1:14" s="67" customFormat="1" ht="15" x14ac:dyDescent="0.2">
      <c r="A18" s="87"/>
      <c r="B18" s="88"/>
      <c r="C18" s="88"/>
      <c r="D18" s="88"/>
      <c r="E18" s="88"/>
      <c r="F18" s="88"/>
      <c r="G18" s="89"/>
      <c r="H18" s="90"/>
      <c r="K18" s="91"/>
    </row>
    <row r="19" spans="1:14" s="67" customFormat="1" x14ac:dyDescent="0.2">
      <c r="A19" s="92"/>
      <c r="B19" s="93" t="s">
        <v>122</v>
      </c>
      <c r="C19" s="94"/>
      <c r="D19" s="95" t="s">
        <v>341</v>
      </c>
      <c r="E19" s="96"/>
      <c r="F19" s="97"/>
      <c r="G19" s="98"/>
      <c r="H19" s="99"/>
      <c r="I19" s="100"/>
      <c r="J19" s="101"/>
      <c r="K19" s="102"/>
      <c r="L19" s="101"/>
    </row>
    <row r="20" spans="1:14" s="67" customFormat="1" x14ac:dyDescent="0.2">
      <c r="A20" s="100"/>
      <c r="B20" s="103"/>
      <c r="C20" s="100"/>
      <c r="D20" s="100"/>
      <c r="E20" s="104"/>
      <c r="F20" s="104"/>
      <c r="G20" s="104"/>
      <c r="H20" s="99"/>
      <c r="I20" s="104"/>
      <c r="J20" s="101"/>
      <c r="K20" s="102"/>
      <c r="L20" s="101"/>
    </row>
    <row r="21" spans="1:14" s="67" customFormat="1" x14ac:dyDescent="0.2">
      <c r="B21" s="93" t="s">
        <v>123</v>
      </c>
      <c r="C21" s="105"/>
      <c r="D21" s="100"/>
      <c r="E21" s="106"/>
      <c r="F21" s="106"/>
      <c r="G21" s="104"/>
      <c r="H21" s="107"/>
      <c r="I21" s="100"/>
      <c r="J21" s="108"/>
      <c r="K21" s="107"/>
      <c r="L21" s="108"/>
    </row>
    <row r="22" spans="1:14" s="67" customFormat="1" x14ac:dyDescent="0.2">
      <c r="E22" s="106"/>
      <c r="F22" s="106"/>
      <c r="G22" s="90"/>
      <c r="H22" s="107"/>
      <c r="I22" s="107"/>
      <c r="J22" s="108"/>
      <c r="K22" s="107"/>
      <c r="L22" s="108"/>
    </row>
  </sheetData>
  <mergeCells count="8">
    <mergeCell ref="B16:F16"/>
    <mergeCell ref="B17:F17"/>
    <mergeCell ref="E1:G1"/>
    <mergeCell ref="A2:G2"/>
    <mergeCell ref="A3:G3"/>
    <mergeCell ref="A4:G4"/>
    <mergeCell ref="A5:G5"/>
    <mergeCell ref="C15:F15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Лист19">
    <tabColor rgb="FF92D050"/>
  </sheetPr>
  <dimension ref="A1:N28"/>
  <sheetViews>
    <sheetView view="pageBreakPreview" zoomScaleNormal="100" zoomScaleSheetLayoutView="100" workbookViewId="0">
      <selection activeCell="E8" sqref="E8"/>
    </sheetView>
  </sheetViews>
  <sheetFormatPr defaultRowHeight="12.75" x14ac:dyDescent="0.2"/>
  <cols>
    <col min="1" max="1" width="5" style="65" customWidth="1"/>
    <col min="2" max="2" width="34" style="65" customWidth="1"/>
    <col min="3" max="3" width="47" style="65" customWidth="1"/>
    <col min="4" max="5" width="9.28515625" style="65" customWidth="1"/>
    <col min="6" max="6" width="13.28515625" style="110" customWidth="1"/>
    <col min="7" max="7" width="21.5703125" style="110" customWidth="1"/>
    <col min="8" max="9" width="12.85546875" style="65" bestFit="1" customWidth="1"/>
    <col min="10" max="14" width="9.140625" style="65"/>
    <col min="15" max="16" width="10.28515625" style="65" bestFit="1" customWidth="1"/>
    <col min="17" max="23" width="9.140625" style="65"/>
    <col min="24" max="27" width="10.28515625" style="65" bestFit="1" customWidth="1"/>
    <col min="28" max="31" width="9.140625" style="65"/>
    <col min="32" max="32" width="12.140625" style="65" bestFit="1" customWidth="1"/>
    <col min="33" max="16384" width="9.140625" style="65"/>
  </cols>
  <sheetData>
    <row r="1" spans="1:14" ht="13.5" x14ac:dyDescent="0.25">
      <c r="E1" s="303"/>
      <c r="F1" s="303"/>
      <c r="G1" s="303"/>
    </row>
    <row r="2" spans="1:14" s="67" customFormat="1" ht="15.75" x14ac:dyDescent="0.25">
      <c r="A2" s="304" t="s">
        <v>100</v>
      </c>
      <c r="B2" s="304"/>
      <c r="C2" s="304"/>
      <c r="D2" s="304"/>
      <c r="E2" s="304"/>
      <c r="F2" s="304"/>
      <c r="G2" s="304"/>
      <c r="H2" s="66"/>
      <c r="I2" s="66"/>
      <c r="J2" s="66"/>
      <c r="K2" s="66"/>
    </row>
    <row r="3" spans="1:14" s="67" customFormat="1" ht="39" customHeight="1" x14ac:dyDescent="0.25">
      <c r="A3" s="507" t="str">
        <f>ТЕК!B11</f>
        <v>Строительство ВЛИ-0,4 кВ от РУ-0,4 кВ ТП-4259 ПС-110 кВ №645 "Сушкинская" (0,1 км), в т.ч. ПИР, МО, Одинцовский р-н, п.Покровский Городок</v>
      </c>
      <c r="B3" s="507"/>
      <c r="C3" s="507"/>
      <c r="D3" s="507"/>
      <c r="E3" s="507"/>
      <c r="F3" s="507"/>
      <c r="G3" s="507"/>
      <c r="H3" s="66"/>
      <c r="I3" s="66"/>
      <c r="J3" s="66"/>
      <c r="K3" s="66"/>
    </row>
    <row r="4" spans="1:14" s="67" customFormat="1" ht="29.25" customHeight="1" x14ac:dyDescent="0.2">
      <c r="A4" s="306" t="s">
        <v>152</v>
      </c>
      <c r="B4" s="306"/>
      <c r="C4" s="306"/>
      <c r="D4" s="306"/>
      <c r="E4" s="306"/>
      <c r="F4" s="306"/>
      <c r="G4" s="306"/>
      <c r="H4" s="68"/>
      <c r="I4" s="69"/>
      <c r="J4" s="69"/>
      <c r="K4" s="69"/>
    </row>
    <row r="5" spans="1:14" s="67" customFormat="1" ht="29.25" customHeight="1" x14ac:dyDescent="0.2">
      <c r="A5" s="508" t="s">
        <v>127</v>
      </c>
      <c r="B5" s="508"/>
      <c r="C5" s="508"/>
      <c r="D5" s="508"/>
      <c r="E5" s="508"/>
      <c r="F5" s="508"/>
      <c r="G5" s="508"/>
      <c r="H5" s="69"/>
      <c r="I5" s="69"/>
      <c r="J5" s="69"/>
      <c r="K5" s="69"/>
    </row>
    <row r="6" spans="1:14" s="67" customFormat="1" ht="25.5" x14ac:dyDescent="0.2">
      <c r="A6" s="70" t="s">
        <v>0</v>
      </c>
      <c r="B6" s="70" t="s">
        <v>102</v>
      </c>
      <c r="C6" s="70" t="s">
        <v>103</v>
      </c>
      <c r="D6" s="70" t="s">
        <v>104</v>
      </c>
      <c r="E6" s="70" t="s">
        <v>105</v>
      </c>
      <c r="F6" s="71" t="s">
        <v>106</v>
      </c>
      <c r="G6" s="70" t="s">
        <v>107</v>
      </c>
    </row>
    <row r="7" spans="1:14" s="75" customFormat="1" ht="48.75" customHeight="1" x14ac:dyDescent="0.2">
      <c r="A7" s="114" t="s">
        <v>132</v>
      </c>
      <c r="B7" s="111" t="s">
        <v>153</v>
      </c>
      <c r="C7" s="72" t="s">
        <v>148</v>
      </c>
      <c r="D7" s="70" t="s">
        <v>149</v>
      </c>
      <c r="E7" s="71">
        <f>L7/100</f>
        <v>0.01</v>
      </c>
      <c r="F7" s="73">
        <v>1414</v>
      </c>
      <c r="G7" s="74">
        <f>E7*F7</f>
        <v>14.14</v>
      </c>
      <c r="H7" s="112" t="s">
        <v>157</v>
      </c>
      <c r="K7" s="115" t="s">
        <v>151</v>
      </c>
      <c r="L7" s="116">
        <v>1</v>
      </c>
    </row>
    <row r="8" spans="1:14" s="75" customFormat="1" ht="39.75" customHeight="1" x14ac:dyDescent="0.2">
      <c r="A8" s="114" t="s">
        <v>133</v>
      </c>
      <c r="B8" s="111" t="s">
        <v>111</v>
      </c>
      <c r="C8" s="76" t="s">
        <v>112</v>
      </c>
      <c r="D8" s="70"/>
      <c r="E8" s="77"/>
      <c r="F8" s="73"/>
      <c r="G8" s="74">
        <f>0.85*G7</f>
        <v>12.019</v>
      </c>
    </row>
    <row r="9" spans="1:14" s="75" customFormat="1" ht="39.75" customHeight="1" x14ac:dyDescent="0.2">
      <c r="A9" s="114" t="s">
        <v>134</v>
      </c>
      <c r="B9" s="111" t="s">
        <v>113</v>
      </c>
      <c r="C9" s="76" t="s">
        <v>114</v>
      </c>
      <c r="D9" s="70"/>
      <c r="E9" s="71"/>
      <c r="F9" s="73"/>
      <c r="G9" s="74">
        <f>1.3*G8</f>
        <v>15.624700000000001</v>
      </c>
    </row>
    <row r="10" spans="1:14" s="75" customFormat="1" ht="39.75" customHeight="1" x14ac:dyDescent="0.2">
      <c r="A10" s="114" t="s">
        <v>135</v>
      </c>
      <c r="B10" s="111" t="s">
        <v>115</v>
      </c>
      <c r="C10" s="76" t="s">
        <v>116</v>
      </c>
      <c r="D10" s="70"/>
      <c r="E10" s="70"/>
      <c r="F10" s="70"/>
      <c r="G10" s="74">
        <f>0.06*2.5*G9</f>
        <v>2.3437049999999999</v>
      </c>
    </row>
    <row r="11" spans="1:14" s="75" customFormat="1" ht="33" customHeight="1" x14ac:dyDescent="0.2">
      <c r="A11" s="114" t="s">
        <v>137</v>
      </c>
      <c r="B11" s="78" t="s">
        <v>118</v>
      </c>
      <c r="C11" s="78"/>
      <c r="D11" s="79"/>
      <c r="E11" s="79"/>
      <c r="F11" s="80"/>
      <c r="G11" s="81">
        <f>G9+G10</f>
        <v>17.968405000000001</v>
      </c>
    </row>
    <row r="12" spans="1:14" s="82" customFormat="1" ht="18.75" customHeight="1" x14ac:dyDescent="0.2">
      <c r="A12" s="114" t="s">
        <v>138</v>
      </c>
      <c r="B12" s="72" t="s">
        <v>119</v>
      </c>
      <c r="C12" s="509" t="s">
        <v>120</v>
      </c>
      <c r="D12" s="510"/>
      <c r="E12" s="510"/>
      <c r="F12" s="511"/>
      <c r="G12" s="74">
        <f>0.066*G11</f>
        <v>1.1859147300000001</v>
      </c>
    </row>
    <row r="13" spans="1:14" s="82" customFormat="1" ht="18.75" customHeight="1" x14ac:dyDescent="0.25">
      <c r="A13" s="70">
        <v>2</v>
      </c>
      <c r="B13" s="308" t="s">
        <v>121</v>
      </c>
      <c r="C13" s="309"/>
      <c r="D13" s="309"/>
      <c r="E13" s="309"/>
      <c r="F13" s="310"/>
      <c r="G13" s="81">
        <f>SUM(G11:G12)</f>
        <v>19.154319730000001</v>
      </c>
      <c r="I13" s="83"/>
    </row>
    <row r="14" spans="1:14" s="84" customFormat="1" ht="18.75" customHeight="1" x14ac:dyDescent="0.25">
      <c r="A14" s="70">
        <v>3</v>
      </c>
      <c r="B14" s="300" t="s">
        <v>129</v>
      </c>
      <c r="C14" s="301"/>
      <c r="D14" s="301"/>
      <c r="E14" s="301"/>
      <c r="F14" s="302"/>
      <c r="G14" s="81">
        <f>G13*6.11</f>
        <v>117.03289355030002</v>
      </c>
      <c r="I14" s="85"/>
      <c r="J14" s="86"/>
      <c r="K14" s="86"/>
      <c r="L14" s="86"/>
      <c r="M14" s="86"/>
      <c r="N14" s="86"/>
    </row>
    <row r="15" spans="1:14" s="67" customFormat="1" ht="15" x14ac:dyDescent="0.2">
      <c r="A15" s="87"/>
      <c r="B15" s="88"/>
      <c r="C15" s="88"/>
      <c r="D15" s="88"/>
      <c r="E15" s="88"/>
      <c r="F15" s="88"/>
      <c r="G15" s="89"/>
      <c r="H15" s="90"/>
      <c r="K15" s="91"/>
    </row>
    <row r="16" spans="1:14" s="67" customFormat="1" x14ac:dyDescent="0.2">
      <c r="A16" s="92"/>
      <c r="B16" s="93" t="s">
        <v>122</v>
      </c>
      <c r="C16" s="94"/>
      <c r="D16" s="95" t="s">
        <v>99</v>
      </c>
      <c r="E16" s="96"/>
      <c r="F16" s="97"/>
      <c r="G16" s="98"/>
      <c r="H16" s="99"/>
      <c r="I16" s="100"/>
      <c r="J16" s="101"/>
      <c r="K16" s="102"/>
      <c r="L16" s="101"/>
    </row>
    <row r="17" spans="1:12" s="67" customFormat="1" x14ac:dyDescent="0.2">
      <c r="A17" s="100"/>
      <c r="B17" s="103"/>
      <c r="C17" s="100"/>
      <c r="D17" s="100"/>
      <c r="E17" s="104"/>
      <c r="F17" s="104"/>
      <c r="G17" s="104"/>
      <c r="H17" s="99"/>
      <c r="I17" s="104"/>
      <c r="J17" s="101"/>
      <c r="K17" s="102"/>
      <c r="L17" s="101"/>
    </row>
    <row r="18" spans="1:12" s="67" customFormat="1" x14ac:dyDescent="0.2">
      <c r="B18" s="93" t="s">
        <v>123</v>
      </c>
      <c r="C18" s="105"/>
      <c r="D18" s="100"/>
      <c r="E18" s="106"/>
      <c r="F18" s="106"/>
      <c r="G18" s="104"/>
      <c r="H18" s="107"/>
      <c r="I18" s="100"/>
      <c r="J18" s="108"/>
      <c r="K18" s="107"/>
      <c r="L18" s="108"/>
    </row>
    <row r="19" spans="1:12" s="67" customFormat="1" x14ac:dyDescent="0.2">
      <c r="E19" s="106"/>
      <c r="F19" s="106"/>
      <c r="G19" s="90"/>
      <c r="H19" s="107"/>
      <c r="I19" s="107"/>
      <c r="J19" s="108"/>
      <c r="K19" s="107"/>
      <c r="L19" s="108"/>
    </row>
    <row r="21" spans="1:12" s="67" customFormat="1" hidden="1" x14ac:dyDescent="0.2"/>
    <row r="22" spans="1:12" s="67" customFormat="1" ht="45.75" hidden="1" customHeight="1" x14ac:dyDescent="0.2">
      <c r="A22" s="92"/>
      <c r="B22" s="92" t="s">
        <v>122</v>
      </c>
      <c r="C22" s="94"/>
      <c r="D22" s="92"/>
      <c r="E22" s="96"/>
      <c r="F22" s="97"/>
      <c r="G22" s="98" t="s">
        <v>124</v>
      </c>
      <c r="H22" s="99"/>
      <c r="I22" s="100"/>
      <c r="J22" s="101"/>
      <c r="K22" s="102"/>
      <c r="L22" s="101"/>
    </row>
    <row r="23" spans="1:12" s="67" customFormat="1" ht="18.75" hidden="1" customHeight="1" x14ac:dyDescent="0.2">
      <c r="A23" s="100"/>
      <c r="B23" s="109"/>
      <c r="C23" s="100"/>
      <c r="D23" s="100"/>
      <c r="E23" s="104"/>
      <c r="F23" s="104"/>
      <c r="G23" s="104"/>
      <c r="H23" s="99"/>
      <c r="I23" s="104"/>
      <c r="J23" s="101"/>
      <c r="K23" s="102"/>
      <c r="L23" s="101"/>
    </row>
    <row r="24" spans="1:12" s="67" customFormat="1" ht="21.75" hidden="1" customHeight="1" x14ac:dyDescent="0.2">
      <c r="E24" s="106"/>
      <c r="F24" s="106"/>
      <c r="G24" s="90"/>
      <c r="H24" s="107"/>
      <c r="I24" s="100"/>
      <c r="J24" s="108"/>
      <c r="K24" s="107"/>
      <c r="L24" s="108"/>
    </row>
    <row r="25" spans="1:12" s="67" customFormat="1" hidden="1" x14ac:dyDescent="0.2">
      <c r="B25" s="92" t="s">
        <v>123</v>
      </c>
      <c r="C25" s="105"/>
      <c r="E25" s="106"/>
      <c r="F25" s="106"/>
      <c r="G25" s="104" t="s">
        <v>125</v>
      </c>
      <c r="H25" s="107"/>
      <c r="I25" s="100"/>
      <c r="J25" s="108"/>
      <c r="K25" s="107"/>
      <c r="L25" s="108"/>
    </row>
    <row r="26" spans="1:12" s="67" customFormat="1" hidden="1" x14ac:dyDescent="0.2">
      <c r="E26" s="106"/>
      <c r="F26" s="106"/>
      <c r="G26" s="90"/>
      <c r="H26" s="107"/>
      <c r="I26" s="107"/>
      <c r="J26" s="108"/>
      <c r="K26" s="107"/>
      <c r="L26" s="108"/>
    </row>
    <row r="27" spans="1:12" hidden="1" x14ac:dyDescent="0.2"/>
    <row r="28" spans="1:12" hidden="1" x14ac:dyDescent="0.2"/>
  </sheetData>
  <mergeCells count="8">
    <mergeCell ref="B13:F13"/>
    <mergeCell ref="B14:F14"/>
    <mergeCell ref="E1:G1"/>
    <mergeCell ref="A2:G2"/>
    <mergeCell ref="A3:G3"/>
    <mergeCell ref="A4:G4"/>
    <mergeCell ref="A5:G5"/>
    <mergeCell ref="C12:F12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Лист20">
    <tabColor rgb="FF92D050"/>
  </sheetPr>
  <dimension ref="A1:N28"/>
  <sheetViews>
    <sheetView view="pageBreakPreview" zoomScaleNormal="100" zoomScaleSheetLayoutView="100" workbookViewId="0">
      <selection activeCell="E8" sqref="E8"/>
    </sheetView>
  </sheetViews>
  <sheetFormatPr defaultRowHeight="12.75" x14ac:dyDescent="0.2"/>
  <cols>
    <col min="1" max="1" width="5" style="65" customWidth="1"/>
    <col min="2" max="2" width="34" style="65" customWidth="1"/>
    <col min="3" max="3" width="47" style="65" customWidth="1"/>
    <col min="4" max="5" width="9.28515625" style="65" customWidth="1"/>
    <col min="6" max="6" width="13.28515625" style="110" customWidth="1"/>
    <col min="7" max="7" width="21.5703125" style="110" customWidth="1"/>
    <col min="8" max="9" width="12.85546875" style="65" bestFit="1" customWidth="1"/>
    <col min="10" max="14" width="9.140625" style="65"/>
    <col min="15" max="16" width="10.28515625" style="65" bestFit="1" customWidth="1"/>
    <col min="17" max="23" width="9.140625" style="65"/>
    <col min="24" max="27" width="10.28515625" style="65" bestFit="1" customWidth="1"/>
    <col min="28" max="31" width="9.140625" style="65"/>
    <col min="32" max="32" width="12.140625" style="65" bestFit="1" customWidth="1"/>
    <col min="33" max="16384" width="9.140625" style="65"/>
  </cols>
  <sheetData>
    <row r="1" spans="1:14" ht="13.5" x14ac:dyDescent="0.25">
      <c r="E1" s="303"/>
      <c r="F1" s="303"/>
      <c r="G1" s="303"/>
    </row>
    <row r="2" spans="1:14" s="67" customFormat="1" ht="15.75" x14ac:dyDescent="0.25">
      <c r="A2" s="304" t="s">
        <v>100</v>
      </c>
      <c r="B2" s="304"/>
      <c r="C2" s="304"/>
      <c r="D2" s="304"/>
      <c r="E2" s="304"/>
      <c r="F2" s="304"/>
      <c r="G2" s="304"/>
      <c r="H2" s="66"/>
      <c r="I2" s="66"/>
      <c r="J2" s="66"/>
      <c r="K2" s="66"/>
    </row>
    <row r="3" spans="1:14" s="67" customFormat="1" ht="39" customHeight="1" x14ac:dyDescent="0.25">
      <c r="A3" s="507" t="str">
        <f>ТЕК!B11</f>
        <v>Строительство ВЛИ-0,4 кВ от РУ-0,4 кВ ТП-4259 ПС-110 кВ №645 "Сушкинская" (0,1 км), в т.ч. ПИР, МО, Одинцовский р-н, п.Покровский Городок</v>
      </c>
      <c r="B3" s="507"/>
      <c r="C3" s="507"/>
      <c r="D3" s="507"/>
      <c r="E3" s="507"/>
      <c r="F3" s="507"/>
      <c r="G3" s="507"/>
      <c r="H3" s="66"/>
      <c r="I3" s="66"/>
      <c r="J3" s="66"/>
      <c r="K3" s="66"/>
    </row>
    <row r="4" spans="1:14" s="67" customFormat="1" ht="29.25" customHeight="1" x14ac:dyDescent="0.2">
      <c r="A4" s="306" t="s">
        <v>155</v>
      </c>
      <c r="B4" s="306"/>
      <c r="C4" s="306"/>
      <c r="D4" s="306"/>
      <c r="E4" s="306"/>
      <c r="F4" s="306"/>
      <c r="G4" s="306"/>
      <c r="H4" s="68"/>
      <c r="I4" s="69"/>
      <c r="J4" s="69"/>
      <c r="K4" s="69"/>
    </row>
    <row r="5" spans="1:14" s="67" customFormat="1" ht="29.25" customHeight="1" x14ac:dyDescent="0.2">
      <c r="A5" s="508" t="s">
        <v>127</v>
      </c>
      <c r="B5" s="508"/>
      <c r="C5" s="508"/>
      <c r="D5" s="508"/>
      <c r="E5" s="508"/>
      <c r="F5" s="508"/>
      <c r="G5" s="508"/>
      <c r="H5" s="69"/>
      <c r="I5" s="69"/>
      <c r="J5" s="69"/>
      <c r="K5" s="69"/>
    </row>
    <row r="6" spans="1:14" s="67" customFormat="1" ht="25.5" x14ac:dyDescent="0.2">
      <c r="A6" s="70" t="s">
        <v>0</v>
      </c>
      <c r="B6" s="70" t="s">
        <v>102</v>
      </c>
      <c r="C6" s="70" t="s">
        <v>103</v>
      </c>
      <c r="D6" s="70" t="s">
        <v>104</v>
      </c>
      <c r="E6" s="70" t="s">
        <v>105</v>
      </c>
      <c r="F6" s="71" t="s">
        <v>106</v>
      </c>
      <c r="G6" s="70" t="s">
        <v>107</v>
      </c>
    </row>
    <row r="7" spans="1:14" s="75" customFormat="1" ht="48.75" customHeight="1" x14ac:dyDescent="0.2">
      <c r="A7" s="114" t="s">
        <v>132</v>
      </c>
      <c r="B7" s="111" t="s">
        <v>156</v>
      </c>
      <c r="C7" s="72" t="s">
        <v>148</v>
      </c>
      <c r="D7" s="70" t="s">
        <v>149</v>
      </c>
      <c r="E7" s="71">
        <f>L7/100</f>
        <v>0.01</v>
      </c>
      <c r="F7" s="73">
        <v>1414</v>
      </c>
      <c r="G7" s="74">
        <f>E7*F7</f>
        <v>14.14</v>
      </c>
      <c r="H7" s="112" t="s">
        <v>158</v>
      </c>
      <c r="K7" s="115" t="s">
        <v>151</v>
      </c>
      <c r="L7" s="116">
        <v>1</v>
      </c>
    </row>
    <row r="8" spans="1:14" s="75" customFormat="1" ht="39.75" customHeight="1" x14ac:dyDescent="0.2">
      <c r="A8" s="114" t="s">
        <v>133</v>
      </c>
      <c r="B8" s="111" t="s">
        <v>111</v>
      </c>
      <c r="C8" s="76" t="s">
        <v>112</v>
      </c>
      <c r="D8" s="70"/>
      <c r="E8" s="77"/>
      <c r="F8" s="73"/>
      <c r="G8" s="74">
        <f>0.85*G7</f>
        <v>12.019</v>
      </c>
    </row>
    <row r="9" spans="1:14" s="75" customFormat="1" ht="39.75" customHeight="1" x14ac:dyDescent="0.2">
      <c r="A9" s="114" t="s">
        <v>134</v>
      </c>
      <c r="B9" s="111" t="s">
        <v>113</v>
      </c>
      <c r="C9" s="76" t="s">
        <v>114</v>
      </c>
      <c r="D9" s="70"/>
      <c r="E9" s="71"/>
      <c r="F9" s="73"/>
      <c r="G9" s="74">
        <f>1.3*G8</f>
        <v>15.624700000000001</v>
      </c>
    </row>
    <row r="10" spans="1:14" s="75" customFormat="1" ht="39.75" customHeight="1" x14ac:dyDescent="0.2">
      <c r="A10" s="114" t="s">
        <v>135</v>
      </c>
      <c r="B10" s="111" t="s">
        <v>115</v>
      </c>
      <c r="C10" s="76" t="s">
        <v>116</v>
      </c>
      <c r="D10" s="70"/>
      <c r="E10" s="70"/>
      <c r="F10" s="70"/>
      <c r="G10" s="74">
        <f>0.06*2.5*G9</f>
        <v>2.3437049999999999</v>
      </c>
    </row>
    <row r="11" spans="1:14" s="75" customFormat="1" ht="33" customHeight="1" x14ac:dyDescent="0.2">
      <c r="A11" s="114" t="s">
        <v>137</v>
      </c>
      <c r="B11" s="78" t="s">
        <v>118</v>
      </c>
      <c r="C11" s="78"/>
      <c r="D11" s="79"/>
      <c r="E11" s="79"/>
      <c r="F11" s="80"/>
      <c r="G11" s="81">
        <f>G9+G10</f>
        <v>17.968405000000001</v>
      </c>
    </row>
    <row r="12" spans="1:14" s="82" customFormat="1" ht="18.75" customHeight="1" x14ac:dyDescent="0.2">
      <c r="A12" s="114" t="s">
        <v>138</v>
      </c>
      <c r="B12" s="72" t="s">
        <v>119</v>
      </c>
      <c r="C12" s="509" t="s">
        <v>120</v>
      </c>
      <c r="D12" s="510"/>
      <c r="E12" s="510"/>
      <c r="F12" s="511"/>
      <c r="G12" s="74">
        <f>0.066*G11</f>
        <v>1.1859147300000001</v>
      </c>
    </row>
    <row r="13" spans="1:14" s="82" customFormat="1" ht="18.75" customHeight="1" x14ac:dyDescent="0.25">
      <c r="A13" s="70">
        <v>2</v>
      </c>
      <c r="B13" s="308" t="s">
        <v>121</v>
      </c>
      <c r="C13" s="309"/>
      <c r="D13" s="309"/>
      <c r="E13" s="309"/>
      <c r="F13" s="310"/>
      <c r="G13" s="81">
        <f>SUM(G11:G12)</f>
        <v>19.154319730000001</v>
      </c>
      <c r="I13" s="83"/>
    </row>
    <row r="14" spans="1:14" s="84" customFormat="1" ht="18.75" customHeight="1" x14ac:dyDescent="0.25">
      <c r="A14" s="70">
        <v>3</v>
      </c>
      <c r="B14" s="300" t="s">
        <v>129</v>
      </c>
      <c r="C14" s="301"/>
      <c r="D14" s="301"/>
      <c r="E14" s="301"/>
      <c r="F14" s="302"/>
      <c r="G14" s="81">
        <f>G13*6.11</f>
        <v>117.03289355030002</v>
      </c>
      <c r="I14" s="85"/>
      <c r="J14" s="86"/>
      <c r="K14" s="86"/>
      <c r="L14" s="86"/>
      <c r="M14" s="86"/>
      <c r="N14" s="86"/>
    </row>
    <row r="15" spans="1:14" s="67" customFormat="1" ht="15" x14ac:dyDescent="0.2">
      <c r="A15" s="87"/>
      <c r="B15" s="88"/>
      <c r="C15" s="88"/>
      <c r="D15" s="88"/>
      <c r="E15" s="88"/>
      <c r="F15" s="88"/>
      <c r="G15" s="89"/>
      <c r="H15" s="90"/>
      <c r="K15" s="91"/>
    </row>
    <row r="16" spans="1:14" s="67" customFormat="1" x14ac:dyDescent="0.2">
      <c r="A16" s="92"/>
      <c r="B16" s="93" t="s">
        <v>122</v>
      </c>
      <c r="C16" s="94"/>
      <c r="D16" s="95" t="s">
        <v>99</v>
      </c>
      <c r="E16" s="96"/>
      <c r="F16" s="97"/>
      <c r="G16" s="98"/>
      <c r="H16" s="99"/>
      <c r="I16" s="100"/>
      <c r="J16" s="101"/>
      <c r="K16" s="102"/>
      <c r="L16" s="101"/>
    </row>
    <row r="17" spans="1:12" s="67" customFormat="1" x14ac:dyDescent="0.2">
      <c r="A17" s="100"/>
      <c r="B17" s="103"/>
      <c r="C17" s="100"/>
      <c r="D17" s="100"/>
      <c r="E17" s="104"/>
      <c r="F17" s="104"/>
      <c r="G17" s="104"/>
      <c r="H17" s="99"/>
      <c r="I17" s="104"/>
      <c r="J17" s="101"/>
      <c r="K17" s="102"/>
      <c r="L17" s="101"/>
    </row>
    <row r="18" spans="1:12" s="67" customFormat="1" x14ac:dyDescent="0.2">
      <c r="B18" s="93" t="s">
        <v>123</v>
      </c>
      <c r="C18" s="105"/>
      <c r="D18" s="100"/>
      <c r="E18" s="106"/>
      <c r="F18" s="106"/>
      <c r="G18" s="104"/>
      <c r="H18" s="107"/>
      <c r="I18" s="100"/>
      <c r="J18" s="108"/>
      <c r="K18" s="107"/>
      <c r="L18" s="108"/>
    </row>
    <row r="19" spans="1:12" s="67" customFormat="1" x14ac:dyDescent="0.2">
      <c r="E19" s="106"/>
      <c r="F19" s="106"/>
      <c r="G19" s="90"/>
      <c r="H19" s="107"/>
      <c r="I19" s="107"/>
      <c r="J19" s="108"/>
      <c r="K19" s="107"/>
      <c r="L19" s="108"/>
    </row>
    <row r="21" spans="1:12" s="67" customFormat="1" hidden="1" x14ac:dyDescent="0.2"/>
    <row r="22" spans="1:12" s="67" customFormat="1" ht="45.75" hidden="1" customHeight="1" x14ac:dyDescent="0.2">
      <c r="A22" s="92"/>
      <c r="B22" s="92" t="s">
        <v>122</v>
      </c>
      <c r="C22" s="94"/>
      <c r="D22" s="92"/>
      <c r="E22" s="96"/>
      <c r="F22" s="97"/>
      <c r="G22" s="98" t="s">
        <v>124</v>
      </c>
      <c r="H22" s="99"/>
      <c r="I22" s="100"/>
      <c r="J22" s="101"/>
      <c r="K22" s="102"/>
      <c r="L22" s="101"/>
    </row>
    <row r="23" spans="1:12" s="67" customFormat="1" ht="18.75" hidden="1" customHeight="1" x14ac:dyDescent="0.2">
      <c r="A23" s="100"/>
      <c r="B23" s="109"/>
      <c r="C23" s="100"/>
      <c r="D23" s="100"/>
      <c r="E23" s="104"/>
      <c r="F23" s="104"/>
      <c r="G23" s="104"/>
      <c r="H23" s="99"/>
      <c r="I23" s="104"/>
      <c r="J23" s="101"/>
      <c r="K23" s="102"/>
      <c r="L23" s="101"/>
    </row>
    <row r="24" spans="1:12" s="67" customFormat="1" ht="21.75" hidden="1" customHeight="1" x14ac:dyDescent="0.2">
      <c r="E24" s="106"/>
      <c r="F24" s="106"/>
      <c r="G24" s="90"/>
      <c r="H24" s="107"/>
      <c r="I24" s="100"/>
      <c r="J24" s="108"/>
      <c r="K24" s="107"/>
      <c r="L24" s="108"/>
    </row>
    <row r="25" spans="1:12" s="67" customFormat="1" hidden="1" x14ac:dyDescent="0.2">
      <c r="B25" s="92" t="s">
        <v>123</v>
      </c>
      <c r="C25" s="105"/>
      <c r="E25" s="106"/>
      <c r="F25" s="106"/>
      <c r="G25" s="104" t="s">
        <v>125</v>
      </c>
      <c r="H25" s="107"/>
      <c r="I25" s="100"/>
      <c r="J25" s="108"/>
      <c r="K25" s="107"/>
      <c r="L25" s="108"/>
    </row>
    <row r="26" spans="1:12" s="67" customFormat="1" hidden="1" x14ac:dyDescent="0.2">
      <c r="E26" s="106"/>
      <c r="F26" s="106"/>
      <c r="G26" s="90"/>
      <c r="H26" s="107"/>
      <c r="I26" s="107"/>
      <c r="J26" s="108"/>
      <c r="K26" s="107"/>
      <c r="L26" s="108"/>
    </row>
    <row r="27" spans="1:12" hidden="1" x14ac:dyDescent="0.2"/>
    <row r="28" spans="1:12" hidden="1" x14ac:dyDescent="0.2"/>
  </sheetData>
  <mergeCells count="8">
    <mergeCell ref="B13:F13"/>
    <mergeCell ref="B14:F14"/>
    <mergeCell ref="E1:G1"/>
    <mergeCell ref="A2:G2"/>
    <mergeCell ref="A3:G3"/>
    <mergeCell ref="A4:G4"/>
    <mergeCell ref="A5:G5"/>
    <mergeCell ref="C12:F12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Лист21">
    <tabColor rgb="FF92D050"/>
  </sheetPr>
  <dimension ref="A1:N28"/>
  <sheetViews>
    <sheetView view="pageBreakPreview" zoomScaleNormal="100" zoomScaleSheetLayoutView="100" workbookViewId="0">
      <selection activeCell="E8" sqref="E8"/>
    </sheetView>
  </sheetViews>
  <sheetFormatPr defaultRowHeight="12.75" x14ac:dyDescent="0.2"/>
  <cols>
    <col min="1" max="1" width="5" style="65" customWidth="1"/>
    <col min="2" max="2" width="34" style="65" customWidth="1"/>
    <col min="3" max="3" width="47" style="65" customWidth="1"/>
    <col min="4" max="5" width="9.28515625" style="65" customWidth="1"/>
    <col min="6" max="6" width="13.28515625" style="110" customWidth="1"/>
    <col min="7" max="7" width="21.5703125" style="110" customWidth="1"/>
    <col min="8" max="9" width="12.85546875" style="65" bestFit="1" customWidth="1"/>
    <col min="10" max="14" width="9.140625" style="65"/>
    <col min="15" max="16" width="10.28515625" style="65" bestFit="1" customWidth="1"/>
    <col min="17" max="23" width="9.140625" style="65"/>
    <col min="24" max="27" width="10.28515625" style="65" bestFit="1" customWidth="1"/>
    <col min="28" max="31" width="9.140625" style="65"/>
    <col min="32" max="32" width="12.140625" style="65" bestFit="1" customWidth="1"/>
    <col min="33" max="16384" width="9.140625" style="65"/>
  </cols>
  <sheetData>
    <row r="1" spans="1:14" ht="13.5" x14ac:dyDescent="0.25">
      <c r="E1" s="303"/>
      <c r="F1" s="303"/>
      <c r="G1" s="303"/>
    </row>
    <row r="2" spans="1:14" s="67" customFormat="1" ht="15.75" x14ac:dyDescent="0.25">
      <c r="A2" s="304" t="s">
        <v>100</v>
      </c>
      <c r="B2" s="304"/>
      <c r="C2" s="304"/>
      <c r="D2" s="304"/>
      <c r="E2" s="304"/>
      <c r="F2" s="304"/>
      <c r="G2" s="304"/>
      <c r="H2" s="66"/>
      <c r="I2" s="66"/>
      <c r="J2" s="66"/>
      <c r="K2" s="66"/>
    </row>
    <row r="3" spans="1:14" s="67" customFormat="1" ht="39" customHeight="1" x14ac:dyDescent="0.25">
      <c r="A3" s="507" t="str">
        <f>ТЕК!B11</f>
        <v>Строительство ВЛИ-0,4 кВ от РУ-0,4 кВ ТП-4259 ПС-110 кВ №645 "Сушкинская" (0,1 км), в т.ч. ПИР, МО, Одинцовский р-н, п.Покровский Городок</v>
      </c>
      <c r="B3" s="507"/>
      <c r="C3" s="507"/>
      <c r="D3" s="507"/>
      <c r="E3" s="507"/>
      <c r="F3" s="507"/>
      <c r="G3" s="507"/>
      <c r="H3" s="66"/>
      <c r="I3" s="66"/>
      <c r="J3" s="66"/>
      <c r="K3" s="66"/>
    </row>
    <row r="4" spans="1:14" s="67" customFormat="1" ht="29.25" customHeight="1" x14ac:dyDescent="0.2">
      <c r="A4" s="306" t="s">
        <v>146</v>
      </c>
      <c r="B4" s="306"/>
      <c r="C4" s="306"/>
      <c r="D4" s="306"/>
      <c r="E4" s="306"/>
      <c r="F4" s="306"/>
      <c r="G4" s="306"/>
      <c r="H4" s="68"/>
      <c r="I4" s="69"/>
      <c r="J4" s="69"/>
      <c r="K4" s="69"/>
    </row>
    <row r="5" spans="1:14" s="67" customFormat="1" ht="29.25" customHeight="1" x14ac:dyDescent="0.2">
      <c r="A5" s="508" t="s">
        <v>127</v>
      </c>
      <c r="B5" s="508"/>
      <c r="C5" s="508"/>
      <c r="D5" s="508"/>
      <c r="E5" s="508"/>
      <c r="F5" s="508"/>
      <c r="G5" s="508"/>
      <c r="H5" s="69"/>
      <c r="I5" s="69"/>
      <c r="J5" s="69"/>
      <c r="K5" s="69"/>
    </row>
    <row r="6" spans="1:14" s="67" customFormat="1" ht="25.5" x14ac:dyDescent="0.2">
      <c r="A6" s="70" t="s">
        <v>0</v>
      </c>
      <c r="B6" s="70" t="s">
        <v>102</v>
      </c>
      <c r="C6" s="70" t="s">
        <v>103</v>
      </c>
      <c r="D6" s="70" t="s">
        <v>104</v>
      </c>
      <c r="E6" s="70" t="s">
        <v>105</v>
      </c>
      <c r="F6" s="71" t="s">
        <v>106</v>
      </c>
      <c r="G6" s="70" t="s">
        <v>107</v>
      </c>
    </row>
    <row r="7" spans="1:14" s="75" customFormat="1" ht="48.75" customHeight="1" x14ac:dyDescent="0.2">
      <c r="A7" s="114" t="s">
        <v>132</v>
      </c>
      <c r="B7" s="111" t="s">
        <v>147</v>
      </c>
      <c r="C7" s="72" t="s">
        <v>148</v>
      </c>
      <c r="D7" s="70" t="s">
        <v>149</v>
      </c>
      <c r="E7" s="71">
        <f>L7/100</f>
        <v>0.01</v>
      </c>
      <c r="F7" s="73">
        <v>1414</v>
      </c>
      <c r="G7" s="74">
        <f>E7*F7</f>
        <v>14.14</v>
      </c>
      <c r="H7" s="112" t="s">
        <v>150</v>
      </c>
      <c r="K7" s="115" t="s">
        <v>151</v>
      </c>
      <c r="L7" s="116">
        <v>1</v>
      </c>
    </row>
    <row r="8" spans="1:14" s="75" customFormat="1" ht="39.75" customHeight="1" x14ac:dyDescent="0.2">
      <c r="A8" s="114" t="s">
        <v>133</v>
      </c>
      <c r="B8" s="111" t="s">
        <v>111</v>
      </c>
      <c r="C8" s="76" t="s">
        <v>112</v>
      </c>
      <c r="D8" s="70"/>
      <c r="E8" s="77"/>
      <c r="F8" s="73"/>
      <c r="G8" s="74">
        <f>0.85*G7</f>
        <v>12.019</v>
      </c>
    </row>
    <row r="9" spans="1:14" s="75" customFormat="1" ht="39.75" customHeight="1" x14ac:dyDescent="0.2">
      <c r="A9" s="114" t="s">
        <v>134</v>
      </c>
      <c r="B9" s="111" t="s">
        <v>113</v>
      </c>
      <c r="C9" s="76" t="s">
        <v>114</v>
      </c>
      <c r="D9" s="70"/>
      <c r="E9" s="71"/>
      <c r="F9" s="73"/>
      <c r="G9" s="74">
        <f>1.3*G8</f>
        <v>15.624700000000001</v>
      </c>
    </row>
    <row r="10" spans="1:14" s="75" customFormat="1" ht="39.75" customHeight="1" x14ac:dyDescent="0.2">
      <c r="A10" s="114" t="s">
        <v>135</v>
      </c>
      <c r="B10" s="111" t="s">
        <v>115</v>
      </c>
      <c r="C10" s="76" t="s">
        <v>116</v>
      </c>
      <c r="D10" s="70"/>
      <c r="E10" s="70"/>
      <c r="F10" s="70"/>
      <c r="G10" s="74">
        <f>0.06*2.5*G9</f>
        <v>2.3437049999999999</v>
      </c>
    </row>
    <row r="11" spans="1:14" s="75" customFormat="1" ht="33" customHeight="1" x14ac:dyDescent="0.2">
      <c r="A11" s="114" t="s">
        <v>137</v>
      </c>
      <c r="B11" s="78" t="s">
        <v>118</v>
      </c>
      <c r="C11" s="78"/>
      <c r="D11" s="79"/>
      <c r="E11" s="79"/>
      <c r="F11" s="80"/>
      <c r="G11" s="81">
        <f>G9+G10</f>
        <v>17.968405000000001</v>
      </c>
    </row>
    <row r="12" spans="1:14" s="82" customFormat="1" ht="18.75" customHeight="1" x14ac:dyDescent="0.2">
      <c r="A12" s="114" t="s">
        <v>138</v>
      </c>
      <c r="B12" s="72" t="s">
        <v>119</v>
      </c>
      <c r="C12" s="509" t="s">
        <v>120</v>
      </c>
      <c r="D12" s="510"/>
      <c r="E12" s="510"/>
      <c r="F12" s="511"/>
      <c r="G12" s="74">
        <f>0.066*G11</f>
        <v>1.1859147300000001</v>
      </c>
    </row>
    <row r="13" spans="1:14" s="82" customFormat="1" ht="18.75" customHeight="1" x14ac:dyDescent="0.25">
      <c r="A13" s="70">
        <v>2</v>
      </c>
      <c r="B13" s="308" t="s">
        <v>121</v>
      </c>
      <c r="C13" s="309"/>
      <c r="D13" s="309"/>
      <c r="E13" s="309"/>
      <c r="F13" s="310"/>
      <c r="G13" s="81">
        <f>SUM(G11:G12)</f>
        <v>19.154319730000001</v>
      </c>
      <c r="I13" s="83"/>
    </row>
    <row r="14" spans="1:14" s="84" customFormat="1" ht="18.75" customHeight="1" x14ac:dyDescent="0.25">
      <c r="A14" s="70">
        <v>3</v>
      </c>
      <c r="B14" s="300" t="s">
        <v>129</v>
      </c>
      <c r="C14" s="301"/>
      <c r="D14" s="301"/>
      <c r="E14" s="301"/>
      <c r="F14" s="302"/>
      <c r="G14" s="81">
        <f>G13*6.11</f>
        <v>117.03289355030002</v>
      </c>
      <c r="I14" s="85"/>
      <c r="J14" s="86"/>
      <c r="K14" s="86"/>
      <c r="L14" s="86"/>
      <c r="M14" s="86"/>
      <c r="N14" s="86"/>
    </row>
    <row r="15" spans="1:14" s="67" customFormat="1" ht="15" x14ac:dyDescent="0.2">
      <c r="A15" s="87"/>
      <c r="B15" s="88"/>
      <c r="C15" s="88"/>
      <c r="D15" s="88"/>
      <c r="E15" s="88"/>
      <c r="F15" s="88"/>
      <c r="G15" s="89"/>
      <c r="H15" s="90"/>
      <c r="K15" s="91"/>
    </row>
    <row r="16" spans="1:14" s="67" customFormat="1" x14ac:dyDescent="0.2">
      <c r="A16" s="92"/>
      <c r="B16" s="93" t="s">
        <v>122</v>
      </c>
      <c r="C16" s="94"/>
      <c r="D16" s="95" t="s">
        <v>99</v>
      </c>
      <c r="E16" s="96"/>
      <c r="F16" s="97"/>
      <c r="G16" s="98"/>
      <c r="H16" s="99"/>
      <c r="I16" s="100"/>
      <c r="J16" s="101"/>
      <c r="K16" s="102"/>
      <c r="L16" s="101"/>
    </row>
    <row r="17" spans="1:12" s="67" customFormat="1" x14ac:dyDescent="0.2">
      <c r="A17" s="100"/>
      <c r="B17" s="103"/>
      <c r="C17" s="100"/>
      <c r="D17" s="100"/>
      <c r="E17" s="104"/>
      <c r="F17" s="104"/>
      <c r="G17" s="104"/>
      <c r="H17" s="99"/>
      <c r="I17" s="104"/>
      <c r="J17" s="101"/>
      <c r="K17" s="102"/>
      <c r="L17" s="101"/>
    </row>
    <row r="18" spans="1:12" s="67" customFormat="1" x14ac:dyDescent="0.2">
      <c r="B18" s="93" t="s">
        <v>123</v>
      </c>
      <c r="C18" s="105"/>
      <c r="D18" s="100"/>
      <c r="E18" s="106"/>
      <c r="F18" s="106"/>
      <c r="G18" s="104"/>
      <c r="H18" s="107"/>
      <c r="I18" s="100"/>
      <c r="J18" s="108"/>
      <c r="K18" s="107"/>
      <c r="L18" s="108"/>
    </row>
    <row r="19" spans="1:12" s="67" customFormat="1" x14ac:dyDescent="0.2">
      <c r="E19" s="106"/>
      <c r="F19" s="106"/>
      <c r="G19" s="90"/>
      <c r="H19" s="107"/>
      <c r="I19" s="107"/>
      <c r="J19" s="108"/>
      <c r="K19" s="107"/>
      <c r="L19" s="108"/>
    </row>
    <row r="21" spans="1:12" s="67" customFormat="1" hidden="1" x14ac:dyDescent="0.2"/>
    <row r="22" spans="1:12" s="67" customFormat="1" ht="45.75" hidden="1" customHeight="1" x14ac:dyDescent="0.2">
      <c r="A22" s="92"/>
      <c r="B22" s="92" t="s">
        <v>122</v>
      </c>
      <c r="C22" s="94"/>
      <c r="D22" s="92"/>
      <c r="E22" s="96"/>
      <c r="F22" s="97"/>
      <c r="G22" s="98" t="s">
        <v>124</v>
      </c>
      <c r="H22" s="99"/>
      <c r="I22" s="100"/>
      <c r="J22" s="101"/>
      <c r="K22" s="102"/>
      <c r="L22" s="101"/>
    </row>
    <row r="23" spans="1:12" s="67" customFormat="1" ht="18.75" hidden="1" customHeight="1" x14ac:dyDescent="0.2">
      <c r="A23" s="100"/>
      <c r="B23" s="109"/>
      <c r="C23" s="100"/>
      <c r="D23" s="100"/>
      <c r="E23" s="104"/>
      <c r="F23" s="104"/>
      <c r="G23" s="104"/>
      <c r="H23" s="99"/>
      <c r="I23" s="104"/>
      <c r="J23" s="101"/>
      <c r="K23" s="102"/>
      <c r="L23" s="101"/>
    </row>
    <row r="24" spans="1:12" s="67" customFormat="1" ht="21.75" hidden="1" customHeight="1" x14ac:dyDescent="0.2">
      <c r="E24" s="106"/>
      <c r="F24" s="106"/>
      <c r="G24" s="90"/>
      <c r="H24" s="107"/>
      <c r="I24" s="100"/>
      <c r="J24" s="108"/>
      <c r="K24" s="107"/>
      <c r="L24" s="108"/>
    </row>
    <row r="25" spans="1:12" s="67" customFormat="1" hidden="1" x14ac:dyDescent="0.2">
      <c r="B25" s="92" t="s">
        <v>123</v>
      </c>
      <c r="C25" s="105"/>
      <c r="E25" s="106"/>
      <c r="F25" s="106"/>
      <c r="G25" s="104" t="s">
        <v>125</v>
      </c>
      <c r="H25" s="107"/>
      <c r="I25" s="100"/>
      <c r="J25" s="108"/>
      <c r="K25" s="107"/>
      <c r="L25" s="108"/>
    </row>
    <row r="26" spans="1:12" s="67" customFormat="1" hidden="1" x14ac:dyDescent="0.2">
      <c r="E26" s="106"/>
      <c r="F26" s="106"/>
      <c r="G26" s="90"/>
      <c r="H26" s="107"/>
      <c r="I26" s="107"/>
      <c r="J26" s="108"/>
      <c r="K26" s="107"/>
      <c r="L26" s="108"/>
    </row>
    <row r="27" spans="1:12" hidden="1" x14ac:dyDescent="0.2"/>
    <row r="28" spans="1:12" hidden="1" x14ac:dyDescent="0.2"/>
  </sheetData>
  <mergeCells count="8">
    <mergeCell ref="B13:F13"/>
    <mergeCell ref="B14:F14"/>
    <mergeCell ref="E1:G1"/>
    <mergeCell ref="A2:G2"/>
    <mergeCell ref="A3:G3"/>
    <mergeCell ref="A4:G4"/>
    <mergeCell ref="A5:G5"/>
    <mergeCell ref="C12:F12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Лист22">
    <tabColor rgb="FF92D050"/>
  </sheetPr>
  <dimension ref="A1:N28"/>
  <sheetViews>
    <sheetView view="pageBreakPreview" zoomScaleNormal="100" zoomScaleSheetLayoutView="100" workbookViewId="0">
      <selection activeCell="E8" sqref="E8"/>
    </sheetView>
  </sheetViews>
  <sheetFormatPr defaultRowHeight="12.75" x14ac:dyDescent="0.2"/>
  <cols>
    <col min="1" max="1" width="5" style="65" customWidth="1"/>
    <col min="2" max="2" width="34" style="65" customWidth="1"/>
    <col min="3" max="3" width="47" style="65" customWidth="1"/>
    <col min="4" max="5" width="9.28515625" style="65" customWidth="1"/>
    <col min="6" max="6" width="13.28515625" style="110" customWidth="1"/>
    <col min="7" max="7" width="21.5703125" style="110" customWidth="1"/>
    <col min="8" max="9" width="12.85546875" style="65" bestFit="1" customWidth="1"/>
    <col min="10" max="14" width="9.140625" style="65"/>
    <col min="15" max="16" width="10.28515625" style="65" bestFit="1" customWidth="1"/>
    <col min="17" max="23" width="9.140625" style="65"/>
    <col min="24" max="27" width="10.28515625" style="65" bestFit="1" customWidth="1"/>
    <col min="28" max="31" width="9.140625" style="65"/>
    <col min="32" max="32" width="12.140625" style="65" bestFit="1" customWidth="1"/>
    <col min="33" max="16384" width="9.140625" style="65"/>
  </cols>
  <sheetData>
    <row r="1" spans="1:14" ht="13.5" x14ac:dyDescent="0.25">
      <c r="E1" s="303"/>
      <c r="F1" s="303"/>
      <c r="G1" s="303"/>
    </row>
    <row r="2" spans="1:14" s="67" customFormat="1" ht="15.75" x14ac:dyDescent="0.25">
      <c r="A2" s="304" t="s">
        <v>100</v>
      </c>
      <c r="B2" s="304"/>
      <c r="C2" s="304"/>
      <c r="D2" s="304"/>
      <c r="E2" s="304"/>
      <c r="F2" s="304"/>
      <c r="G2" s="304"/>
      <c r="H2" s="66"/>
      <c r="I2" s="66"/>
      <c r="J2" s="66"/>
      <c r="K2" s="66"/>
    </row>
    <row r="3" spans="1:14" s="67" customFormat="1" ht="39" customHeight="1" x14ac:dyDescent="0.25">
      <c r="A3" s="507" t="str">
        <f>ТЕК!B11</f>
        <v>Строительство ВЛИ-0,4 кВ от РУ-0,4 кВ ТП-4259 ПС-110 кВ №645 "Сушкинская" (0,1 км), в т.ч. ПИР, МО, Одинцовский р-н, п.Покровский Городок</v>
      </c>
      <c r="B3" s="507"/>
      <c r="C3" s="507"/>
      <c r="D3" s="507"/>
      <c r="E3" s="507"/>
      <c r="F3" s="507"/>
      <c r="G3" s="507"/>
      <c r="H3" s="66"/>
      <c r="I3" s="66"/>
      <c r="J3" s="66"/>
      <c r="K3" s="66"/>
    </row>
    <row r="4" spans="1:14" s="67" customFormat="1" ht="29.25" customHeight="1" x14ac:dyDescent="0.2">
      <c r="A4" s="306" t="s">
        <v>145</v>
      </c>
      <c r="B4" s="306"/>
      <c r="C4" s="306"/>
      <c r="D4" s="306"/>
      <c r="E4" s="306"/>
      <c r="F4" s="306"/>
      <c r="G4" s="306"/>
      <c r="H4" s="68"/>
      <c r="I4" s="69"/>
      <c r="J4" s="69"/>
      <c r="K4" s="69"/>
    </row>
    <row r="5" spans="1:14" s="67" customFormat="1" ht="29.25" customHeight="1" x14ac:dyDescent="0.2">
      <c r="A5" s="508" t="s">
        <v>127</v>
      </c>
      <c r="B5" s="508"/>
      <c r="C5" s="508"/>
      <c r="D5" s="508"/>
      <c r="E5" s="508"/>
      <c r="F5" s="508"/>
      <c r="G5" s="508"/>
      <c r="H5" s="69"/>
      <c r="I5" s="69"/>
      <c r="J5" s="69"/>
      <c r="K5" s="69"/>
    </row>
    <row r="6" spans="1:14" s="67" customFormat="1" ht="25.5" x14ac:dyDescent="0.2">
      <c r="A6" s="70" t="s">
        <v>0</v>
      </c>
      <c r="B6" s="70" t="s">
        <v>102</v>
      </c>
      <c r="C6" s="70" t="s">
        <v>103</v>
      </c>
      <c r="D6" s="70" t="s">
        <v>104</v>
      </c>
      <c r="E6" s="70" t="s">
        <v>105</v>
      </c>
      <c r="F6" s="71" t="s">
        <v>106</v>
      </c>
      <c r="G6" s="70" t="s">
        <v>107</v>
      </c>
    </row>
    <row r="7" spans="1:14" s="75" customFormat="1" ht="48.75" customHeight="1" x14ac:dyDescent="0.2">
      <c r="A7" s="114" t="s">
        <v>132</v>
      </c>
      <c r="B7" s="111" t="s">
        <v>154</v>
      </c>
      <c r="C7" s="72" t="s">
        <v>148</v>
      </c>
      <c r="D7" s="70" t="s">
        <v>149</v>
      </c>
      <c r="E7" s="71">
        <f>L7/100</f>
        <v>0.01</v>
      </c>
      <c r="F7" s="73">
        <v>1414</v>
      </c>
      <c r="G7" s="74">
        <f>E7*F7</f>
        <v>14.14</v>
      </c>
      <c r="H7" s="112" t="s">
        <v>159</v>
      </c>
      <c r="K7" s="115" t="s">
        <v>151</v>
      </c>
      <c r="L7" s="116">
        <v>1</v>
      </c>
    </row>
    <row r="8" spans="1:14" s="75" customFormat="1" ht="39.75" customHeight="1" x14ac:dyDescent="0.2">
      <c r="A8" s="114" t="s">
        <v>133</v>
      </c>
      <c r="B8" s="111" t="s">
        <v>111</v>
      </c>
      <c r="C8" s="76" t="s">
        <v>112</v>
      </c>
      <c r="D8" s="70"/>
      <c r="E8" s="77"/>
      <c r="F8" s="73"/>
      <c r="G8" s="74">
        <f>0.85*G7</f>
        <v>12.019</v>
      </c>
    </row>
    <row r="9" spans="1:14" s="75" customFormat="1" ht="39.75" customHeight="1" x14ac:dyDescent="0.2">
      <c r="A9" s="114" t="s">
        <v>134</v>
      </c>
      <c r="B9" s="111" t="s">
        <v>113</v>
      </c>
      <c r="C9" s="76" t="s">
        <v>114</v>
      </c>
      <c r="D9" s="70"/>
      <c r="E9" s="71"/>
      <c r="F9" s="73"/>
      <c r="G9" s="74">
        <f>1.3*G8</f>
        <v>15.624700000000001</v>
      </c>
    </row>
    <row r="10" spans="1:14" s="75" customFormat="1" ht="39.75" customHeight="1" x14ac:dyDescent="0.2">
      <c r="A10" s="114" t="s">
        <v>135</v>
      </c>
      <c r="B10" s="111" t="s">
        <v>115</v>
      </c>
      <c r="C10" s="76" t="s">
        <v>116</v>
      </c>
      <c r="D10" s="70"/>
      <c r="E10" s="70"/>
      <c r="F10" s="70"/>
      <c r="G10" s="74">
        <f>0.06*2.5*G9</f>
        <v>2.3437049999999999</v>
      </c>
    </row>
    <row r="11" spans="1:14" s="75" customFormat="1" ht="33" customHeight="1" x14ac:dyDescent="0.2">
      <c r="A11" s="114" t="s">
        <v>137</v>
      </c>
      <c r="B11" s="78" t="s">
        <v>118</v>
      </c>
      <c r="C11" s="78"/>
      <c r="D11" s="79"/>
      <c r="E11" s="79"/>
      <c r="F11" s="80"/>
      <c r="G11" s="81">
        <f>G9+G10</f>
        <v>17.968405000000001</v>
      </c>
    </row>
    <row r="12" spans="1:14" s="82" customFormat="1" ht="18.75" customHeight="1" x14ac:dyDescent="0.2">
      <c r="A12" s="114" t="s">
        <v>138</v>
      </c>
      <c r="B12" s="72" t="s">
        <v>119</v>
      </c>
      <c r="C12" s="509" t="s">
        <v>120</v>
      </c>
      <c r="D12" s="510"/>
      <c r="E12" s="510"/>
      <c r="F12" s="511"/>
      <c r="G12" s="74">
        <f>0.066*G11</f>
        <v>1.1859147300000001</v>
      </c>
    </row>
    <row r="13" spans="1:14" s="82" customFormat="1" ht="18.75" customHeight="1" x14ac:dyDescent="0.25">
      <c r="A13" s="70">
        <v>2</v>
      </c>
      <c r="B13" s="308" t="s">
        <v>121</v>
      </c>
      <c r="C13" s="309"/>
      <c r="D13" s="309"/>
      <c r="E13" s="309"/>
      <c r="F13" s="310"/>
      <c r="G13" s="81">
        <f>SUM(G11:G12)</f>
        <v>19.154319730000001</v>
      </c>
      <c r="I13" s="83"/>
    </row>
    <row r="14" spans="1:14" s="84" customFormat="1" ht="18.75" customHeight="1" x14ac:dyDescent="0.25">
      <c r="A14" s="70">
        <v>3</v>
      </c>
      <c r="B14" s="300" t="s">
        <v>129</v>
      </c>
      <c r="C14" s="301"/>
      <c r="D14" s="301"/>
      <c r="E14" s="301"/>
      <c r="F14" s="302"/>
      <c r="G14" s="81">
        <f>G13*6.11</f>
        <v>117.03289355030002</v>
      </c>
      <c r="I14" s="85"/>
      <c r="J14" s="86"/>
      <c r="K14" s="86"/>
      <c r="L14" s="86"/>
      <c r="M14" s="86"/>
      <c r="N14" s="86"/>
    </row>
    <row r="15" spans="1:14" s="67" customFormat="1" ht="15" x14ac:dyDescent="0.2">
      <c r="A15" s="87"/>
      <c r="B15" s="88"/>
      <c r="C15" s="88"/>
      <c r="D15" s="88"/>
      <c r="E15" s="88"/>
      <c r="F15" s="88"/>
      <c r="G15" s="89"/>
      <c r="H15" s="90"/>
      <c r="K15" s="91"/>
    </row>
    <row r="16" spans="1:14" s="67" customFormat="1" x14ac:dyDescent="0.2">
      <c r="A16" s="92"/>
      <c r="B16" s="93" t="s">
        <v>122</v>
      </c>
      <c r="C16" s="94"/>
      <c r="D16" s="95" t="s">
        <v>99</v>
      </c>
      <c r="E16" s="96"/>
      <c r="F16" s="97"/>
      <c r="G16" s="98"/>
      <c r="H16" s="99"/>
      <c r="I16" s="100"/>
      <c r="J16" s="101"/>
      <c r="K16" s="102"/>
      <c r="L16" s="101"/>
    </row>
    <row r="17" spans="1:12" s="67" customFormat="1" x14ac:dyDescent="0.2">
      <c r="A17" s="100"/>
      <c r="B17" s="103"/>
      <c r="C17" s="100"/>
      <c r="D17" s="100"/>
      <c r="E17" s="104"/>
      <c r="F17" s="104"/>
      <c r="G17" s="104"/>
      <c r="H17" s="99"/>
      <c r="I17" s="104"/>
      <c r="J17" s="101"/>
      <c r="K17" s="102"/>
      <c r="L17" s="101"/>
    </row>
    <row r="18" spans="1:12" s="67" customFormat="1" x14ac:dyDescent="0.2">
      <c r="B18" s="93" t="s">
        <v>123</v>
      </c>
      <c r="C18" s="105"/>
      <c r="D18" s="100"/>
      <c r="E18" s="106"/>
      <c r="F18" s="106"/>
      <c r="G18" s="104"/>
      <c r="H18" s="107"/>
      <c r="I18" s="100"/>
      <c r="J18" s="108"/>
      <c r="K18" s="107"/>
      <c r="L18" s="108"/>
    </row>
    <row r="19" spans="1:12" s="67" customFormat="1" x14ac:dyDescent="0.2">
      <c r="E19" s="106"/>
      <c r="F19" s="106"/>
      <c r="G19" s="90"/>
      <c r="H19" s="107"/>
      <c r="I19" s="107"/>
      <c r="J19" s="108"/>
      <c r="K19" s="107"/>
      <c r="L19" s="108"/>
    </row>
    <row r="21" spans="1:12" s="67" customFormat="1" hidden="1" x14ac:dyDescent="0.2"/>
    <row r="22" spans="1:12" s="67" customFormat="1" ht="45.75" hidden="1" customHeight="1" x14ac:dyDescent="0.2">
      <c r="A22" s="92"/>
      <c r="B22" s="92" t="s">
        <v>122</v>
      </c>
      <c r="C22" s="94"/>
      <c r="D22" s="92"/>
      <c r="E22" s="96"/>
      <c r="F22" s="97"/>
      <c r="G22" s="98" t="s">
        <v>124</v>
      </c>
      <c r="H22" s="99"/>
      <c r="I22" s="100"/>
      <c r="J22" s="101"/>
      <c r="K22" s="102"/>
      <c r="L22" s="101"/>
    </row>
    <row r="23" spans="1:12" s="67" customFormat="1" ht="18.75" hidden="1" customHeight="1" x14ac:dyDescent="0.2">
      <c r="A23" s="100"/>
      <c r="B23" s="109"/>
      <c r="C23" s="100"/>
      <c r="D23" s="100"/>
      <c r="E23" s="104"/>
      <c r="F23" s="104"/>
      <c r="G23" s="104"/>
      <c r="H23" s="99"/>
      <c r="I23" s="104"/>
      <c r="J23" s="101"/>
      <c r="K23" s="102"/>
      <c r="L23" s="101"/>
    </row>
    <row r="24" spans="1:12" s="67" customFormat="1" ht="21.75" hidden="1" customHeight="1" x14ac:dyDescent="0.2">
      <c r="E24" s="106"/>
      <c r="F24" s="106"/>
      <c r="G24" s="90"/>
      <c r="H24" s="107"/>
      <c r="I24" s="100"/>
      <c r="J24" s="108"/>
      <c r="K24" s="107"/>
      <c r="L24" s="108"/>
    </row>
    <row r="25" spans="1:12" s="67" customFormat="1" hidden="1" x14ac:dyDescent="0.2">
      <c r="B25" s="92" t="s">
        <v>123</v>
      </c>
      <c r="C25" s="105"/>
      <c r="E25" s="106"/>
      <c r="F25" s="106"/>
      <c r="G25" s="104" t="s">
        <v>125</v>
      </c>
      <c r="H25" s="107"/>
      <c r="I25" s="100"/>
      <c r="J25" s="108"/>
      <c r="K25" s="107"/>
      <c r="L25" s="108"/>
    </row>
    <row r="26" spans="1:12" s="67" customFormat="1" hidden="1" x14ac:dyDescent="0.2">
      <c r="E26" s="106"/>
      <c r="F26" s="106"/>
      <c r="G26" s="90"/>
      <c r="H26" s="107"/>
      <c r="I26" s="107"/>
      <c r="J26" s="108"/>
      <c r="K26" s="107"/>
      <c r="L26" s="108"/>
    </row>
    <row r="27" spans="1:12" hidden="1" x14ac:dyDescent="0.2"/>
    <row r="28" spans="1:12" hidden="1" x14ac:dyDescent="0.2"/>
  </sheetData>
  <mergeCells count="8">
    <mergeCell ref="B13:F13"/>
    <mergeCell ref="B14:F14"/>
    <mergeCell ref="E1:G1"/>
    <mergeCell ref="A2:G2"/>
    <mergeCell ref="A3:G3"/>
    <mergeCell ref="A4:G4"/>
    <mergeCell ref="A5:G5"/>
    <mergeCell ref="C12:F12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34</vt:i4>
      </vt:variant>
      <vt:variant>
        <vt:lpstr>Именованные диапазоны</vt:lpstr>
      </vt:variant>
      <vt:variant>
        <vt:i4>35</vt:i4>
      </vt:variant>
    </vt:vector>
  </HeadingPairs>
  <TitlesOfParts>
    <vt:vector size="69" baseType="lpstr">
      <vt:lpstr>ТЕК</vt:lpstr>
      <vt:lpstr>вынос осей ГРЩ-0,4</vt:lpstr>
      <vt:lpstr>вынос осей ВЛ-0,4кВ</vt:lpstr>
      <vt:lpstr>01-01-01</vt:lpstr>
      <vt:lpstr>02-01-01</vt:lpstr>
      <vt:lpstr>02-01-02</vt:lpstr>
      <vt:lpstr>09-01-01</vt:lpstr>
      <vt:lpstr>09-01-02</vt:lpstr>
      <vt:lpstr>Конъюнктурный анализ</vt:lpstr>
      <vt:lpstr>Source</vt:lpstr>
      <vt:lpstr>SourceObSm</vt:lpstr>
      <vt:lpstr>SmtRes</vt:lpstr>
      <vt:lpstr>EtalonRes</vt:lpstr>
      <vt:lpstr>SrcPoprs</vt:lpstr>
      <vt:lpstr>SrcKA</vt:lpstr>
      <vt:lpstr>ЛС</vt:lpstr>
      <vt:lpstr>АСУТП</vt:lpstr>
      <vt:lpstr>перебаз ТС своим ходом</vt:lpstr>
      <vt:lpstr>перебаз ТС на прицепе (ГНБ)</vt:lpstr>
      <vt:lpstr>вынос осей КТП</vt:lpstr>
      <vt:lpstr>вынос осей ГРЩ</vt:lpstr>
      <vt:lpstr>вынос осей КРУН</vt:lpstr>
      <vt:lpstr>вынос осей ВЛ-0,4кВ до 0,5</vt:lpstr>
      <vt:lpstr>вынос осей ВЛ-10кВ до 0,5</vt:lpstr>
      <vt:lpstr>вынос осей ВЛ-0,4кВ св.0,5 до 1</vt:lpstr>
      <vt:lpstr>вынос осей ВЛ-10кВ св.0,5 до 1</vt:lpstr>
      <vt:lpstr>вынос осей КЛ-0,4кВ до 0,5</vt:lpstr>
      <vt:lpstr>вынос осей КЛ-10кВ до 0,5</vt:lpstr>
      <vt:lpstr>вынос осей КЛ-0,4кВ св.0,5 до 1</vt:lpstr>
      <vt:lpstr>вынос осей КЛ-10кВ св.0,5 до 1</vt:lpstr>
      <vt:lpstr>КГС ВЛ-0,4кВ</vt:lpstr>
      <vt:lpstr>КГС ВЛ-10кВ</vt:lpstr>
      <vt:lpstr>КГС КЛ-0,4кВ</vt:lpstr>
      <vt:lpstr>КГС КЛ-10кВ</vt:lpstr>
      <vt:lpstr>'01-01-01'!Заголовки_для_печати</vt:lpstr>
      <vt:lpstr>'02-01-01'!Заголовки_для_печати</vt:lpstr>
      <vt:lpstr>'02-01-02'!Заголовки_для_печати</vt:lpstr>
      <vt:lpstr>'09-01-01'!Заголовки_для_печати</vt:lpstr>
      <vt:lpstr>'09-01-02'!Заголовки_для_печати</vt:lpstr>
      <vt:lpstr>'Конъюнктурный анализ'!Заголовки_для_печати</vt:lpstr>
      <vt:lpstr>ТЕК!Заголовки_для_печати</vt:lpstr>
      <vt:lpstr>'01-01-01'!Область_печати</vt:lpstr>
      <vt:lpstr>'02-01-01'!Область_печати</vt:lpstr>
      <vt:lpstr>'02-01-02'!Область_печати</vt:lpstr>
      <vt:lpstr>'09-01-01'!Область_печати</vt:lpstr>
      <vt:lpstr>'09-01-02'!Область_печати</vt:lpstr>
      <vt:lpstr>АСУТП!Область_печати</vt:lpstr>
      <vt:lpstr>'вынос осей ВЛ-0,4кВ'!Область_печати</vt:lpstr>
      <vt:lpstr>'вынос осей ВЛ-0,4кВ до 0,5'!Область_печати</vt:lpstr>
      <vt:lpstr>'вынос осей ВЛ-0,4кВ св.0,5 до 1'!Область_печати</vt:lpstr>
      <vt:lpstr>'вынос осей ВЛ-10кВ до 0,5'!Область_печати</vt:lpstr>
      <vt:lpstr>'вынос осей ВЛ-10кВ св.0,5 до 1'!Область_печати</vt:lpstr>
      <vt:lpstr>'вынос осей ГРЩ'!Область_печати</vt:lpstr>
      <vt:lpstr>'вынос осей ГРЩ-0,4'!Область_печати</vt:lpstr>
      <vt:lpstr>'вынос осей КЛ-0,4кВ до 0,5'!Область_печати</vt:lpstr>
      <vt:lpstr>'вынос осей КЛ-0,4кВ св.0,5 до 1'!Область_печати</vt:lpstr>
      <vt:lpstr>'вынос осей КЛ-10кВ до 0,5'!Область_печати</vt:lpstr>
      <vt:lpstr>'вынос осей КЛ-10кВ св.0,5 до 1'!Область_печати</vt:lpstr>
      <vt:lpstr>'вынос осей КРУН'!Область_печати</vt:lpstr>
      <vt:lpstr>'вынос осей КТП'!Область_печати</vt:lpstr>
      <vt:lpstr>'КГС ВЛ-0,4кВ'!Область_печати</vt:lpstr>
      <vt:lpstr>'КГС ВЛ-10кВ'!Область_печати</vt:lpstr>
      <vt:lpstr>'КГС КЛ-0,4кВ'!Область_печати</vt:lpstr>
      <vt:lpstr>'КГС КЛ-10кВ'!Область_печати</vt:lpstr>
      <vt:lpstr>'Конъюнктурный анализ'!Область_печати</vt:lpstr>
      <vt:lpstr>ЛС!Область_печати</vt:lpstr>
      <vt:lpstr>'перебаз ТС на прицепе (ГНБ)'!Область_печати</vt:lpstr>
      <vt:lpstr>'перебаз ТС своим ходом'!Область_печати</vt:lpstr>
      <vt:lpstr>ТЕК!Область_печати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Пользователь</cp:lastModifiedBy>
  <cp:lastPrinted>2026-01-23T08:13:36Z</cp:lastPrinted>
  <dcterms:created xsi:type="dcterms:W3CDTF">2014-04-03T09:17:37Z</dcterms:created>
  <dcterms:modified xsi:type="dcterms:W3CDTF">2026-03-13T06:32:20Z</dcterms:modified>
</cp:coreProperties>
</file>